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2026-31EDPR/Shared Documents/General/15. Revised Proposal Prep/Supporting models/Augex/03. New WOTS21 Feeder/Models/"/>
    </mc:Choice>
  </mc:AlternateContent>
  <xr:revisionPtr revIDLastSave="1370" documentId="8_{D71D2EF7-0FFD-440A-863C-E7EE9024DA05}" xr6:coauthVersionLast="47" xr6:coauthVersionMax="47" xr10:uidLastSave="{73AF8C6A-BCB9-483F-9C9B-6F105B24C67F}"/>
  <bookViews>
    <workbookView xWindow="-96" yWindow="0" windowWidth="23232" windowHeight="25296" tabRatio="846" firstSheet="1" activeTab="1" xr2:uid="{B265C430-4B40-49E7-86CD-28131A668C4C}"/>
  </bookViews>
  <sheets>
    <sheet name="Lists" sheetId="65" r:id="rId1"/>
    <sheet name="Intro" sheetId="76" r:id="rId2"/>
    <sheet name="Change Log" sheetId="77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state="hidden" r:id="rId13"/>
    <sheet name="2.2.4 SupplyRisk$ High PoF" sheetId="71" state="hidden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state="hidden" r:id="rId20"/>
    <sheet name="2.3.6 Option6 Cost" sheetId="41" state="hidden" r:id="rId21"/>
    <sheet name="2.3.7 Option7 Cost" sheetId="73" state="hidden" r:id="rId22"/>
    <sheet name="2.3.8 Option8 Cost" sheetId="74" state="hidden" r:id="rId23"/>
    <sheet name="2.3.9 Option9 Cost" sheetId="72" state="hidden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Tx PoF)" sheetId="68" r:id="rId36"/>
    <sheet name="3.2.10 NPV (High Tx PoF)" sheetId="69" r:id="rId37"/>
    <sheet name="3.3 Adjustments" sheetId="28" r:id="rId38"/>
  </sheet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Asset_1">'2.1 KMA'!$B$3</definedName>
    <definedName name="Asset_10">'2.1 KMA'!$B$12</definedName>
    <definedName name="Asset_2">'2.1 KMA'!$B$4</definedName>
    <definedName name="Asset_3">'2.1 KMA'!$B$5</definedName>
    <definedName name="Asset_4">'2.1 KMA'!$B$6</definedName>
    <definedName name="Asset_5">'2.1 KMA'!$B$7</definedName>
    <definedName name="Asset_6">'2.1 KMA'!$B$8</definedName>
    <definedName name="Asset_7">'2.1 KMA'!$B$9</definedName>
    <definedName name="Asset_8">'2.1 KMA'!$B$10</definedName>
    <definedName name="Asset_9">'2.1 KMA'!$B$11</definedName>
    <definedName name="Asset_Life_Option_1">'2.1 KMA'!$C$14</definedName>
    <definedName name="Asset_Life_Option_10">'2.1 KMA'!$C$23</definedName>
    <definedName name="Asset_Life_Option_2">'2.1 KMA'!$C$15</definedName>
    <definedName name="Asset_Life_Option_3">'2.1 KMA'!$C$16</definedName>
    <definedName name="Asset_Life_Option_4">'2.1 KMA'!$C$17</definedName>
    <definedName name="Asset_Life_Option_5">'2.1 KMA'!$C$18</definedName>
    <definedName name="Asset_Life_Option_6">'2.1 KMA'!$C$19</definedName>
    <definedName name="Asset_Life_Option_7">'2.1 KMA'!$C$20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ost_Central">'2.1 KMA'!$H$6</definedName>
    <definedName name="Cost_Lower_Bound">'2.1 KMA'!$H$8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>'2.2.1 SupplyRisk$ BaseD'!$M$8:$M$37</definedName>
    <definedName name="Option_1_SR_High">'2.2.3 SupplyRisk$ HighD'!$M$8:$M$37</definedName>
    <definedName name="Option_1_SR_High_PoF">'2.2.4 SupplyRisk$ High PoF'!$M$8:$M$37</definedName>
    <definedName name="Option_1_SR_Low">'2.2.2 SupplyRisk$ LowD'!$M$8:$M$37</definedName>
    <definedName name="Option_1_SR_Low_PoF">'2.2.4 SupplyRisk$ Low PoF'!$M$8:$M$37</definedName>
    <definedName name="Option_10_Estimate" localSheetId="24">'2.3.10 Option10 Cost'!$N$5:$N$11</definedName>
    <definedName name="Option_10_Estimate">'2.3.10 Option10 Cost'!$N$5:$N$11</definedName>
    <definedName name="Option_10_SR_Base">'2.2.1 SupplyRisk$ BaseD'!$DZ$8:$DZ$37</definedName>
    <definedName name="Option_10_SR_High">'2.2.3 SupplyRisk$ HighD'!$DZ$8:$DZ$37</definedName>
    <definedName name="Option_10_SR_High_PoF">'2.2.4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>'2.3.2 Option2 Cost'!$N$5:$N$11</definedName>
    <definedName name="Option_2_SR_Base">'2.2.1 SupplyRisk$ BaseD'!$Z$8:$Z$37</definedName>
    <definedName name="Option_2_SR_High">'2.2.3 SupplyRisk$ HighD'!$Z$8:$Z$37</definedName>
    <definedName name="Option_2_SR_High_PoF">'2.2.4 SupplyRisk$ High PoF'!$Z$8:$Z$37</definedName>
    <definedName name="Option_2_SR_Low">'2.2.2 SupplyRisk$ LowD'!$Z$8:$Z$37</definedName>
    <definedName name="Option_2_SR_Low_PoF">'2.2.4 SupplyRisk$ Low PoF'!$Z$8:$Z$37</definedName>
    <definedName name="Option_3_Estimate">'2.3.3 Option3 Cost'!$N$5:$N$11</definedName>
    <definedName name="Option_3_SR_Base">'2.2.1 SupplyRisk$ BaseD'!$AM$8:$AM$37</definedName>
    <definedName name="Option_3_SR_High">'2.2.3 SupplyRisk$ HighD'!$AM$8:$AM$37</definedName>
    <definedName name="Option_3_SR_High_PoF">'2.2.4 SupplyRisk$ High PoF'!$AM$8:$AM$37</definedName>
    <definedName name="Option_3_SR_Low">'2.2.2 SupplyRisk$ LowD'!$AM$8:$AM$37</definedName>
    <definedName name="Option_3_SR_Low_PoF">'2.2.4 SupplyRisk$ Low PoF'!$AM$8:$AM$37</definedName>
    <definedName name="Option_4_Estimate">'2.3.4 Option4 Cost'!$N$5:$N$11</definedName>
    <definedName name="Option_4_SR_Base">'2.2.1 SupplyRisk$ BaseD'!$AZ$8:$AZ$37</definedName>
    <definedName name="Option_4_SR_High">'2.2.3 SupplyRisk$ HighD'!$AZ$8:$AZ$37</definedName>
    <definedName name="Option_4_SR_High_PoF">'2.2.4 SupplyRisk$ High PoF'!$AZ$8:$AZ$37</definedName>
    <definedName name="Option_4_SR_Low">'2.2.2 SupplyRisk$ LowD'!$AZ$8:$AZ$37</definedName>
    <definedName name="Option_4_SR_Low_PoF">'2.2.4 SupplyRisk$ Low PoF'!$AZ$8:$AZ$37</definedName>
    <definedName name="Option_5_Estimate">'2.3.5 Option5 Cost'!$N$5:$N$11</definedName>
    <definedName name="Option_5_SR_Base">'2.2.1 SupplyRisk$ BaseD'!$BM$8:$BM$37</definedName>
    <definedName name="Option_5_SR_High">'2.2.3 SupplyRisk$ HighD'!$BM$8:$BM$37</definedName>
    <definedName name="Option_5_SR_High_PoF">'2.2.4 SupplyRisk$ High PoF'!$BM$8:$BM$37</definedName>
    <definedName name="Option_5_SR_Low">'2.2.2 SupplyRisk$ LowD'!$BM$8:$BM$37</definedName>
    <definedName name="Option_5_SR_Low_PoF">'2.2.4 SupplyRisk$ Low PoF'!$BM$8:$BM$37</definedName>
    <definedName name="Option_6_Estimate">'2.3.6 Option6 Cost'!$N$5:$N$11</definedName>
    <definedName name="Option_6_SR_Base">'2.2.1 SupplyRisk$ BaseD'!$BZ$8:$BZ$37</definedName>
    <definedName name="Option_6_SR_High">'2.2.3 SupplyRisk$ HighD'!$BZ$8:$BZ$37</definedName>
    <definedName name="Option_6_SR_High_PoF">'2.2.4 SupplyRisk$ High PoF'!$BZ$8:$BZ$37</definedName>
    <definedName name="Option_6_SR_Low">'2.2.2 SupplyRisk$ LowD'!$BZ$8:$BZ$37</definedName>
    <definedName name="Option_6_SR_Low_PoF">'2.2.4 SupplyRisk$ Low PoF'!$BZ$8:$BZ$37</definedName>
    <definedName name="Option_7_Estimate" localSheetId="21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'2.2.4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2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'2.2.4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3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'2.2.4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>'2.1 KMA'!$H$9</definedName>
    <definedName name="Replacement_Percentage_Option_1">'2.1 KMA'!$D$14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>'2.1 KMA'!$H$13</definedName>
    <definedName name="VCR_Lower_Bound">'2.1 KMA'!$H$14</definedName>
    <definedName name="VCR_Upper_Bound">'2.1 KMA'!$H$12</definedName>
    <definedName name="WACC">'2.1 KMA'!$H$3</definedName>
    <definedName name="WACC_Lower_Bound">'2.1 KMA'!$H$4</definedName>
    <definedName name="WACC_Upper_Bound">'2.1 KMA'!$H$5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" i="28" l="1"/>
  <c r="Q4" i="28" s="1"/>
  <c r="F4" i="28"/>
  <c r="L4" i="28"/>
  <c r="M4" i="28"/>
  <c r="N4" i="28"/>
  <c r="O4" i="28"/>
  <c r="P4" i="28"/>
  <c r="Q5" i="28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BM8" i="52" a="1"/>
  <c r="BM8" i="52" s="1"/>
  <c r="AZ8" i="52" a="1"/>
  <c r="AZ8" i="52" s="1"/>
  <c r="AM8" i="52" a="1"/>
  <c r="AM8" i="52" s="1"/>
  <c r="Z8" i="52" a="1"/>
  <c r="Z8" i="52" s="1"/>
  <c r="M8" i="52" a="1"/>
  <c r="M8" i="52" s="1"/>
  <c r="BM8" i="3" a="1"/>
  <c r="BM8" i="3" s="1"/>
  <c r="AZ8" i="3" a="1"/>
  <c r="AZ8" i="3" s="1"/>
  <c r="AM8" i="3" a="1"/>
  <c r="AM8" i="3" s="1"/>
  <c r="Z8" i="3" a="1"/>
  <c r="Z8" i="3" s="1"/>
  <c r="M8" i="3" a="1"/>
  <c r="M8" i="3" s="1"/>
  <c r="BZ8" i="51" l="1" a="1"/>
  <c r="BZ8" i="51" s="1"/>
  <c r="B8" i="51"/>
  <c r="BZ8" i="52" a="1"/>
  <c r="BZ8" i="52" s="1"/>
  <c r="B8" i="52"/>
  <c r="BZ8" i="3" a="1"/>
  <c r="BZ8" i="3" s="1"/>
  <c r="B8" i="3"/>
  <c r="A19" i="61"/>
  <c r="A18" i="61"/>
  <c r="A17" i="61"/>
  <c r="A16" i="61"/>
  <c r="A15" i="61"/>
  <c r="A14" i="61"/>
  <c r="H323" i="27" l="1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3" i="27"/>
  <c r="C13" i="27"/>
  <c r="C370" i="27" s="1"/>
  <c r="A13" i="27"/>
  <c r="J323" i="27" s="1"/>
  <c r="C12" i="27"/>
  <c r="C379" i="27" s="1"/>
  <c r="A12" i="27"/>
  <c r="H308" i="27" s="1"/>
  <c r="F11" i="27"/>
  <c r="C11" i="27"/>
  <c r="A11" i="27"/>
  <c r="D11" i="27" s="1"/>
  <c r="C10" i="27"/>
  <c r="C417" i="27" s="1"/>
  <c r="A10" i="27"/>
  <c r="F10" i="27" s="1"/>
  <c r="C9" i="27"/>
  <c r="A9" i="27"/>
  <c r="J263" i="27" s="1"/>
  <c r="C8" i="27"/>
  <c r="C345" i="27" s="1"/>
  <c r="A8" i="27"/>
  <c r="C7" i="27"/>
  <c r="C414" i="27" s="1"/>
  <c r="A7" i="27"/>
  <c r="C6" i="27"/>
  <c r="C343" i="27" s="1"/>
  <c r="A6" i="27"/>
  <c r="C5" i="27"/>
  <c r="A5" i="27"/>
  <c r="C4" i="27"/>
  <c r="A4" i="27"/>
  <c r="C353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C111" i="27"/>
  <c r="D109" i="27"/>
  <c r="D91" i="27"/>
  <c r="D73" i="27"/>
  <c r="D55" i="27"/>
  <c r="D37" i="27"/>
  <c r="C336" i="27"/>
  <c r="C363" i="27"/>
  <c r="DY6" i="71"/>
  <c r="DX6" i="71"/>
  <c r="DW6" i="71"/>
  <c r="DV6" i="71"/>
  <c r="DU6" i="71"/>
  <c r="DT6" i="71"/>
  <c r="DS6" i="71"/>
  <c r="DR6" i="71"/>
  <c r="DQ6" i="71"/>
  <c r="DP6" i="71"/>
  <c r="DN6" i="71"/>
  <c r="DL6" i="71"/>
  <c r="DK6" i="71"/>
  <c r="DJ6" i="71"/>
  <c r="DI6" i="71"/>
  <c r="DH6" i="71"/>
  <c r="DG6" i="71"/>
  <c r="DF6" i="71"/>
  <c r="DE6" i="71"/>
  <c r="DD6" i="71"/>
  <c r="DC6" i="71"/>
  <c r="CY6" i="71"/>
  <c r="CX6" i="71"/>
  <c r="CW6" i="71"/>
  <c r="CV6" i="71"/>
  <c r="CU6" i="71"/>
  <c r="CT6" i="71"/>
  <c r="CS6" i="71"/>
  <c r="CR6" i="71"/>
  <c r="CQ6" i="71"/>
  <c r="CP6" i="71"/>
  <c r="CL6" i="71"/>
  <c r="CK6" i="71"/>
  <c r="CJ6" i="71"/>
  <c r="CI6" i="71"/>
  <c r="CH6" i="71"/>
  <c r="CG6" i="71"/>
  <c r="CF6" i="71"/>
  <c r="CE6" i="71"/>
  <c r="CD6" i="71"/>
  <c r="CC6" i="71"/>
  <c r="BY6" i="71"/>
  <c r="BX6" i="71"/>
  <c r="BW6" i="71"/>
  <c r="BV6" i="71"/>
  <c r="BU6" i="71"/>
  <c r="BT6" i="71"/>
  <c r="BS6" i="71"/>
  <c r="BR6" i="71"/>
  <c r="BQ6" i="71"/>
  <c r="BP6" i="71"/>
  <c r="BL6" i="71"/>
  <c r="BK6" i="71"/>
  <c r="BJ6" i="71"/>
  <c r="BI6" i="71"/>
  <c r="BH6" i="71"/>
  <c r="BG6" i="71"/>
  <c r="BF6" i="71"/>
  <c r="BE6" i="71"/>
  <c r="BD6" i="71"/>
  <c r="BC6" i="71"/>
  <c r="AY6" i="71"/>
  <c r="AX6" i="71"/>
  <c r="AW6" i="71"/>
  <c r="AV6" i="71"/>
  <c r="AU6" i="71"/>
  <c r="AT6" i="71"/>
  <c r="AS6" i="71"/>
  <c r="AR6" i="71"/>
  <c r="AQ6" i="71"/>
  <c r="AN6" i="71"/>
  <c r="AL6" i="71"/>
  <c r="AK6" i="71"/>
  <c r="AJ6" i="71"/>
  <c r="AI6" i="71"/>
  <c r="AH6" i="71"/>
  <c r="AG6" i="71"/>
  <c r="AF6" i="71"/>
  <c r="AE6" i="71"/>
  <c r="AD6" i="71"/>
  <c r="Y6" i="71"/>
  <c r="X6" i="71"/>
  <c r="W6" i="71"/>
  <c r="V6" i="71"/>
  <c r="U6" i="71"/>
  <c r="T6" i="71"/>
  <c r="S6" i="71"/>
  <c r="R6" i="71"/>
  <c r="Q6" i="71"/>
  <c r="L6" i="71"/>
  <c r="K6" i="71"/>
  <c r="J6" i="71"/>
  <c r="I6" i="71"/>
  <c r="H6" i="71"/>
  <c r="G6" i="71"/>
  <c r="F6" i="71"/>
  <c r="E6" i="71"/>
  <c r="D6" i="71"/>
  <c r="DY6" i="70"/>
  <c r="DX6" i="70"/>
  <c r="DW6" i="70"/>
  <c r="DV6" i="70"/>
  <c r="DU6" i="70"/>
  <c r="DT6" i="70"/>
  <c r="DS6" i="70"/>
  <c r="DR6" i="70"/>
  <c r="DQ6" i="70"/>
  <c r="DP6" i="70"/>
  <c r="DN6" i="70"/>
  <c r="DL6" i="70"/>
  <c r="DK6" i="70"/>
  <c r="DJ6" i="70"/>
  <c r="DI6" i="70"/>
  <c r="DH6" i="70"/>
  <c r="DG6" i="70"/>
  <c r="DF6" i="70"/>
  <c r="DE6" i="70"/>
  <c r="DD6" i="70"/>
  <c r="DC6" i="70"/>
  <c r="CY6" i="70"/>
  <c r="CX6" i="70"/>
  <c r="CW6" i="70"/>
  <c r="CV6" i="70"/>
  <c r="CU6" i="70"/>
  <c r="CT6" i="70"/>
  <c r="CS6" i="70"/>
  <c r="CR6" i="70"/>
  <c r="CQ6" i="70"/>
  <c r="CP6" i="70"/>
  <c r="CL6" i="70"/>
  <c r="CK6" i="70"/>
  <c r="CJ6" i="70"/>
  <c r="CI6" i="70"/>
  <c r="CH6" i="70"/>
  <c r="CG6" i="70"/>
  <c r="CF6" i="70"/>
  <c r="CE6" i="70"/>
  <c r="CD6" i="70"/>
  <c r="CC6" i="70"/>
  <c r="BY6" i="70"/>
  <c r="BX6" i="70"/>
  <c r="BW6" i="70"/>
  <c r="BV6" i="70"/>
  <c r="BU6" i="70"/>
  <c r="BT6" i="70"/>
  <c r="BS6" i="70"/>
  <c r="BR6" i="70"/>
  <c r="BQ6" i="70"/>
  <c r="BP6" i="70"/>
  <c r="BL6" i="70"/>
  <c r="BK6" i="70"/>
  <c r="BJ6" i="70"/>
  <c r="BI6" i="70"/>
  <c r="BH6" i="70"/>
  <c r="BG6" i="70"/>
  <c r="BF6" i="70"/>
  <c r="BE6" i="70"/>
  <c r="BD6" i="70"/>
  <c r="BC6" i="70"/>
  <c r="AY6" i="70"/>
  <c r="AX6" i="70"/>
  <c r="AW6" i="70"/>
  <c r="AV6" i="70"/>
  <c r="AU6" i="70"/>
  <c r="AT6" i="70"/>
  <c r="AS6" i="70"/>
  <c r="AR6" i="70"/>
  <c r="AQ6" i="70"/>
  <c r="AN6" i="70"/>
  <c r="AL6" i="70"/>
  <c r="AK6" i="70"/>
  <c r="AJ6" i="70"/>
  <c r="AI6" i="70"/>
  <c r="AH6" i="70"/>
  <c r="AG6" i="70"/>
  <c r="AF6" i="70"/>
  <c r="AE6" i="70"/>
  <c r="AD6" i="70"/>
  <c r="Y6" i="70"/>
  <c r="X6" i="70"/>
  <c r="W6" i="70"/>
  <c r="V6" i="70"/>
  <c r="U6" i="70"/>
  <c r="T6" i="70"/>
  <c r="S6" i="70"/>
  <c r="R6" i="70"/>
  <c r="Q6" i="70"/>
  <c r="L6" i="70"/>
  <c r="K6" i="70"/>
  <c r="J6" i="70"/>
  <c r="I6" i="70"/>
  <c r="H6" i="70"/>
  <c r="G6" i="70"/>
  <c r="F6" i="70"/>
  <c r="E6" i="70"/>
  <c r="D6" i="70"/>
  <c r="C28" i="69"/>
  <c r="AH27" i="69"/>
  <c r="AG27" i="69"/>
  <c r="AF27" i="69"/>
  <c r="AE27" i="69"/>
  <c r="AD27" i="69"/>
  <c r="AC27" i="69"/>
  <c r="AB27" i="69"/>
  <c r="AA27" i="69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F27" i="69"/>
  <c r="E27" i="69"/>
  <c r="AH26" i="69"/>
  <c r="AG26" i="69"/>
  <c r="AF26" i="69"/>
  <c r="AE26" i="69"/>
  <c r="AE29" i="69" s="1"/>
  <c r="AD26" i="69"/>
  <c r="AD29" i="69" s="1"/>
  <c r="AC26" i="69"/>
  <c r="AB26" i="69"/>
  <c r="AA26" i="69"/>
  <c r="Z26" i="69"/>
  <c r="Y26" i="69"/>
  <c r="X26" i="69"/>
  <c r="W26" i="69"/>
  <c r="W29" i="69" s="1"/>
  <c r="V26" i="69"/>
  <c r="U26" i="69"/>
  <c r="T26" i="69"/>
  <c r="S26" i="69"/>
  <c r="R26" i="69"/>
  <c r="Q26" i="69"/>
  <c r="P26" i="69"/>
  <c r="P29" i="69" s="1"/>
  <c r="O26" i="69"/>
  <c r="N26" i="69"/>
  <c r="M26" i="69"/>
  <c r="L26" i="69"/>
  <c r="F26" i="69"/>
  <c r="E26" i="69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C28" i="68"/>
  <c r="AH27" i="68"/>
  <c r="AG27" i="68"/>
  <c r="AF27" i="68"/>
  <c r="AE27" i="68"/>
  <c r="AD27" i="68"/>
  <c r="AC27" i="68"/>
  <c r="AB27" i="68"/>
  <c r="AA27" i="68"/>
  <c r="Z27" i="68"/>
  <c r="Y27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E27" i="68"/>
  <c r="AH26" i="68"/>
  <c r="AG26" i="68"/>
  <c r="AF26" i="68"/>
  <c r="AE26" i="68"/>
  <c r="AD26" i="68"/>
  <c r="AC26" i="68"/>
  <c r="AC29" i="68" s="1"/>
  <c r="AB26" i="68"/>
  <c r="AB29" i="68" s="1"/>
  <c r="AA26" i="68"/>
  <c r="Z26" i="68"/>
  <c r="Y26" i="68"/>
  <c r="X26" i="68"/>
  <c r="W26" i="68"/>
  <c r="V26" i="68"/>
  <c r="U26" i="68"/>
  <c r="T26" i="68"/>
  <c r="T29" i="68" s="1"/>
  <c r="S26" i="68"/>
  <c r="R26" i="68"/>
  <c r="Q26" i="68"/>
  <c r="P26" i="68"/>
  <c r="O26" i="68"/>
  <c r="O29" i="68" s="1"/>
  <c r="N26" i="68"/>
  <c r="M26" i="68"/>
  <c r="L26" i="68"/>
  <c r="F26" i="68"/>
  <c r="E26" i="68"/>
  <c r="E29" i="68" s="1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C28" i="67"/>
  <c r="AH27" i="67"/>
  <c r="AG27" i="67"/>
  <c r="AF27" i="67"/>
  <c r="AE27" i="67"/>
  <c r="AD27" i="67"/>
  <c r="AC27" i="67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O27" i="67"/>
  <c r="N27" i="67"/>
  <c r="M27" i="67"/>
  <c r="L27" i="67"/>
  <c r="K27" i="67"/>
  <c r="J27" i="67"/>
  <c r="I27" i="67"/>
  <c r="H27" i="67"/>
  <c r="G27" i="67"/>
  <c r="F27" i="67"/>
  <c r="E27" i="67"/>
  <c r="AH26" i="67"/>
  <c r="AH29" i="67" s="1"/>
  <c r="AG26" i="67"/>
  <c r="AF26" i="67"/>
  <c r="AE26" i="67"/>
  <c r="AD26" i="67"/>
  <c r="AC26" i="67"/>
  <c r="AB26" i="67"/>
  <c r="AA26" i="67"/>
  <c r="Z26" i="67"/>
  <c r="Y26" i="67"/>
  <c r="X26" i="67"/>
  <c r="W26" i="67"/>
  <c r="V26" i="67"/>
  <c r="V29" i="67" s="1"/>
  <c r="U26" i="67"/>
  <c r="T26" i="67"/>
  <c r="S26" i="67"/>
  <c r="R26" i="67"/>
  <c r="Q26" i="67"/>
  <c r="P26" i="67"/>
  <c r="O26" i="67"/>
  <c r="O29" i="67" s="1"/>
  <c r="N26" i="67"/>
  <c r="N29" i="67" s="1"/>
  <c r="M26" i="67"/>
  <c r="M29" i="67" s="1"/>
  <c r="L26" i="67"/>
  <c r="F26" i="67"/>
  <c r="E26" i="67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C28" i="66"/>
  <c r="AH27" i="66"/>
  <c r="AG27" i="66"/>
  <c r="AF27" i="66"/>
  <c r="AE27" i="66"/>
  <c r="AD27" i="66"/>
  <c r="AC27" i="66"/>
  <c r="AB27" i="66"/>
  <c r="AA27" i="66"/>
  <c r="Z27" i="66"/>
  <c r="Y27" i="66"/>
  <c r="X27" i="66"/>
  <c r="W27" i="66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AH26" i="66"/>
  <c r="AG26" i="66"/>
  <c r="AF26" i="66"/>
  <c r="AE26" i="66"/>
  <c r="AD26" i="66"/>
  <c r="AC26" i="66"/>
  <c r="AB26" i="66"/>
  <c r="AA26" i="66"/>
  <c r="Z26" i="66"/>
  <c r="Z29" i="66" s="1"/>
  <c r="Y26" i="66"/>
  <c r="X26" i="66"/>
  <c r="W26" i="66"/>
  <c r="V26" i="66"/>
  <c r="V29" i="66" s="1"/>
  <c r="U26" i="66"/>
  <c r="U29" i="66" s="1"/>
  <c r="T26" i="66"/>
  <c r="S26" i="66"/>
  <c r="R26" i="66"/>
  <c r="R29" i="66" s="1"/>
  <c r="Q26" i="66"/>
  <c r="P26" i="66"/>
  <c r="O26" i="66"/>
  <c r="N26" i="66"/>
  <c r="M26" i="66"/>
  <c r="L26" i="66"/>
  <c r="F26" i="66"/>
  <c r="E26" i="66"/>
  <c r="E29" i="66" s="1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C28" i="54"/>
  <c r="AH27" i="54"/>
  <c r="AG27" i="54"/>
  <c r="AF27" i="54"/>
  <c r="AE27" i="54"/>
  <c r="AD27" i="54"/>
  <c r="AC27" i="54"/>
  <c r="AB27" i="54"/>
  <c r="AA27" i="54"/>
  <c r="Z27" i="54"/>
  <c r="Y27" i="54"/>
  <c r="X27" i="54"/>
  <c r="W27" i="54"/>
  <c r="V27" i="54"/>
  <c r="U27" i="54"/>
  <c r="T27" i="54"/>
  <c r="S27" i="54"/>
  <c r="R27" i="54"/>
  <c r="Q27" i="54"/>
  <c r="P27" i="54"/>
  <c r="O27" i="54"/>
  <c r="N27" i="54"/>
  <c r="M27" i="54"/>
  <c r="L27" i="54"/>
  <c r="K27" i="54"/>
  <c r="J27" i="54"/>
  <c r="I27" i="54"/>
  <c r="H27" i="54"/>
  <c r="G27" i="54"/>
  <c r="F27" i="54"/>
  <c r="E27" i="54"/>
  <c r="C27" i="54" s="1"/>
  <c r="AH26" i="54"/>
  <c r="AG26" i="54"/>
  <c r="AF26" i="54"/>
  <c r="AF29" i="54" s="1"/>
  <c r="AE26" i="54"/>
  <c r="AD26" i="54"/>
  <c r="AC26" i="54"/>
  <c r="AB26" i="54"/>
  <c r="AA26" i="54"/>
  <c r="AA29" i="54" s="1"/>
  <c r="Z26" i="54"/>
  <c r="Y26" i="54"/>
  <c r="X26" i="54"/>
  <c r="W26" i="54"/>
  <c r="W29" i="54" s="1"/>
  <c r="V26" i="54"/>
  <c r="U26" i="54"/>
  <c r="T26" i="54"/>
  <c r="T29" i="54" s="1"/>
  <c r="S26" i="54"/>
  <c r="R26" i="54"/>
  <c r="R29" i="54" s="1"/>
  <c r="Q26" i="54"/>
  <c r="P26" i="54"/>
  <c r="P29" i="54" s="1"/>
  <c r="O26" i="54"/>
  <c r="O29" i="54" s="1"/>
  <c r="N26" i="54"/>
  <c r="M26" i="54"/>
  <c r="L26" i="54"/>
  <c r="F26" i="54"/>
  <c r="E26" i="54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C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Q27" i="53"/>
  <c r="P27" i="53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F26" i="53"/>
  <c r="AF29" i="53" s="1"/>
  <c r="AE26" i="53"/>
  <c r="AD26" i="53"/>
  <c r="AC26" i="53"/>
  <c r="AB26" i="53"/>
  <c r="AB29" i="53" s="1"/>
  <c r="AA26" i="53"/>
  <c r="AA29" i="53" s="1"/>
  <c r="Z26" i="53"/>
  <c r="Y26" i="53"/>
  <c r="Y29" i="53" s="1"/>
  <c r="X26" i="53"/>
  <c r="W26" i="53"/>
  <c r="V26" i="53"/>
  <c r="U26" i="53"/>
  <c r="T26" i="53"/>
  <c r="S26" i="53"/>
  <c r="R26" i="53"/>
  <c r="Q26" i="53"/>
  <c r="Q29" i="53" s="1"/>
  <c r="P26" i="53"/>
  <c r="O26" i="53"/>
  <c r="N26" i="53"/>
  <c r="M26" i="53"/>
  <c r="L26" i="53"/>
  <c r="F26" i="53"/>
  <c r="E26" i="53"/>
  <c r="E29" i="53" s="1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C28" i="47"/>
  <c r="AH27" i="47"/>
  <c r="AG27" i="47"/>
  <c r="AF27" i="47"/>
  <c r="AE27" i="47"/>
  <c r="AD27" i="47"/>
  <c r="AC27" i="47"/>
  <c r="AB27" i="47"/>
  <c r="AA27" i="47"/>
  <c r="Z27" i="47"/>
  <c r="Y27" i="47"/>
  <c r="X27" i="47"/>
  <c r="W27" i="47"/>
  <c r="V27" i="47"/>
  <c r="U27" i="47"/>
  <c r="T27" i="47"/>
  <c r="S27" i="47"/>
  <c r="R27" i="47"/>
  <c r="Q27" i="47"/>
  <c r="P27" i="47"/>
  <c r="O27" i="47"/>
  <c r="N27" i="47"/>
  <c r="M27" i="47"/>
  <c r="L27" i="47"/>
  <c r="K27" i="47"/>
  <c r="J27" i="47"/>
  <c r="I27" i="47"/>
  <c r="H27" i="47"/>
  <c r="G27" i="47"/>
  <c r="F27" i="47"/>
  <c r="E27" i="47"/>
  <c r="AH26" i="47"/>
  <c r="AG26" i="47"/>
  <c r="AF26" i="47"/>
  <c r="AF29" i="47" s="1"/>
  <c r="AE26" i="47"/>
  <c r="AD26" i="47"/>
  <c r="AC26" i="47"/>
  <c r="AC29" i="47" s="1"/>
  <c r="AB26" i="47"/>
  <c r="AA26" i="47"/>
  <c r="Z26" i="47"/>
  <c r="Z29" i="47" s="1"/>
  <c r="Y26" i="47"/>
  <c r="X26" i="47"/>
  <c r="X29" i="47" s="1"/>
  <c r="W26" i="47"/>
  <c r="V26" i="47"/>
  <c r="U26" i="47"/>
  <c r="T26" i="47"/>
  <c r="T29" i="47" s="1"/>
  <c r="S26" i="47"/>
  <c r="R26" i="47"/>
  <c r="Q26" i="47"/>
  <c r="P26" i="47"/>
  <c r="O26" i="47"/>
  <c r="O29" i="47" s="1"/>
  <c r="N26" i="47"/>
  <c r="M26" i="47"/>
  <c r="L26" i="47"/>
  <c r="L29" i="47" s="1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C28" i="46"/>
  <c r="AH27" i="46"/>
  <c r="AG27" i="46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E27" i="46"/>
  <c r="AH26" i="46"/>
  <c r="AH29" i="46" s="1"/>
  <c r="AG26" i="46"/>
  <c r="AF26" i="46"/>
  <c r="AE26" i="46"/>
  <c r="AE29" i="46" s="1"/>
  <c r="AD26" i="46"/>
  <c r="AC26" i="46"/>
  <c r="AC29" i="46" s="1"/>
  <c r="AB26" i="46"/>
  <c r="AA26" i="46"/>
  <c r="Z26" i="46"/>
  <c r="Y26" i="46"/>
  <c r="X26" i="46"/>
  <c r="X29" i="46" s="1"/>
  <c r="W26" i="46"/>
  <c r="V26" i="46"/>
  <c r="V29" i="46" s="1"/>
  <c r="U26" i="46"/>
  <c r="U29" i="46" s="1"/>
  <c r="T26" i="46"/>
  <c r="S26" i="46"/>
  <c r="R26" i="46"/>
  <c r="Q26" i="46"/>
  <c r="Q29" i="46" s="1"/>
  <c r="P26" i="46"/>
  <c r="O26" i="46"/>
  <c r="N26" i="46"/>
  <c r="M26" i="46"/>
  <c r="L26" i="46"/>
  <c r="F26" i="46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C28" i="45"/>
  <c r="AH27" i="45"/>
  <c r="AG27" i="45"/>
  <c r="AF27" i="45"/>
  <c r="AE27" i="45"/>
  <c r="AD27" i="45"/>
  <c r="AC27" i="45"/>
  <c r="AB27" i="45"/>
  <c r="AA27" i="45"/>
  <c r="Z27" i="45"/>
  <c r="Y27" i="45"/>
  <c r="X27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AH26" i="45"/>
  <c r="AG26" i="45"/>
  <c r="AG29" i="45" s="1"/>
  <c r="AF26" i="45"/>
  <c r="AE26" i="45"/>
  <c r="AD26" i="45"/>
  <c r="AD29" i="45" s="1"/>
  <c r="AC26" i="45"/>
  <c r="AB26" i="45"/>
  <c r="AA26" i="45"/>
  <c r="Z26" i="45"/>
  <c r="Y26" i="45"/>
  <c r="X26" i="45"/>
  <c r="W26" i="45"/>
  <c r="V26" i="45"/>
  <c r="U26" i="45"/>
  <c r="U29" i="45" s="1"/>
  <c r="T26" i="45"/>
  <c r="S26" i="45"/>
  <c r="S29" i="45" s="1"/>
  <c r="R26" i="45"/>
  <c r="Q26" i="45"/>
  <c r="P26" i="45"/>
  <c r="O26" i="45"/>
  <c r="N26" i="45"/>
  <c r="M26" i="45"/>
  <c r="L26" i="45"/>
  <c r="F26" i="45"/>
  <c r="E26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C28" i="44"/>
  <c r="AH27" i="44"/>
  <c r="AG27" i="44"/>
  <c r="AF27" i="44"/>
  <c r="AE27" i="44"/>
  <c r="AD27" i="44"/>
  <c r="AC27" i="44"/>
  <c r="AB27" i="44"/>
  <c r="AA27" i="44"/>
  <c r="Z27" i="44"/>
  <c r="Y27" i="44"/>
  <c r="X27" i="44"/>
  <c r="W27" i="44"/>
  <c r="V27" i="44"/>
  <c r="U27" i="44"/>
  <c r="T27" i="44"/>
  <c r="S27" i="44"/>
  <c r="R27" i="44"/>
  <c r="Q27" i="44"/>
  <c r="P27" i="44"/>
  <c r="O27" i="44"/>
  <c r="N27" i="44"/>
  <c r="M27" i="44"/>
  <c r="L27" i="44"/>
  <c r="K27" i="44"/>
  <c r="J27" i="44"/>
  <c r="I27" i="44"/>
  <c r="H27" i="44"/>
  <c r="G27" i="44"/>
  <c r="F27" i="44"/>
  <c r="E27" i="44"/>
  <c r="AH26" i="44"/>
  <c r="AG26" i="44"/>
  <c r="AF26" i="44"/>
  <c r="AF29" i="44" s="1"/>
  <c r="AE26" i="44"/>
  <c r="AD26" i="44"/>
  <c r="AC26" i="44"/>
  <c r="AC29" i="44" s="1"/>
  <c r="AB26" i="44"/>
  <c r="AA26" i="44"/>
  <c r="Z26" i="44"/>
  <c r="Y26" i="44"/>
  <c r="Y29" i="44" s="1"/>
  <c r="X26" i="44"/>
  <c r="X29" i="44" s="1"/>
  <c r="W26" i="44"/>
  <c r="V26" i="44"/>
  <c r="U26" i="44"/>
  <c r="T26" i="44"/>
  <c r="S26" i="44"/>
  <c r="R26" i="44"/>
  <c r="Q26" i="44"/>
  <c r="P26" i="44"/>
  <c r="O26" i="44"/>
  <c r="N26" i="44"/>
  <c r="M26" i="44"/>
  <c r="L26" i="44"/>
  <c r="L29" i="44" s="1"/>
  <c r="F26" i="44"/>
  <c r="E26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P6" i="70"/>
  <c r="AP6" i="70"/>
  <c r="P6" i="71"/>
  <c r="AC6" i="70"/>
  <c r="C6" i="70"/>
  <c r="C6" i="71"/>
  <c r="AP6" i="71"/>
  <c r="AC6" i="71"/>
  <c r="U29" i="44" l="1"/>
  <c r="O29" i="46"/>
  <c r="R29" i="47"/>
  <c r="AD29" i="47"/>
  <c r="AG29" i="53"/>
  <c r="X29" i="54"/>
  <c r="O29" i="66"/>
  <c r="AA29" i="66"/>
  <c r="U29" i="68"/>
  <c r="AG29" i="68"/>
  <c r="L29" i="69"/>
  <c r="C433" i="27"/>
  <c r="E13" i="27"/>
  <c r="V29" i="44"/>
  <c r="V29" i="53"/>
  <c r="Y29" i="54"/>
  <c r="AB29" i="66"/>
  <c r="AH29" i="68"/>
  <c r="M29" i="69"/>
  <c r="Y29" i="69"/>
  <c r="C380" i="27"/>
  <c r="F13" i="27"/>
  <c r="W29" i="44"/>
  <c r="F29" i="53"/>
  <c r="W29" i="53"/>
  <c r="AF29" i="67"/>
  <c r="F29" i="68"/>
  <c r="Z29" i="69"/>
  <c r="AD29" i="46"/>
  <c r="C39" i="27"/>
  <c r="N29" i="44"/>
  <c r="Q29" i="45"/>
  <c r="N29" i="53"/>
  <c r="AC29" i="54"/>
  <c r="AF29" i="66"/>
  <c r="W29" i="67"/>
  <c r="N29" i="68"/>
  <c r="Z29" i="68"/>
  <c r="Q29" i="69"/>
  <c r="AC29" i="69"/>
  <c r="E11" i="27"/>
  <c r="F29" i="46"/>
  <c r="F29" i="66"/>
  <c r="H278" i="27"/>
  <c r="AD29" i="44"/>
  <c r="U29" i="54"/>
  <c r="L29" i="66"/>
  <c r="AA29" i="67"/>
  <c r="R29" i="68"/>
  <c r="I308" i="27"/>
  <c r="V29" i="45"/>
  <c r="AH29" i="45"/>
  <c r="Y29" i="46"/>
  <c r="AB29" i="47"/>
  <c r="S29" i="53"/>
  <c r="AE29" i="53"/>
  <c r="E29" i="54"/>
  <c r="M29" i="66"/>
  <c r="Y29" i="66"/>
  <c r="AB29" i="67"/>
  <c r="AE29" i="68"/>
  <c r="E29" i="69"/>
  <c r="V29" i="69"/>
  <c r="AH29" i="69"/>
  <c r="C333" i="27"/>
  <c r="J308" i="27"/>
  <c r="M29" i="44"/>
  <c r="AG29" i="44"/>
  <c r="F29" i="45"/>
  <c r="L29" i="45"/>
  <c r="M29" i="45"/>
  <c r="R29" i="45"/>
  <c r="Z29" i="45"/>
  <c r="M29" i="46"/>
  <c r="S29" i="46"/>
  <c r="Z29" i="46"/>
  <c r="AG29" i="46"/>
  <c r="AH29" i="47"/>
  <c r="O29" i="53"/>
  <c r="P29" i="53"/>
  <c r="Q29" i="54"/>
  <c r="S29" i="54"/>
  <c r="P29" i="66"/>
  <c r="Q29" i="66"/>
  <c r="S29" i="66"/>
  <c r="W29" i="66"/>
  <c r="AC29" i="66"/>
  <c r="AD29" i="66"/>
  <c r="AH29" i="66"/>
  <c r="AC29" i="67"/>
  <c r="Q29" i="68"/>
  <c r="V29" i="68"/>
  <c r="W29" i="68"/>
  <c r="AA29" i="68"/>
  <c r="AD29" i="68"/>
  <c r="C339" i="27"/>
  <c r="C147" i="27"/>
  <c r="C389" i="27"/>
  <c r="C349" i="27"/>
  <c r="C399" i="27"/>
  <c r="I263" i="27"/>
  <c r="C404" i="27"/>
  <c r="O29" i="45"/>
  <c r="AC29" i="45"/>
  <c r="C27" i="46"/>
  <c r="F29" i="44"/>
  <c r="X29" i="68"/>
  <c r="C27" i="68"/>
  <c r="P29" i="46"/>
  <c r="S29" i="44"/>
  <c r="AD29" i="54"/>
  <c r="E29" i="44"/>
  <c r="T29" i="44"/>
  <c r="AH29" i="44"/>
  <c r="R29" i="46"/>
  <c r="AF29" i="46"/>
  <c r="AG29" i="54"/>
  <c r="M29" i="47"/>
  <c r="AA29" i="47"/>
  <c r="Y29" i="47"/>
  <c r="AD29" i="53"/>
  <c r="T29" i="45"/>
  <c r="N29" i="46"/>
  <c r="AB29" i="46"/>
  <c r="AA29" i="44"/>
  <c r="W29" i="45"/>
  <c r="S29" i="47"/>
  <c r="AG29" i="47"/>
  <c r="S29" i="67"/>
  <c r="AG29" i="67"/>
  <c r="Z29" i="44"/>
  <c r="M29" i="54"/>
  <c r="L29" i="53"/>
  <c r="Z29" i="53"/>
  <c r="N29" i="54"/>
  <c r="AB29" i="54"/>
  <c r="U29" i="67"/>
  <c r="M29" i="53"/>
  <c r="AG29" i="66"/>
  <c r="C27" i="67"/>
  <c r="W29" i="46"/>
  <c r="P29" i="47"/>
  <c r="N29" i="47"/>
  <c r="T29" i="53"/>
  <c r="AH29" i="53"/>
  <c r="R29" i="53"/>
  <c r="V29" i="54"/>
  <c r="L29" i="67"/>
  <c r="Z29" i="67"/>
  <c r="AF29" i="45"/>
  <c r="P29" i="45"/>
  <c r="AA29" i="46"/>
  <c r="L29" i="68"/>
  <c r="U29" i="69"/>
  <c r="C27" i="69"/>
  <c r="AA29" i="45"/>
  <c r="L29" i="46"/>
  <c r="W29" i="47"/>
  <c r="AE29" i="66"/>
  <c r="Q29" i="67"/>
  <c r="AE29" i="67"/>
  <c r="T29" i="66"/>
  <c r="P29" i="68"/>
  <c r="T29" i="69"/>
  <c r="Q29" i="47"/>
  <c r="AE29" i="47"/>
  <c r="X29" i="66"/>
  <c r="C27" i="66"/>
  <c r="E29" i="67"/>
  <c r="T29" i="67"/>
  <c r="S29" i="68"/>
  <c r="R29" i="69"/>
  <c r="AF29" i="69"/>
  <c r="R29" i="44"/>
  <c r="P29" i="44"/>
  <c r="N29" i="45"/>
  <c r="AB29" i="45"/>
  <c r="V29" i="47"/>
  <c r="C27" i="47"/>
  <c r="X29" i="53"/>
  <c r="Y29" i="67"/>
  <c r="AF29" i="68"/>
  <c r="AG29" i="69"/>
  <c r="L29" i="54"/>
  <c r="Z29" i="54"/>
  <c r="X29" i="67"/>
  <c r="Q29" i="44"/>
  <c r="AE29" i="44"/>
  <c r="O29" i="44"/>
  <c r="X29" i="45"/>
  <c r="U29" i="53"/>
  <c r="AE29" i="54"/>
  <c r="M29" i="68"/>
  <c r="Y29" i="68"/>
  <c r="S29" i="69"/>
  <c r="F29" i="54"/>
  <c r="AH29" i="54"/>
  <c r="N29" i="66"/>
  <c r="R29" i="67"/>
  <c r="P29" i="67"/>
  <c r="X29" i="69"/>
  <c r="N29" i="69"/>
  <c r="AB29" i="69"/>
  <c r="O29" i="69"/>
  <c r="AA29" i="69"/>
  <c r="C359" i="27"/>
  <c r="I278" i="27"/>
  <c r="J278" i="27"/>
  <c r="C373" i="27"/>
  <c r="C365" i="27"/>
  <c r="C377" i="27"/>
  <c r="D12" i="27"/>
  <c r="C235" i="27"/>
  <c r="E12" i="27"/>
  <c r="C407" i="27"/>
  <c r="C387" i="27"/>
  <c r="D9" i="27"/>
  <c r="F12" i="27"/>
  <c r="C355" i="27"/>
  <c r="E9" i="27"/>
  <c r="C393" i="27"/>
  <c r="F9" i="27"/>
  <c r="I323" i="27"/>
  <c r="C265" i="27"/>
  <c r="C397" i="27"/>
  <c r="H293" i="27"/>
  <c r="I293" i="27"/>
  <c r="H263" i="27"/>
  <c r="J293" i="27"/>
  <c r="C405" i="27"/>
  <c r="D10" i="27"/>
  <c r="C75" i="27"/>
  <c r="E10" i="27"/>
  <c r="C335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AD29" i="67"/>
  <c r="F29" i="67"/>
  <c r="AC29" i="53"/>
  <c r="C27" i="53"/>
  <c r="F29" i="47"/>
  <c r="E29" i="47"/>
  <c r="U29" i="47"/>
  <c r="T29" i="46"/>
  <c r="E29" i="46"/>
  <c r="C27" i="45"/>
  <c r="Y29" i="45"/>
  <c r="E29" i="45"/>
  <c r="AE29" i="45"/>
  <c r="C27" i="44"/>
  <c r="AB29" i="44"/>
  <c r="C7" i="3" l="1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AF136" i="69" s="1"/>
  <c r="E8" i="69"/>
  <c r="D8" i="69"/>
  <c r="C8" i="69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D8" i="45"/>
  <c r="C8" i="45"/>
  <c r="C28" i="22"/>
  <c r="AH27" i="22"/>
  <c r="AG27" i="22"/>
  <c r="AF27" i="22"/>
  <c r="AE27" i="22"/>
  <c r="AD27" i="22"/>
  <c r="AC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AH26" i="22"/>
  <c r="AH29" i="22" s="1"/>
  <c r="AG26" i="22"/>
  <c r="AF26" i="22"/>
  <c r="AE26" i="22"/>
  <c r="AD26" i="22"/>
  <c r="AC26" i="22"/>
  <c r="AC29" i="22" s="1"/>
  <c r="AB26" i="22"/>
  <c r="AA26" i="22"/>
  <c r="AA29" i="22" s="1"/>
  <c r="Z26" i="22"/>
  <c r="Z29" i="22" s="1"/>
  <c r="Y26" i="22"/>
  <c r="Y29" i="22" s="1"/>
  <c r="X26" i="22"/>
  <c r="W26" i="22"/>
  <c r="V26" i="22"/>
  <c r="V29" i="22" s="1"/>
  <c r="U26" i="22"/>
  <c r="T26" i="22"/>
  <c r="S26" i="22"/>
  <c r="R26" i="22"/>
  <c r="Q26" i="22"/>
  <c r="P26" i="22"/>
  <c r="O26" i="22"/>
  <c r="O29" i="22" s="1"/>
  <c r="N26" i="22"/>
  <c r="N29" i="22" s="1"/>
  <c r="M26" i="22"/>
  <c r="L26" i="22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8" i="22"/>
  <c r="D8" i="22"/>
  <c r="B28" i="22" s="1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P76" i="69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Z24" i="71" s="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3" i="71"/>
  <c r="CM24" i="71" s="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Z8" i="71" a="1"/>
  <c r="DZ8" i="71" s="1"/>
  <c r="E202" i="69" s="1" a="1"/>
  <c r="E202" i="69" s="1"/>
  <c r="DM8" i="71" a="1"/>
  <c r="DM8" i="71" s="1"/>
  <c r="CZ8" i="71" a="1"/>
  <c r="CZ8" i="71" s="1"/>
  <c r="CM8" i="71" a="1"/>
  <c r="CM8" i="71" s="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Z8" i="70" a="1"/>
  <c r="DZ8" i="70" s="1"/>
  <c r="E202" i="68" s="1" a="1"/>
  <c r="E202" i="68" s="1"/>
  <c r="DM8" i="70" a="1"/>
  <c r="DM8" i="70" s="1"/>
  <c r="CZ8" i="70" a="1"/>
  <c r="CZ8" i="70" s="1"/>
  <c r="E162" i="68" s="1" a="1"/>
  <c r="E162" i="68" s="1"/>
  <c r="CM8" i="70" a="1"/>
  <c r="CM8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E202" i="54" a="1"/>
  <c r="E202" i="54" s="1"/>
  <c r="E162" i="54" a="1"/>
  <c r="E162" i="54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E202" i="53" a="1"/>
  <c r="E202" i="53" s="1"/>
  <c r="E162" i="53" a="1"/>
  <c r="E162" i="53" s="1"/>
  <c r="E142" i="53" a="1"/>
  <c r="E142" i="53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A23" i="61"/>
  <c r="A22" i="61"/>
  <c r="A21" i="61"/>
  <c r="A20" i="61"/>
  <c r="N11" i="41"/>
  <c r="N11" i="43"/>
  <c r="N11" i="42"/>
  <c r="N11" i="20"/>
  <c r="N10" i="29"/>
  <c r="N11" i="29"/>
  <c r="N10" i="41"/>
  <c r="N9" i="41"/>
  <c r="N8" i="41"/>
  <c r="N7" i="41"/>
  <c r="N6" i="41"/>
  <c r="N5" i="41"/>
  <c r="N10" i="43"/>
  <c r="N9" i="43"/>
  <c r="N8" i="43"/>
  <c r="N7" i="43"/>
  <c r="N6" i="43"/>
  <c r="N5" i="43"/>
  <c r="N10" i="42"/>
  <c r="N9" i="42"/>
  <c r="N8" i="42"/>
  <c r="N7" i="42"/>
  <c r="N6" i="42"/>
  <c r="N5" i="42"/>
  <c r="N9" i="29"/>
  <c r="N8" i="29"/>
  <c r="N7" i="29"/>
  <c r="N6" i="29"/>
  <c r="N5" i="29"/>
  <c r="N9" i="20"/>
  <c r="N8" i="20"/>
  <c r="N7" i="20"/>
  <c r="N6" i="20"/>
  <c r="N5" i="20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Z8" i="71" a="1"/>
  <c r="BZ8" i="71" s="1"/>
  <c r="BM8" i="71" a="1"/>
  <c r="BM8" i="71" s="1"/>
  <c r="E102" i="69" s="1" a="1"/>
  <c r="E102" i="69" s="1"/>
  <c r="AZ8" i="71" a="1"/>
  <c r="AM8" i="71" a="1"/>
  <c r="Z8" i="71" a="1"/>
  <c r="M8" i="71" a="1"/>
  <c r="M8" i="71" s="1"/>
  <c r="B8" i="71"/>
  <c r="B9" i="71" s="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Z8" i="70" a="1"/>
  <c r="BZ8" i="70" s="1"/>
  <c r="E122" i="68" s="1" a="1"/>
  <c r="E122" i="68" s="1"/>
  <c r="BM8" i="70" a="1"/>
  <c r="BM8" i="70" s="1"/>
  <c r="AZ8" i="70" a="1"/>
  <c r="AM8" i="70" a="1"/>
  <c r="Z8" i="70" a="1"/>
  <c r="M8" i="70" a="1"/>
  <c r="B8" i="70"/>
  <c r="B9" i="70" s="1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T36" i="69"/>
  <c r="V36" i="69"/>
  <c r="W36" i="69"/>
  <c r="X36" i="69"/>
  <c r="O56" i="69"/>
  <c r="S56" i="69"/>
  <c r="X56" i="69"/>
  <c r="AH56" i="69"/>
  <c r="Y96" i="69"/>
  <c r="S116" i="69"/>
  <c r="T116" i="69"/>
  <c r="L36" i="69"/>
  <c r="B28" i="66" l="1"/>
  <c r="D401" i="27" s="1"/>
  <c r="B27" i="66"/>
  <c r="E122" i="69" a="1"/>
  <c r="E122" i="69" s="1"/>
  <c r="W29" i="22"/>
  <c r="E29" i="22"/>
  <c r="L29" i="22"/>
  <c r="B28" i="67"/>
  <c r="D411" i="27" s="1"/>
  <c r="B27" i="67"/>
  <c r="E102" i="68" a="1"/>
  <c r="E102" i="68" s="1"/>
  <c r="B28" i="46"/>
  <c r="D361" i="27" s="1"/>
  <c r="B27" i="46"/>
  <c r="B28" i="44"/>
  <c r="D341" i="27" s="1"/>
  <c r="B27" i="44"/>
  <c r="B28" i="69"/>
  <c r="D431" i="27" s="1"/>
  <c r="B27" i="69"/>
  <c r="B28" i="53"/>
  <c r="D381" i="27" s="1"/>
  <c r="B27" i="53"/>
  <c r="E142" i="54" a="1"/>
  <c r="E142" i="54" s="1"/>
  <c r="E142" i="68" a="1"/>
  <c r="E142" i="68" s="1"/>
  <c r="E142" i="69" a="1"/>
  <c r="E142" i="69" s="1"/>
  <c r="P29" i="22"/>
  <c r="E162" i="69" a="1"/>
  <c r="E162" i="69" s="1"/>
  <c r="D331" i="27"/>
  <c r="D4" i="27"/>
  <c r="B28" i="54"/>
  <c r="D391" i="27" s="1"/>
  <c r="B27" i="54"/>
  <c r="E182" i="54" a="1"/>
  <c r="E182" i="54" s="1"/>
  <c r="E182" i="68" a="1"/>
  <c r="E182" i="68" s="1"/>
  <c r="E182" i="69" a="1"/>
  <c r="E182" i="69" s="1"/>
  <c r="AE136" i="69"/>
  <c r="E182" i="53" a="1"/>
  <c r="E182" i="53" s="1"/>
  <c r="B28" i="68"/>
  <c r="D421" i="27" s="1"/>
  <c r="B27" i="68"/>
  <c r="T29" i="22"/>
  <c r="B28" i="45"/>
  <c r="D351" i="27" s="1"/>
  <c r="B27" i="45"/>
  <c r="B28" i="47"/>
  <c r="D371" i="27" s="1"/>
  <c r="B27" i="47"/>
  <c r="M29" i="22"/>
  <c r="R29" i="22"/>
  <c r="AF29" i="22"/>
  <c r="AG29" i="22"/>
  <c r="E202" i="67" a="1"/>
  <c r="E202" i="67" s="1"/>
  <c r="E202" i="66" a="1"/>
  <c r="E202" i="66" s="1"/>
  <c r="E202" i="47" a="1"/>
  <c r="E202" i="47" s="1"/>
  <c r="E202" i="44" a="1"/>
  <c r="E202" i="44" s="1"/>
  <c r="E202" i="45" a="1"/>
  <c r="E202" i="45" s="1"/>
  <c r="E202" i="46" a="1"/>
  <c r="E202" i="46" s="1"/>
  <c r="E182" i="47" a="1"/>
  <c r="E182" i="47" s="1"/>
  <c r="E182" i="67" a="1"/>
  <c r="E182" i="67" s="1"/>
  <c r="E182" i="66" a="1"/>
  <c r="E182" i="66" s="1"/>
  <c r="E182" i="44" a="1"/>
  <c r="E182" i="44" s="1"/>
  <c r="E182" i="46" a="1"/>
  <c r="E182" i="46" s="1"/>
  <c r="E182" i="45" a="1"/>
  <c r="E182" i="45" s="1"/>
  <c r="E162" i="67" a="1"/>
  <c r="E162" i="67" s="1"/>
  <c r="E162" i="66" a="1"/>
  <c r="E162" i="66" s="1"/>
  <c r="E162" i="44" a="1"/>
  <c r="E162" i="44" s="1"/>
  <c r="E162" i="47" a="1"/>
  <c r="E162" i="47" s="1"/>
  <c r="E162" i="46" a="1"/>
  <c r="E162" i="46" s="1"/>
  <c r="E162" i="45" a="1"/>
  <c r="E162" i="45" s="1"/>
  <c r="E142" i="67" a="1"/>
  <c r="E142" i="67" s="1"/>
  <c r="E142" i="66" a="1"/>
  <c r="E142" i="66" s="1"/>
  <c r="E142" i="44" a="1"/>
  <c r="E142" i="44" s="1"/>
  <c r="E142" i="47" a="1"/>
  <c r="E142" i="47" s="1"/>
  <c r="E142" i="45" a="1"/>
  <c r="E142" i="45" s="1"/>
  <c r="E142" i="46" a="1"/>
  <c r="E142" i="46" s="1"/>
  <c r="J56" i="45"/>
  <c r="J56" i="44"/>
  <c r="J56" i="66"/>
  <c r="J56" i="69"/>
  <c r="J56" i="54"/>
  <c r="J56" i="47"/>
  <c r="J56" i="46"/>
  <c r="J56" i="53"/>
  <c r="J56" i="67"/>
  <c r="J56" i="68"/>
  <c r="F137" i="69"/>
  <c r="F138" i="69" s="1"/>
  <c r="F137" i="67"/>
  <c r="F138" i="67" s="1"/>
  <c r="F137" i="66"/>
  <c r="F138" i="66" s="1"/>
  <c r="F137" i="47"/>
  <c r="F138" i="47" s="1"/>
  <c r="F137" i="46"/>
  <c r="F138" i="46" s="1"/>
  <c r="F137" i="53"/>
  <c r="F138" i="53" s="1"/>
  <c r="F137" i="68"/>
  <c r="F138" i="68" s="1"/>
  <c r="F137" i="54"/>
  <c r="F138" i="54" s="1"/>
  <c r="F137" i="45"/>
  <c r="F138" i="45" s="1"/>
  <c r="F137" i="44"/>
  <c r="F138" i="44" s="1"/>
  <c r="G177" i="66"/>
  <c r="G177" i="47"/>
  <c r="G178" i="47" s="1"/>
  <c r="G177" i="68"/>
  <c r="G178" i="68" s="1"/>
  <c r="G177" i="69"/>
  <c r="G178" i="69" s="1"/>
  <c r="G177" i="67"/>
  <c r="G178" i="67" s="1"/>
  <c r="G177" i="54"/>
  <c r="G178" i="54" s="1"/>
  <c r="G177" i="45"/>
  <c r="G178" i="45" s="1"/>
  <c r="G177" i="53"/>
  <c r="G178" i="53" s="1"/>
  <c r="G177" i="46"/>
  <c r="G178" i="46" s="1"/>
  <c r="G177" i="44"/>
  <c r="G178" i="44" s="1"/>
  <c r="G137" i="45"/>
  <c r="G138" i="45" s="1"/>
  <c r="G137" i="67"/>
  <c r="G138" i="67" s="1"/>
  <c r="G137" i="66"/>
  <c r="G138" i="66" s="1"/>
  <c r="G137" i="54"/>
  <c r="G138" i="54" s="1"/>
  <c r="G137" i="47"/>
  <c r="G138" i="47" s="1"/>
  <c r="G137" i="53"/>
  <c r="G138" i="53" s="1"/>
  <c r="G137" i="68"/>
  <c r="G138" i="68" s="1"/>
  <c r="G137" i="46"/>
  <c r="G138" i="46" s="1"/>
  <c r="G137" i="69"/>
  <c r="G138" i="69" s="1"/>
  <c r="G137" i="44"/>
  <c r="G138" i="44" s="1"/>
  <c r="J116" i="68"/>
  <c r="J116" i="69"/>
  <c r="J116" i="67"/>
  <c r="J116" i="44"/>
  <c r="J116" i="47"/>
  <c r="J116" i="53"/>
  <c r="J116" i="66"/>
  <c r="J116" i="54"/>
  <c r="J116" i="46"/>
  <c r="J116" i="45"/>
  <c r="U29" i="22"/>
  <c r="G197" i="67"/>
  <c r="G198" i="67" s="1"/>
  <c r="G197" i="53"/>
  <c r="G198" i="53" s="1"/>
  <c r="G197" i="45"/>
  <c r="G198" i="45" s="1"/>
  <c r="G197" i="69"/>
  <c r="G198" i="69" s="1"/>
  <c r="G197" i="66"/>
  <c r="G198" i="66" s="1"/>
  <c r="G197" i="68"/>
  <c r="G198" i="68" s="1"/>
  <c r="G197" i="46"/>
  <c r="G198" i="46" s="1"/>
  <c r="G197" i="54"/>
  <c r="G198" i="54" s="1"/>
  <c r="G197" i="44"/>
  <c r="G198" i="44" s="1"/>
  <c r="G197" i="47"/>
  <c r="G198" i="47" s="1"/>
  <c r="E137" i="69"/>
  <c r="E137" i="68"/>
  <c r="E137" i="44"/>
  <c r="E137" i="45"/>
  <c r="E137" i="46"/>
  <c r="E137" i="67"/>
  <c r="E137" i="53"/>
  <c r="E137" i="66"/>
  <c r="E137" i="47"/>
  <c r="E137" i="54"/>
  <c r="F157" i="44"/>
  <c r="F158" i="44" s="1"/>
  <c r="F157" i="68"/>
  <c r="F158" i="68" s="1"/>
  <c r="F157" i="54"/>
  <c r="F158" i="54" s="1"/>
  <c r="F157" i="22"/>
  <c r="F157" i="47"/>
  <c r="F158" i="47" s="1"/>
  <c r="F157" i="69"/>
  <c r="F158" i="69" s="1"/>
  <c r="F157" i="53"/>
  <c r="F158" i="53" s="1"/>
  <c r="F157" i="67"/>
  <c r="F158" i="67" s="1"/>
  <c r="F157" i="66"/>
  <c r="F158" i="66" s="1"/>
  <c r="F157" i="45"/>
  <c r="F158" i="45" s="1"/>
  <c r="F157" i="46"/>
  <c r="F158" i="46" s="1"/>
  <c r="F177" i="69"/>
  <c r="F178" i="69" s="1"/>
  <c r="F177" i="67"/>
  <c r="F178" i="67" s="1"/>
  <c r="F177" i="53"/>
  <c r="F178" i="53" s="1"/>
  <c r="F177" i="46"/>
  <c r="F178" i="46" s="1"/>
  <c r="F177" i="54"/>
  <c r="F178" i="54" s="1"/>
  <c r="F177" i="47"/>
  <c r="F178" i="47" s="1"/>
  <c r="F177" i="68"/>
  <c r="F178" i="68" s="1"/>
  <c r="F177" i="45"/>
  <c r="F178" i="45" s="1"/>
  <c r="F177" i="44"/>
  <c r="F178" i="44" s="1"/>
  <c r="F177" i="66"/>
  <c r="F178" i="66" s="1"/>
  <c r="E196" i="68"/>
  <c r="E196" i="69"/>
  <c r="E196" i="54"/>
  <c r="E196" i="46"/>
  <c r="E196" i="66"/>
  <c r="E196" i="44"/>
  <c r="E196" i="67"/>
  <c r="E196" i="45"/>
  <c r="E196" i="47"/>
  <c r="E196" i="53"/>
  <c r="F196" i="53"/>
  <c r="F196" i="69"/>
  <c r="F196" i="66"/>
  <c r="F196" i="44"/>
  <c r="F196" i="67"/>
  <c r="F196" i="46"/>
  <c r="F196" i="45"/>
  <c r="F196" i="68"/>
  <c r="F196" i="54"/>
  <c r="F196" i="47"/>
  <c r="E156" i="69"/>
  <c r="E156" i="66"/>
  <c r="E156" i="68"/>
  <c r="E156" i="54"/>
  <c r="E156" i="45"/>
  <c r="E156" i="53"/>
  <c r="E156" i="47"/>
  <c r="E156" i="22"/>
  <c r="E156" i="67"/>
  <c r="E164" i="67" s="1"/>
  <c r="E156" i="46"/>
  <c r="E156" i="44"/>
  <c r="F176" i="67"/>
  <c r="F176" i="66"/>
  <c r="F176" i="54"/>
  <c r="F176" i="46"/>
  <c r="F176" i="68"/>
  <c r="F176" i="69"/>
  <c r="F176" i="44"/>
  <c r="F176" i="45"/>
  <c r="F176" i="47"/>
  <c r="F176" i="53"/>
  <c r="E197" i="44"/>
  <c r="E197" i="69"/>
  <c r="E197" i="67"/>
  <c r="E197" i="53"/>
  <c r="E197" i="68"/>
  <c r="E197" i="45"/>
  <c r="E197" i="47"/>
  <c r="E197" i="46"/>
  <c r="E197" i="66"/>
  <c r="E197" i="54"/>
  <c r="C27" i="22"/>
  <c r="F156" i="67"/>
  <c r="F156" i="53"/>
  <c r="F156" i="69"/>
  <c r="F156" i="22"/>
  <c r="F156" i="66"/>
  <c r="F156" i="47"/>
  <c r="F156" i="46"/>
  <c r="F156" i="45"/>
  <c r="F156" i="68"/>
  <c r="F156" i="44"/>
  <c r="F156" i="54"/>
  <c r="F197" i="69"/>
  <c r="F198" i="69" s="1"/>
  <c r="F197" i="68"/>
  <c r="F198" i="68" s="1"/>
  <c r="F199" i="68" s="1"/>
  <c r="F197" i="54"/>
  <c r="F198" i="54" s="1"/>
  <c r="F199" i="54" s="1"/>
  <c r="F197" i="45"/>
  <c r="F198" i="45" s="1"/>
  <c r="F197" i="67"/>
  <c r="F198" i="67" s="1"/>
  <c r="F197" i="66"/>
  <c r="F198" i="66" s="1"/>
  <c r="F197" i="44"/>
  <c r="F198" i="44" s="1"/>
  <c r="F197" i="53"/>
  <c r="F198" i="53" s="1"/>
  <c r="F197" i="46"/>
  <c r="F198" i="46" s="1"/>
  <c r="F199" i="46" s="1"/>
  <c r="F197" i="47"/>
  <c r="F198" i="47" s="1"/>
  <c r="E136" i="69"/>
  <c r="E136" i="68"/>
  <c r="E136" i="53"/>
  <c r="E136" i="54"/>
  <c r="E136" i="66"/>
  <c r="E136" i="47"/>
  <c r="E136" i="44"/>
  <c r="E136" i="67"/>
  <c r="E144" i="67" s="1"/>
  <c r="E136" i="46"/>
  <c r="E136" i="45"/>
  <c r="F136" i="66"/>
  <c r="F136" i="46"/>
  <c r="F136" i="68"/>
  <c r="F136" i="54"/>
  <c r="F136" i="69"/>
  <c r="F136" i="44"/>
  <c r="F136" i="67"/>
  <c r="F136" i="53"/>
  <c r="F136" i="47"/>
  <c r="F136" i="45"/>
  <c r="X29" i="22"/>
  <c r="E136" i="22"/>
  <c r="E157" i="47"/>
  <c r="E157" i="67"/>
  <c r="E157" i="68"/>
  <c r="E157" i="69"/>
  <c r="E157" i="46"/>
  <c r="E157" i="22"/>
  <c r="E157" i="66"/>
  <c r="E157" i="45"/>
  <c r="E157" i="54"/>
  <c r="E157" i="53"/>
  <c r="E157" i="44"/>
  <c r="E177" i="53"/>
  <c r="E177" i="45"/>
  <c r="E177" i="67"/>
  <c r="E177" i="68"/>
  <c r="E177" i="66"/>
  <c r="E177" i="69"/>
  <c r="E177" i="54"/>
  <c r="E177" i="46"/>
  <c r="E177" i="44"/>
  <c r="E177" i="47"/>
  <c r="AB29" i="22"/>
  <c r="L56" i="54"/>
  <c r="L56" i="66"/>
  <c r="L56" i="68"/>
  <c r="L56" i="69"/>
  <c r="L56" i="47"/>
  <c r="L56" i="44"/>
  <c r="L56" i="67"/>
  <c r="L56" i="46"/>
  <c r="L56" i="45"/>
  <c r="L56" i="53"/>
  <c r="G157" i="22"/>
  <c r="G158" i="22" s="1"/>
  <c r="G157" i="53"/>
  <c r="G158" i="53" s="1"/>
  <c r="G157" i="44"/>
  <c r="G158" i="44" s="1"/>
  <c r="G157" i="46"/>
  <c r="G158" i="46" s="1"/>
  <c r="G157" i="67"/>
  <c r="G158" i="67" s="1"/>
  <c r="G157" i="69"/>
  <c r="G158" i="69" s="1"/>
  <c r="G157" i="45"/>
  <c r="G158" i="45" s="1"/>
  <c r="G157" i="68"/>
  <c r="G158" i="68" s="1"/>
  <c r="G157" i="47"/>
  <c r="G158" i="47" s="1"/>
  <c r="G157" i="54"/>
  <c r="G158" i="54" s="1"/>
  <c r="G157" i="66"/>
  <c r="G158" i="66" s="1"/>
  <c r="E176" i="69"/>
  <c r="E176" i="68"/>
  <c r="E176" i="66"/>
  <c r="E176" i="47"/>
  <c r="E176" i="46"/>
  <c r="E176" i="54"/>
  <c r="E176" i="67"/>
  <c r="E184" i="67" s="1"/>
  <c r="E176" i="44"/>
  <c r="E176" i="53"/>
  <c r="E176" i="45"/>
  <c r="L156" i="69"/>
  <c r="L156" i="68"/>
  <c r="L156" i="67"/>
  <c r="L156" i="66"/>
  <c r="L156" i="54"/>
  <c r="L156" i="53"/>
  <c r="L156" i="47"/>
  <c r="L156" i="46"/>
  <c r="L156" i="45"/>
  <c r="L156" i="44"/>
  <c r="L156" i="22"/>
  <c r="M156" i="69"/>
  <c r="M156" i="68"/>
  <c r="M156" i="67"/>
  <c r="M156" i="66"/>
  <c r="M156" i="54"/>
  <c r="M156" i="53"/>
  <c r="M156" i="47"/>
  <c r="M156" i="46"/>
  <c r="M156" i="45"/>
  <c r="M156" i="44"/>
  <c r="M156" i="22"/>
  <c r="N156" i="69"/>
  <c r="N156" i="68"/>
  <c r="N156" i="67"/>
  <c r="N156" i="66"/>
  <c r="N156" i="54"/>
  <c r="N156" i="53"/>
  <c r="N156" i="47"/>
  <c r="N156" i="46"/>
  <c r="N156" i="45"/>
  <c r="N156" i="44"/>
  <c r="N156" i="22"/>
  <c r="O156" i="69"/>
  <c r="O156" i="68"/>
  <c r="O156" i="67"/>
  <c r="O156" i="66"/>
  <c r="O156" i="54"/>
  <c r="O156" i="53"/>
  <c r="O156" i="47"/>
  <c r="O156" i="46"/>
  <c r="O156" i="45"/>
  <c r="O156" i="44"/>
  <c r="O156" i="22"/>
  <c r="P156" i="69"/>
  <c r="P156" i="68"/>
  <c r="P156" i="67"/>
  <c r="P156" i="66"/>
  <c r="P156" i="54"/>
  <c r="P156" i="53"/>
  <c r="P156" i="47"/>
  <c r="P156" i="46"/>
  <c r="P156" i="45"/>
  <c r="P156" i="44"/>
  <c r="P156" i="22"/>
  <c r="Q156" i="69"/>
  <c r="Q156" i="68"/>
  <c r="Q156" i="67"/>
  <c r="Q156" i="66"/>
  <c r="Q156" i="54"/>
  <c r="Q156" i="53"/>
  <c r="Q156" i="47"/>
  <c r="Q156" i="46"/>
  <c r="Q156" i="45"/>
  <c r="Q156" i="44"/>
  <c r="Q156" i="22"/>
  <c r="R156" i="69"/>
  <c r="R156" i="68"/>
  <c r="R156" i="67"/>
  <c r="R156" i="66"/>
  <c r="R156" i="54"/>
  <c r="R156" i="53"/>
  <c r="R156" i="47"/>
  <c r="R156" i="46"/>
  <c r="R156" i="45"/>
  <c r="R156" i="44"/>
  <c r="R156" i="22"/>
  <c r="S156" i="69"/>
  <c r="S156" i="68"/>
  <c r="S156" i="67"/>
  <c r="S156" i="66"/>
  <c r="S156" i="54"/>
  <c r="S156" i="53"/>
  <c r="S156" i="47"/>
  <c r="S156" i="46"/>
  <c r="S156" i="45"/>
  <c r="S156" i="44"/>
  <c r="S156" i="22"/>
  <c r="T156" i="69"/>
  <c r="T156" i="68"/>
  <c r="T156" i="67"/>
  <c r="T156" i="66"/>
  <c r="T156" i="54"/>
  <c r="T156" i="53"/>
  <c r="T156" i="47"/>
  <c r="T156" i="46"/>
  <c r="T156" i="45"/>
  <c r="T156" i="44"/>
  <c r="T156" i="22"/>
  <c r="U156" i="69"/>
  <c r="U156" i="68"/>
  <c r="U156" i="67"/>
  <c r="U156" i="66"/>
  <c r="U156" i="54"/>
  <c r="U156" i="53"/>
  <c r="U156" i="47"/>
  <c r="U156" i="46"/>
  <c r="U156" i="45"/>
  <c r="U156" i="44"/>
  <c r="U156" i="22"/>
  <c r="V156" i="69"/>
  <c r="V156" i="68"/>
  <c r="V156" i="67"/>
  <c r="V156" i="66"/>
  <c r="V156" i="54"/>
  <c r="V156" i="53"/>
  <c r="V156" i="47"/>
  <c r="V156" i="46"/>
  <c r="V156" i="45"/>
  <c r="V156" i="44"/>
  <c r="V156" i="22"/>
  <c r="W156" i="69"/>
  <c r="W156" i="68"/>
  <c r="W156" i="67"/>
  <c r="W156" i="66"/>
  <c r="W156" i="54"/>
  <c r="W156" i="53"/>
  <c r="W156" i="47"/>
  <c r="W156" i="46"/>
  <c r="W156" i="45"/>
  <c r="W156" i="44"/>
  <c r="W156" i="22"/>
  <c r="X156" i="69"/>
  <c r="X156" i="68"/>
  <c r="X156" i="67"/>
  <c r="X156" i="66"/>
  <c r="X156" i="54"/>
  <c r="X156" i="53"/>
  <c r="X156" i="47"/>
  <c r="X156" i="46"/>
  <c r="X156" i="45"/>
  <c r="X156" i="44"/>
  <c r="X156" i="22"/>
  <c r="Y156" i="69"/>
  <c r="Y156" i="68"/>
  <c r="Y156" i="67"/>
  <c r="Y156" i="66"/>
  <c r="Y156" i="54"/>
  <c r="Y156" i="53"/>
  <c r="Y156" i="47"/>
  <c r="Y156" i="46"/>
  <c r="Y156" i="45"/>
  <c r="Y156" i="44"/>
  <c r="Y156" i="22"/>
  <c r="Z156" i="69"/>
  <c r="Z156" i="68"/>
  <c r="Z156" i="67"/>
  <c r="Z156" i="66"/>
  <c r="Z156" i="54"/>
  <c r="Z156" i="53"/>
  <c r="Z156" i="47"/>
  <c r="Z156" i="46"/>
  <c r="Z156" i="45"/>
  <c r="Z156" i="44"/>
  <c r="Z156" i="22"/>
  <c r="AA156" i="69"/>
  <c r="AA156" i="68"/>
  <c r="AA156" i="67"/>
  <c r="AA156" i="66"/>
  <c r="AA156" i="54"/>
  <c r="AA156" i="53"/>
  <c r="AA156" i="47"/>
  <c r="AA156" i="46"/>
  <c r="AA156" i="45"/>
  <c r="AA156" i="44"/>
  <c r="AA156" i="22"/>
  <c r="AB156" i="69"/>
  <c r="AB156" i="68"/>
  <c r="AB156" i="67"/>
  <c r="AB156" i="66"/>
  <c r="AB156" i="54"/>
  <c r="AB156" i="53"/>
  <c r="AB156" i="47"/>
  <c r="AB156" i="46"/>
  <c r="AB156" i="45"/>
  <c r="AB156" i="44"/>
  <c r="AB156" i="22"/>
  <c r="AC156" i="69"/>
  <c r="AC156" i="68"/>
  <c r="AC156" i="67"/>
  <c r="AC156" i="66"/>
  <c r="AC156" i="54"/>
  <c r="AC156" i="53"/>
  <c r="AC156" i="47"/>
  <c r="AC156" i="46"/>
  <c r="AC156" i="45"/>
  <c r="AC156" i="44"/>
  <c r="AC156" i="22"/>
  <c r="AD156" i="69"/>
  <c r="AD156" i="68"/>
  <c r="AD156" i="67"/>
  <c r="AD156" i="66"/>
  <c r="AD156" i="54"/>
  <c r="AD156" i="53"/>
  <c r="AD156" i="47"/>
  <c r="AD156" i="46"/>
  <c r="AD156" i="45"/>
  <c r="AD156" i="44"/>
  <c r="AD156" i="22"/>
  <c r="AE156" i="69"/>
  <c r="AE156" i="68"/>
  <c r="AE156" i="67"/>
  <c r="AE156" i="66"/>
  <c r="AE156" i="54"/>
  <c r="AE156" i="53"/>
  <c r="AE156" i="47"/>
  <c r="AE156" i="46"/>
  <c r="AE156" i="45"/>
  <c r="AE156" i="44"/>
  <c r="AE156" i="22"/>
  <c r="AF156" i="69"/>
  <c r="AF156" i="68"/>
  <c r="AF156" i="67"/>
  <c r="AF156" i="66"/>
  <c r="AF156" i="54"/>
  <c r="AF156" i="53"/>
  <c r="AF156" i="47"/>
  <c r="AF156" i="46"/>
  <c r="AF156" i="45"/>
  <c r="AF156" i="44"/>
  <c r="AF156" i="22"/>
  <c r="AG156" i="69"/>
  <c r="AG156" i="68"/>
  <c r="AG156" i="67"/>
  <c r="AG156" i="66"/>
  <c r="AG156" i="54"/>
  <c r="AG156" i="53"/>
  <c r="AG156" i="47"/>
  <c r="AG156" i="46"/>
  <c r="AG156" i="45"/>
  <c r="AG156" i="44"/>
  <c r="AG156" i="22"/>
  <c r="AH156" i="69"/>
  <c r="AH156" i="68"/>
  <c r="AH156" i="67"/>
  <c r="AH156" i="66"/>
  <c r="AH156" i="54"/>
  <c r="AH156" i="53"/>
  <c r="AH156" i="47"/>
  <c r="AH156" i="46"/>
  <c r="AH156" i="45"/>
  <c r="AH156" i="44"/>
  <c r="AH156" i="22"/>
  <c r="DB2" i="51"/>
  <c r="CO2" i="71"/>
  <c r="DO2" i="51"/>
  <c r="CB2" i="71"/>
  <c r="N136" i="68"/>
  <c r="N136" i="69"/>
  <c r="U116" i="68"/>
  <c r="U116" i="69"/>
  <c r="W96" i="68"/>
  <c r="W96" i="69"/>
  <c r="Y56" i="68"/>
  <c r="Y56" i="69"/>
  <c r="S36" i="68"/>
  <c r="S36" i="69"/>
  <c r="Y136" i="68"/>
  <c r="Y136" i="69"/>
  <c r="AC176" i="69"/>
  <c r="Q76" i="68"/>
  <c r="Q76" i="69"/>
  <c r="X196" i="68"/>
  <c r="X196" i="69"/>
  <c r="V96" i="68"/>
  <c r="V96" i="69"/>
  <c r="Z136" i="68"/>
  <c r="Z136" i="69"/>
  <c r="AD176" i="69"/>
  <c r="Y196" i="68"/>
  <c r="Y196" i="69"/>
  <c r="AA36" i="68"/>
  <c r="AA36" i="69"/>
  <c r="U96" i="68"/>
  <c r="U96" i="69"/>
  <c r="W56" i="68"/>
  <c r="W56" i="69"/>
  <c r="Q36" i="68"/>
  <c r="Q36" i="69"/>
  <c r="AA136" i="68"/>
  <c r="AA136" i="69"/>
  <c r="AE176" i="69"/>
  <c r="O76" i="68"/>
  <c r="O76" i="69"/>
  <c r="Z196" i="68"/>
  <c r="Z196" i="69"/>
  <c r="X96" i="68"/>
  <c r="X96" i="69"/>
  <c r="R76" i="68"/>
  <c r="R76" i="69"/>
  <c r="L176" i="69"/>
  <c r="AD116" i="68"/>
  <c r="AD116" i="69"/>
  <c r="L76" i="68"/>
  <c r="L76" i="69"/>
  <c r="T96" i="68"/>
  <c r="T96" i="69"/>
  <c r="P36" i="68"/>
  <c r="P36" i="69"/>
  <c r="AB136" i="68"/>
  <c r="AB136" i="69"/>
  <c r="AF176" i="69"/>
  <c r="AA196" i="68"/>
  <c r="AA196" i="69"/>
  <c r="Q116" i="68"/>
  <c r="Q116" i="69"/>
  <c r="S96" i="68"/>
  <c r="S96" i="69"/>
  <c r="U56" i="68"/>
  <c r="U56" i="69"/>
  <c r="O36" i="68"/>
  <c r="O36" i="69"/>
  <c r="AC136" i="68"/>
  <c r="AC136" i="69"/>
  <c r="M176" i="69"/>
  <c r="AG176" i="69"/>
  <c r="M76" i="68"/>
  <c r="M76" i="69"/>
  <c r="AB196" i="68"/>
  <c r="AB196" i="69"/>
  <c r="AB1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AD136" i="68"/>
  <c r="AD136" i="69"/>
  <c r="N176" i="69"/>
  <c r="AH176" i="69"/>
  <c r="AC196" i="68"/>
  <c r="AC196" i="69"/>
  <c r="X136" i="68"/>
  <c r="X136" i="69"/>
  <c r="O116" i="68"/>
  <c r="O116" i="69"/>
  <c r="AH96" i="68"/>
  <c r="AH96" i="69"/>
  <c r="AH136" i="68"/>
  <c r="AH136" i="69"/>
  <c r="W196" i="68"/>
  <c r="W196" i="69"/>
  <c r="L116" i="68"/>
  <c r="L116" i="69"/>
  <c r="M36" i="68"/>
  <c r="M36" i="69"/>
  <c r="O176" i="69"/>
  <c r="AH116" i="68"/>
  <c r="AH116" i="69"/>
  <c r="N116" i="68"/>
  <c r="N116" i="69"/>
  <c r="P96" i="68"/>
  <c r="P96" i="69"/>
  <c r="R56" i="68"/>
  <c r="R56" i="69"/>
  <c r="AF36" i="68"/>
  <c r="AF36" i="69"/>
  <c r="L136" i="68"/>
  <c r="L136" i="69"/>
  <c r="P176" i="69"/>
  <c r="AE196" i="68"/>
  <c r="AE196" i="69"/>
  <c r="M196" i="68"/>
  <c r="M196" i="69"/>
  <c r="N56" i="68"/>
  <c r="N56" i="69"/>
  <c r="V116" i="68"/>
  <c r="V116" i="69"/>
  <c r="Z56" i="68"/>
  <c r="Z56" i="69"/>
  <c r="Q96" i="68"/>
  <c r="Q96" i="69"/>
  <c r="AD196" i="68"/>
  <c r="AD196" i="69"/>
  <c r="AG116" i="68"/>
  <c r="AG116" i="69"/>
  <c r="M116" i="68"/>
  <c r="M116" i="69"/>
  <c r="O96" i="68"/>
  <c r="O96" i="69"/>
  <c r="Q56" i="68"/>
  <c r="Q56" i="69"/>
  <c r="M136" i="68"/>
  <c r="M136" i="69"/>
  <c r="AG136" i="68"/>
  <c r="AG136" i="69"/>
  <c r="Q176" i="69"/>
  <c r="L196" i="68"/>
  <c r="L196" i="69"/>
  <c r="AF196" i="68"/>
  <c r="AF196" i="69"/>
  <c r="AG196" i="68"/>
  <c r="AG196" i="69"/>
  <c r="AE116" i="68"/>
  <c r="AE116" i="69"/>
  <c r="AG96" i="68"/>
  <c r="AG96" i="69"/>
  <c r="M96" i="68"/>
  <c r="M96" i="69"/>
  <c r="O136" i="68"/>
  <c r="O136" i="69"/>
  <c r="S176" i="69"/>
  <c r="N196" i="68"/>
  <c r="N196" i="69"/>
  <c r="AH196" i="68"/>
  <c r="AH196" i="69"/>
  <c r="P56" i="68"/>
  <c r="P56" i="69"/>
  <c r="AC116" i="68"/>
  <c r="AC116" i="69"/>
  <c r="AG56" i="68"/>
  <c r="AG56" i="69"/>
  <c r="Q136" i="68"/>
  <c r="Q136" i="69"/>
  <c r="U176" i="69"/>
  <c r="P196" i="68"/>
  <c r="P196" i="69"/>
  <c r="AE96" i="68"/>
  <c r="AE96" i="69"/>
  <c r="M56" i="68"/>
  <c r="M56" i="69"/>
  <c r="AB116" i="68"/>
  <c r="AB116" i="69"/>
  <c r="AD96" i="68"/>
  <c r="AD96" i="69"/>
  <c r="AF56" i="68"/>
  <c r="AF56" i="69"/>
  <c r="Z36" i="68"/>
  <c r="Z36" i="69"/>
  <c r="R136" i="68"/>
  <c r="R136" i="69"/>
  <c r="V176" i="69"/>
  <c r="Q196" i="68"/>
  <c r="Q196" i="69"/>
  <c r="AF116" i="68"/>
  <c r="AF116" i="69"/>
  <c r="AE56" i="68"/>
  <c r="AE56" i="69"/>
  <c r="R196" i="68"/>
  <c r="R196" i="69"/>
  <c r="N96" i="68"/>
  <c r="N96" i="69"/>
  <c r="AF96" i="68"/>
  <c r="AF96" i="69"/>
  <c r="P136" i="68"/>
  <c r="P136" i="69"/>
  <c r="T176" i="69"/>
  <c r="AC96" i="68"/>
  <c r="AC96" i="69"/>
  <c r="S136" i="68"/>
  <c r="S136" i="69"/>
  <c r="Z116" i="68"/>
  <c r="Z116" i="69"/>
  <c r="AB96" i="68"/>
  <c r="AB96" i="69"/>
  <c r="AD56" i="68"/>
  <c r="AD56" i="69"/>
  <c r="T136" i="68"/>
  <c r="T136" i="69"/>
  <c r="X176" i="69"/>
  <c r="S196" i="68"/>
  <c r="S196" i="69"/>
  <c r="AA116" i="68"/>
  <c r="AA116" i="69"/>
  <c r="Y36" i="68"/>
  <c r="Y36" i="69"/>
  <c r="W176" i="69"/>
  <c r="Y116" i="68"/>
  <c r="Y116" i="69"/>
  <c r="AA96" i="68"/>
  <c r="AA96" i="69"/>
  <c r="AC56" i="68"/>
  <c r="AC56" i="69"/>
  <c r="U136" i="68"/>
  <c r="U136" i="69"/>
  <c r="Y176" i="69"/>
  <c r="U76" i="68"/>
  <c r="U76" i="69"/>
  <c r="T196" i="68"/>
  <c r="T196" i="69"/>
  <c r="X116" i="68"/>
  <c r="X116" i="69"/>
  <c r="Z96" i="68"/>
  <c r="Z96" i="69"/>
  <c r="AB56" i="68"/>
  <c r="AB56" i="69"/>
  <c r="Z176" i="69"/>
  <c r="T76" i="68"/>
  <c r="T76" i="69"/>
  <c r="R176" i="69"/>
  <c r="O196" i="68"/>
  <c r="O196" i="69"/>
  <c r="V136" i="68"/>
  <c r="V136" i="69"/>
  <c r="U196" i="68"/>
  <c r="U196" i="69"/>
  <c r="W116" i="68"/>
  <c r="W116" i="69"/>
  <c r="AA56" i="68"/>
  <c r="AA56" i="69"/>
  <c r="U36" i="68"/>
  <c r="U36" i="69"/>
  <c r="W136" i="68"/>
  <c r="W136" i="69"/>
  <c r="AA176" i="69"/>
  <c r="S76" i="68"/>
  <c r="S76" i="69"/>
  <c r="V196" i="68"/>
  <c r="V196" i="69"/>
  <c r="T36" i="67"/>
  <c r="T36" i="68"/>
  <c r="AC176" i="68"/>
  <c r="T116" i="67"/>
  <c r="T116" i="68"/>
  <c r="X56" i="67"/>
  <c r="X56" i="68"/>
  <c r="AD176" i="68"/>
  <c r="P76" i="67"/>
  <c r="P76" i="68"/>
  <c r="AB176" i="68"/>
  <c r="S116" i="67"/>
  <c r="S116" i="68"/>
  <c r="AE176" i="68"/>
  <c r="X36" i="67"/>
  <c r="X36" i="68"/>
  <c r="M176" i="68"/>
  <c r="AG176" i="68"/>
  <c r="Y96" i="67"/>
  <c r="Y96" i="68"/>
  <c r="N176" i="68"/>
  <c r="AH176" i="68"/>
  <c r="W176" i="68"/>
  <c r="S56" i="67"/>
  <c r="S56" i="68"/>
  <c r="AE136" i="67"/>
  <c r="AE136" i="68"/>
  <c r="O176" i="68"/>
  <c r="L36" i="67"/>
  <c r="L36" i="68"/>
  <c r="L176" i="68"/>
  <c r="AF176" i="68"/>
  <c r="AF136" i="67"/>
  <c r="AF136" i="68"/>
  <c r="P176" i="68"/>
  <c r="Q176" i="68"/>
  <c r="S176" i="68"/>
  <c r="AH56" i="67"/>
  <c r="AH56" i="68"/>
  <c r="T176" i="68"/>
  <c r="U176" i="68"/>
  <c r="O56" i="67"/>
  <c r="O56" i="68"/>
  <c r="V176" i="68"/>
  <c r="R176" i="68"/>
  <c r="X176" i="68"/>
  <c r="Y176" i="68"/>
  <c r="W36" i="67"/>
  <c r="W36" i="68"/>
  <c r="V36" i="67"/>
  <c r="V36" i="68"/>
  <c r="Z176" i="68"/>
  <c r="AA176" i="68"/>
  <c r="Y196" i="66"/>
  <c r="Y196" i="67"/>
  <c r="N76" i="66"/>
  <c r="N76" i="67"/>
  <c r="R96" i="66"/>
  <c r="R96" i="67"/>
  <c r="AF116" i="66"/>
  <c r="AF116" i="67"/>
  <c r="AH96" i="66"/>
  <c r="AH96" i="67"/>
  <c r="N96" i="66"/>
  <c r="N96" i="67"/>
  <c r="P56" i="66"/>
  <c r="P56" i="67"/>
  <c r="N136" i="66"/>
  <c r="N136" i="67"/>
  <c r="AH136" i="66"/>
  <c r="AH136" i="67"/>
  <c r="R176" i="67"/>
  <c r="M196" i="66"/>
  <c r="M196" i="67"/>
  <c r="AG196" i="66"/>
  <c r="AG196" i="67"/>
  <c r="AE116" i="66"/>
  <c r="AE116" i="67"/>
  <c r="AG96" i="66"/>
  <c r="AG96" i="67"/>
  <c r="M96" i="66"/>
  <c r="M96" i="67"/>
  <c r="O136" i="66"/>
  <c r="O136" i="67"/>
  <c r="S176" i="67"/>
  <c r="N196" i="66"/>
  <c r="N196" i="67"/>
  <c r="AH196" i="66"/>
  <c r="AH196" i="67"/>
  <c r="Z136" i="66"/>
  <c r="Z136" i="67"/>
  <c r="AF96" i="66"/>
  <c r="AF96" i="67"/>
  <c r="N56" i="66"/>
  <c r="N56" i="67"/>
  <c r="P136" i="66"/>
  <c r="P136" i="67"/>
  <c r="T176" i="67"/>
  <c r="O196" i="66"/>
  <c r="O19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Z196" i="66"/>
  <c r="Z196" i="67"/>
  <c r="L176" i="67"/>
  <c r="Q116" i="66"/>
  <c r="Q116" i="67"/>
  <c r="V96" i="66"/>
  <c r="V96" i="67"/>
  <c r="V56" i="66"/>
  <c r="V56" i="67"/>
  <c r="AD116" i="66"/>
  <c r="AD116" i="67"/>
  <c r="M56" i="66"/>
  <c r="M56" i="67"/>
  <c r="U176" i="67"/>
  <c r="AD96" i="66"/>
  <c r="AD96" i="67"/>
  <c r="R136" i="66"/>
  <c r="R136" i="67"/>
  <c r="V176" i="67"/>
  <c r="W176" i="67"/>
  <c r="R196" i="66"/>
  <c r="R196" i="67"/>
  <c r="O36" i="66"/>
  <c r="O36" i="67"/>
  <c r="M176" i="67"/>
  <c r="L96" i="66"/>
  <c r="L96" i="67"/>
  <c r="AC116" i="66"/>
  <c r="AC116" i="67"/>
  <c r="Q136" i="66"/>
  <c r="Q136" i="67"/>
  <c r="Z36" i="66"/>
  <c r="Z36" i="67"/>
  <c r="AC96" i="66"/>
  <c r="AC96" i="67"/>
  <c r="S136" i="66"/>
  <c r="S136" i="67"/>
  <c r="AB96" i="66"/>
  <c r="AB96" i="67"/>
  <c r="AD56" i="66"/>
  <c r="AD56" i="67"/>
  <c r="T136" i="66"/>
  <c r="T136" i="67"/>
  <c r="X176" i="67"/>
  <c r="S196" i="66"/>
  <c r="S196" i="67"/>
  <c r="AG56" i="66"/>
  <c r="AG56" i="67"/>
  <c r="AB116" i="66"/>
  <c r="AB116" i="67"/>
  <c r="Q196" i="66"/>
  <c r="Q196" i="67"/>
  <c r="AA116" i="66"/>
  <c r="AA116" i="67"/>
  <c r="Y36" i="66"/>
  <c r="Y36" i="67"/>
  <c r="Z116" i="66"/>
  <c r="Z116" i="67"/>
  <c r="U136" i="66"/>
  <c r="U136" i="67"/>
  <c r="Y176" i="67"/>
  <c r="U76" i="66"/>
  <c r="U76" i="67"/>
  <c r="T196" i="66"/>
  <c r="T196" i="67"/>
  <c r="N36" i="66"/>
  <c r="N36" i="67"/>
  <c r="AE96" i="66"/>
  <c r="AE96" i="67"/>
  <c r="P196" i="66"/>
  <c r="P196" i="67"/>
  <c r="AF56" i="66"/>
  <c r="AF56" i="67"/>
  <c r="AE56" i="66"/>
  <c r="AE56" i="67"/>
  <c r="Y116" i="66"/>
  <c r="Y116" i="67"/>
  <c r="AA96" i="66"/>
  <c r="AA96" i="67"/>
  <c r="AC56" i="66"/>
  <c r="AC56" i="67"/>
  <c r="X116" i="66"/>
  <c r="X116" i="67"/>
  <c r="Z96" i="66"/>
  <c r="Z96" i="67"/>
  <c r="AB56" i="66"/>
  <c r="AB56" i="67"/>
  <c r="V136" i="66"/>
  <c r="V136" i="67"/>
  <c r="Z176" i="67"/>
  <c r="T76" i="66"/>
  <c r="T76" i="67"/>
  <c r="U196" i="66"/>
  <c r="U196" i="67"/>
  <c r="W116" i="66"/>
  <c r="W116" i="67"/>
  <c r="AA56" i="66"/>
  <c r="AA56" i="67"/>
  <c r="U36" i="66"/>
  <c r="U36" i="67"/>
  <c r="W136" i="66"/>
  <c r="W136" i="67"/>
  <c r="AA176" i="67"/>
  <c r="S76" i="66"/>
  <c r="S76" i="67"/>
  <c r="V196" i="66"/>
  <c r="V196" i="67"/>
  <c r="R76" i="66"/>
  <c r="R76" i="67"/>
  <c r="W196" i="66"/>
  <c r="W196" i="67"/>
  <c r="U116" i="66"/>
  <c r="U116" i="67"/>
  <c r="W96" i="66"/>
  <c r="W96" i="67"/>
  <c r="Y56" i="66"/>
  <c r="Y56" i="67"/>
  <c r="S36" i="66"/>
  <c r="S36" i="67"/>
  <c r="Y136" i="66"/>
  <c r="Y136" i="67"/>
  <c r="AC176" i="67"/>
  <c r="Q76" i="66"/>
  <c r="Q76" i="67"/>
  <c r="X196" i="66"/>
  <c r="X196" i="67"/>
  <c r="X96" i="66"/>
  <c r="X96" i="67"/>
  <c r="AA136" i="66"/>
  <c r="AA136" i="67"/>
  <c r="X136" i="66"/>
  <c r="X136" i="67"/>
  <c r="AA36" i="66"/>
  <c r="AA36" i="67"/>
  <c r="T96" i="66"/>
  <c r="T96" i="67"/>
  <c r="AA196" i="66"/>
  <c r="AA196" i="67"/>
  <c r="V116" i="66"/>
  <c r="V116" i="67"/>
  <c r="W56" i="66"/>
  <c r="W56" i="67"/>
  <c r="M76" i="66"/>
  <c r="M76" i="67"/>
  <c r="AB176" i="67"/>
  <c r="Q36" i="66"/>
  <c r="Q36" i="67"/>
  <c r="AC136" i="66"/>
  <c r="AC136" i="67"/>
  <c r="AG176" i="67"/>
  <c r="P116" i="66"/>
  <c r="P116" i="67"/>
  <c r="N176" i="67"/>
  <c r="R36" i="66"/>
  <c r="R36" i="67"/>
  <c r="AB196" i="66"/>
  <c r="AB196" i="67"/>
  <c r="Z56" i="66"/>
  <c r="Z56" i="67"/>
  <c r="AD176" i="67"/>
  <c r="AE176" i="67"/>
  <c r="AB136" i="66"/>
  <c r="AB136" i="67"/>
  <c r="AD136" i="66"/>
  <c r="AD136" i="67"/>
  <c r="L116" i="66"/>
  <c r="L116" i="67"/>
  <c r="Q96" i="66"/>
  <c r="Q96" i="67"/>
  <c r="M36" i="66"/>
  <c r="M36" i="67"/>
  <c r="O176" i="67"/>
  <c r="P96" i="66"/>
  <c r="P96" i="67"/>
  <c r="P176" i="67"/>
  <c r="AE196" i="66"/>
  <c r="AE196" i="67"/>
  <c r="P36" i="66"/>
  <c r="P36" i="67"/>
  <c r="AF176" i="67"/>
  <c r="S96" i="66"/>
  <c r="S96" i="67"/>
  <c r="AH176" i="67"/>
  <c r="AC196" i="66"/>
  <c r="AC196" i="67"/>
  <c r="O116" i="66"/>
  <c r="O116" i="67"/>
  <c r="AD196" i="66"/>
  <c r="AD196" i="67"/>
  <c r="AH116" i="66"/>
  <c r="AH116" i="67"/>
  <c r="N116" i="66"/>
  <c r="N116" i="67"/>
  <c r="R56" i="66"/>
  <c r="R56" i="67"/>
  <c r="AF36" i="66"/>
  <c r="AF36" i="67"/>
  <c r="L136" i="66"/>
  <c r="L136" i="67"/>
  <c r="AG116" i="66"/>
  <c r="AG116" i="67"/>
  <c r="M116" i="66"/>
  <c r="M116" i="67"/>
  <c r="O96" i="66"/>
  <c r="O96" i="67"/>
  <c r="Q56" i="66"/>
  <c r="Q56" i="67"/>
  <c r="M136" i="66"/>
  <c r="M136" i="67"/>
  <c r="AG136" i="66"/>
  <c r="AG136" i="67"/>
  <c r="Q176" i="67"/>
  <c r="L196" i="66"/>
  <c r="L196" i="67"/>
  <c r="AF196" i="66"/>
  <c r="AF196" i="67"/>
  <c r="Q176" i="66"/>
  <c r="AF136" i="54"/>
  <c r="AF136" i="66"/>
  <c r="R176" i="66"/>
  <c r="O56" i="54"/>
  <c r="O56" i="66"/>
  <c r="S176" i="66"/>
  <c r="U176" i="66"/>
  <c r="T176" i="66"/>
  <c r="V176" i="66"/>
  <c r="AC176" i="66"/>
  <c r="P176" i="66"/>
  <c r="W176" i="66"/>
  <c r="AH56" i="54"/>
  <c r="AH56" i="66"/>
  <c r="X36" i="54"/>
  <c r="X36" i="66"/>
  <c r="X176" i="66"/>
  <c r="Y176" i="66"/>
  <c r="P76" i="54"/>
  <c r="P76" i="66"/>
  <c r="W36" i="54"/>
  <c r="W36" i="66"/>
  <c r="V36" i="54"/>
  <c r="V36" i="66"/>
  <c r="Z176" i="66"/>
  <c r="Y96" i="54"/>
  <c r="Y96" i="66"/>
  <c r="AA176" i="66"/>
  <c r="T36" i="54"/>
  <c r="T36" i="66"/>
  <c r="AB176" i="66"/>
  <c r="S116" i="54"/>
  <c r="S116" i="66"/>
  <c r="T116" i="54"/>
  <c r="T116" i="66"/>
  <c r="AE176" i="66"/>
  <c r="L36" i="54"/>
  <c r="L36" i="66"/>
  <c r="M176" i="66"/>
  <c r="AG176" i="66"/>
  <c r="X56" i="54"/>
  <c r="X56" i="66"/>
  <c r="AD176" i="66"/>
  <c r="L176" i="66"/>
  <c r="AF176" i="66"/>
  <c r="N176" i="66"/>
  <c r="AH176" i="66"/>
  <c r="S56" i="54"/>
  <c r="S56" i="66"/>
  <c r="AE136" i="54"/>
  <c r="AE136" i="66"/>
  <c r="O176" i="66"/>
  <c r="T136" i="53"/>
  <c r="T136" i="54"/>
  <c r="X176" i="54"/>
  <c r="S196" i="53"/>
  <c r="S196" i="54"/>
  <c r="U136" i="53"/>
  <c r="U136" i="54"/>
  <c r="Y176" i="54"/>
  <c r="U76" i="53"/>
  <c r="U76" i="54"/>
  <c r="T196" i="53"/>
  <c r="T196" i="54"/>
  <c r="AB56" i="53"/>
  <c r="AB56" i="54"/>
  <c r="V136" i="53"/>
  <c r="V136" i="54"/>
  <c r="Z176" i="54"/>
  <c r="T76" i="53"/>
  <c r="T76" i="54"/>
  <c r="U196" i="53"/>
  <c r="U196" i="54"/>
  <c r="AA56" i="53"/>
  <c r="AA56" i="54"/>
  <c r="U36" i="53"/>
  <c r="U36" i="54"/>
  <c r="W136" i="53"/>
  <c r="W136" i="54"/>
  <c r="AA176" i="54"/>
  <c r="S76" i="53"/>
  <c r="S76" i="54"/>
  <c r="V196" i="53"/>
  <c r="V196" i="54"/>
  <c r="S136" i="53"/>
  <c r="S136" i="54"/>
  <c r="X96" i="53"/>
  <c r="X96" i="54"/>
  <c r="L76" i="53"/>
  <c r="L76" i="54"/>
  <c r="X136" i="53"/>
  <c r="X136" i="54"/>
  <c r="AB176" i="54"/>
  <c r="R76" i="53"/>
  <c r="R76" i="54"/>
  <c r="W196" i="53"/>
  <c r="W196" i="54"/>
  <c r="AC56" i="53"/>
  <c r="AC56" i="54"/>
  <c r="V116" i="53"/>
  <c r="V116" i="54"/>
  <c r="Z56" i="53"/>
  <c r="Z56" i="54"/>
  <c r="U116" i="53"/>
  <c r="U116" i="54"/>
  <c r="W96" i="53"/>
  <c r="W96" i="54"/>
  <c r="Y56" i="53"/>
  <c r="Y56" i="54"/>
  <c r="S36" i="53"/>
  <c r="S36" i="54"/>
  <c r="Y136" i="53"/>
  <c r="Y136" i="54"/>
  <c r="AC176" i="54"/>
  <c r="Q76" i="53"/>
  <c r="Q76" i="54"/>
  <c r="X196" i="53"/>
  <c r="X196" i="54"/>
  <c r="R196" i="53"/>
  <c r="R196" i="54"/>
  <c r="R36" i="53"/>
  <c r="R36" i="54"/>
  <c r="Z136" i="53"/>
  <c r="Z136" i="54"/>
  <c r="AD176" i="54"/>
  <c r="Y196" i="53"/>
  <c r="Y196" i="54"/>
  <c r="AC96" i="53"/>
  <c r="AC96" i="54"/>
  <c r="U96" i="53"/>
  <c r="U96" i="54"/>
  <c r="W56" i="53"/>
  <c r="W56" i="54"/>
  <c r="Q36" i="53"/>
  <c r="Q36" i="54"/>
  <c r="AA136" i="53"/>
  <c r="AA136" i="54"/>
  <c r="AE176" i="54"/>
  <c r="O76" i="53"/>
  <c r="O76" i="54"/>
  <c r="Z196" i="53"/>
  <c r="Z196" i="54"/>
  <c r="Y36" i="53"/>
  <c r="Y36" i="54"/>
  <c r="R116" i="53"/>
  <c r="R116" i="54"/>
  <c r="T96" i="53"/>
  <c r="T96" i="54"/>
  <c r="V56" i="53"/>
  <c r="V56" i="54"/>
  <c r="P36" i="53"/>
  <c r="P36" i="54"/>
  <c r="AB136" i="53"/>
  <c r="AB136" i="54"/>
  <c r="L176" i="54"/>
  <c r="AF176" i="54"/>
  <c r="N76" i="53"/>
  <c r="N76" i="54"/>
  <c r="AA196" i="53"/>
  <c r="AA196" i="54"/>
  <c r="AA36" i="53"/>
  <c r="AA36" i="54"/>
  <c r="Q116" i="53"/>
  <c r="Q116" i="54"/>
  <c r="S96" i="53"/>
  <c r="S96" i="54"/>
  <c r="U56" i="53"/>
  <c r="U56" i="54"/>
  <c r="O36" i="53"/>
  <c r="O36" i="54"/>
  <c r="AC136" i="53"/>
  <c r="AC136" i="54"/>
  <c r="M176" i="54"/>
  <c r="AG176" i="54"/>
  <c r="M76" i="53"/>
  <c r="M76" i="54"/>
  <c r="AB196" i="53"/>
  <c r="AB196" i="54"/>
  <c r="X116" i="53"/>
  <c r="X116" i="54"/>
  <c r="V96" i="53"/>
  <c r="V96" i="54"/>
  <c r="L96" i="53"/>
  <c r="L96" i="54"/>
  <c r="P116" i="53"/>
  <c r="P116" i="54"/>
  <c r="R96" i="53"/>
  <c r="R96" i="54"/>
  <c r="T56" i="53"/>
  <c r="T56" i="54"/>
  <c r="N36" i="53"/>
  <c r="N36" i="54"/>
  <c r="AD136" i="53"/>
  <c r="AD136" i="54"/>
  <c r="N176" i="54"/>
  <c r="AH176" i="54"/>
  <c r="AC196" i="53"/>
  <c r="AC196" i="54"/>
  <c r="M36" i="53"/>
  <c r="M36" i="54"/>
  <c r="O176" i="54"/>
  <c r="AD196" i="53"/>
  <c r="AD196" i="54"/>
  <c r="Z116" i="53"/>
  <c r="Z116" i="54"/>
  <c r="Z96" i="53"/>
  <c r="Z96" i="54"/>
  <c r="O116" i="53"/>
  <c r="O116" i="54"/>
  <c r="AH116" i="53"/>
  <c r="AH116" i="54"/>
  <c r="N116" i="53"/>
  <c r="N116" i="54"/>
  <c r="P96" i="53"/>
  <c r="P96" i="54"/>
  <c r="R56" i="53"/>
  <c r="R56" i="54"/>
  <c r="AF36" i="53"/>
  <c r="AF36" i="54"/>
  <c r="L136" i="53"/>
  <c r="L136" i="54"/>
  <c r="P176" i="54"/>
  <c r="AE196" i="53"/>
  <c r="AE196" i="54"/>
  <c r="AD56" i="53"/>
  <c r="AD56" i="54"/>
  <c r="W116" i="53"/>
  <c r="W116" i="54"/>
  <c r="L116" i="53"/>
  <c r="L116" i="54"/>
  <c r="AG116" i="53"/>
  <c r="AG116" i="54"/>
  <c r="M116" i="53"/>
  <c r="M116" i="54"/>
  <c r="O96" i="53"/>
  <c r="O96" i="54"/>
  <c r="Q56" i="53"/>
  <c r="Q56" i="54"/>
  <c r="M136" i="53"/>
  <c r="M136" i="54"/>
  <c r="AG136" i="53"/>
  <c r="AG136" i="54"/>
  <c r="Q176" i="54"/>
  <c r="L196" i="53"/>
  <c r="L196" i="54"/>
  <c r="AF196" i="53"/>
  <c r="AF196" i="54"/>
  <c r="AA96" i="53"/>
  <c r="AA96" i="54"/>
  <c r="Q96" i="53"/>
  <c r="Q96" i="54"/>
  <c r="AF116" i="53"/>
  <c r="AF116" i="54"/>
  <c r="AH96" i="53"/>
  <c r="AH96" i="54"/>
  <c r="N96" i="53"/>
  <c r="N96" i="54"/>
  <c r="P56" i="53"/>
  <c r="P56" i="54"/>
  <c r="N136" i="53"/>
  <c r="N136" i="54"/>
  <c r="AH136" i="53"/>
  <c r="AH136" i="54"/>
  <c r="R176" i="54"/>
  <c r="M196" i="53"/>
  <c r="M196" i="54"/>
  <c r="AG196" i="53"/>
  <c r="AG196" i="54"/>
  <c r="AA116" i="53"/>
  <c r="AA116" i="54"/>
  <c r="O136" i="53"/>
  <c r="O136" i="54"/>
  <c r="S176" i="54"/>
  <c r="N196" i="53"/>
  <c r="N196" i="54"/>
  <c r="AH196" i="53"/>
  <c r="AH196" i="54"/>
  <c r="AE56" i="53"/>
  <c r="AE56" i="54"/>
  <c r="N56" i="53"/>
  <c r="N56" i="54"/>
  <c r="P136" i="53"/>
  <c r="P136" i="54"/>
  <c r="T176" i="54"/>
  <c r="O196" i="53"/>
  <c r="O196" i="54"/>
  <c r="W176" i="54"/>
  <c r="Y116" i="53"/>
  <c r="Y116" i="54"/>
  <c r="AG96" i="53"/>
  <c r="AG96" i="54"/>
  <c r="AF96" i="53"/>
  <c r="AF96" i="54"/>
  <c r="AC116" i="53"/>
  <c r="AC116" i="54"/>
  <c r="AE96" i="53"/>
  <c r="AE96" i="54"/>
  <c r="AG56" i="53"/>
  <c r="AG56" i="54"/>
  <c r="M56" i="53"/>
  <c r="M56" i="54"/>
  <c r="Q136" i="53"/>
  <c r="Q136" i="54"/>
  <c r="U176" i="54"/>
  <c r="P196" i="53"/>
  <c r="P196" i="54"/>
  <c r="AB96" i="53"/>
  <c r="AB96" i="54"/>
  <c r="AE116" i="53"/>
  <c r="AE116" i="54"/>
  <c r="M96" i="53"/>
  <c r="M96" i="54"/>
  <c r="AD116" i="53"/>
  <c r="AD116" i="54"/>
  <c r="AB116" i="53"/>
  <c r="AB116" i="54"/>
  <c r="AD96" i="53"/>
  <c r="AD96" i="54"/>
  <c r="AF56" i="53"/>
  <c r="AF56" i="54"/>
  <c r="Z36" i="53"/>
  <c r="Z36" i="54"/>
  <c r="R136" i="53"/>
  <c r="R136" i="54"/>
  <c r="V176" i="54"/>
  <c r="Q196" i="53"/>
  <c r="Q196" i="54"/>
  <c r="V36" i="47"/>
  <c r="V36" i="53"/>
  <c r="Z176" i="53"/>
  <c r="Y96" i="47"/>
  <c r="Y96" i="53"/>
  <c r="AA176" i="53"/>
  <c r="X36" i="47"/>
  <c r="X36" i="53"/>
  <c r="T36" i="47"/>
  <c r="T36" i="53"/>
  <c r="AB176" i="53"/>
  <c r="AC176" i="53"/>
  <c r="P76" i="47"/>
  <c r="P76" i="53"/>
  <c r="AD176" i="53"/>
  <c r="X56" i="47"/>
  <c r="X56" i="53"/>
  <c r="L36" i="47"/>
  <c r="L36" i="53"/>
  <c r="L176" i="53"/>
  <c r="AF176" i="53"/>
  <c r="T116" i="47"/>
  <c r="T116" i="53"/>
  <c r="M176" i="53"/>
  <c r="AG176" i="53"/>
  <c r="N176" i="53"/>
  <c r="AH176" i="53"/>
  <c r="S116" i="47"/>
  <c r="S116" i="53"/>
  <c r="AE176" i="53"/>
  <c r="S56" i="47"/>
  <c r="S56" i="53"/>
  <c r="AE136" i="47"/>
  <c r="AE136" i="53"/>
  <c r="O176" i="53"/>
  <c r="AF136" i="47"/>
  <c r="AF136" i="53"/>
  <c r="P176" i="53"/>
  <c r="Q176" i="53"/>
  <c r="R176" i="53"/>
  <c r="S176" i="53"/>
  <c r="O56" i="47"/>
  <c r="O56" i="53"/>
  <c r="AH56" i="47"/>
  <c r="AH56" i="53"/>
  <c r="T176" i="53"/>
  <c r="U176" i="53"/>
  <c r="V176" i="53"/>
  <c r="W176" i="53"/>
  <c r="X176" i="53"/>
  <c r="W36" i="47"/>
  <c r="W36" i="53"/>
  <c r="Y176" i="53"/>
  <c r="M196" i="46"/>
  <c r="M196" i="47"/>
  <c r="T176" i="47"/>
  <c r="M56" i="46"/>
  <c r="M56" i="47"/>
  <c r="U176" i="47"/>
  <c r="Z36" i="46"/>
  <c r="Z36" i="47"/>
  <c r="V176" i="47"/>
  <c r="X116" i="46"/>
  <c r="X116" i="47"/>
  <c r="Z96" i="46"/>
  <c r="Z96" i="47"/>
  <c r="AB56" i="46"/>
  <c r="AB56" i="47"/>
  <c r="V136" i="46"/>
  <c r="V136" i="47"/>
  <c r="Z176" i="47"/>
  <c r="T76" i="46"/>
  <c r="T76" i="47"/>
  <c r="U196" i="46"/>
  <c r="U196" i="47"/>
  <c r="P136" i="46"/>
  <c r="P136" i="47"/>
  <c r="W116" i="46"/>
  <c r="W116" i="47"/>
  <c r="AA56" i="46"/>
  <c r="AA56" i="47"/>
  <c r="U36" i="46"/>
  <c r="U36" i="47"/>
  <c r="W136" i="46"/>
  <c r="W136" i="47"/>
  <c r="AA176" i="47"/>
  <c r="S76" i="46"/>
  <c r="S76" i="47"/>
  <c r="V196" i="46"/>
  <c r="V196" i="47"/>
  <c r="Q96" i="46"/>
  <c r="Q96" i="47"/>
  <c r="N56" i="46"/>
  <c r="N56" i="47"/>
  <c r="AG56" i="46"/>
  <c r="AG56" i="47"/>
  <c r="X96" i="46"/>
  <c r="X96" i="47"/>
  <c r="L76" i="46"/>
  <c r="L76" i="47"/>
  <c r="R76" i="46"/>
  <c r="R76" i="47"/>
  <c r="W196" i="46"/>
  <c r="W196" i="47"/>
  <c r="U116" i="46"/>
  <c r="U116" i="47"/>
  <c r="W96" i="46"/>
  <c r="W96" i="47"/>
  <c r="Y56" i="46"/>
  <c r="Y56" i="47"/>
  <c r="S36" i="46"/>
  <c r="S36" i="47"/>
  <c r="Y136" i="46"/>
  <c r="Y136" i="47"/>
  <c r="AC176" i="47"/>
  <c r="Q76" i="46"/>
  <c r="Q76" i="47"/>
  <c r="X196" i="46"/>
  <c r="X196" i="47"/>
  <c r="L116" i="46"/>
  <c r="L116" i="47"/>
  <c r="O176" i="47"/>
  <c r="N96" i="46"/>
  <c r="N96" i="47"/>
  <c r="AH136" i="46"/>
  <c r="AH136" i="47"/>
  <c r="AE116" i="46"/>
  <c r="AE116" i="47"/>
  <c r="S176" i="47"/>
  <c r="AD116" i="46"/>
  <c r="AD116" i="47"/>
  <c r="AE96" i="46"/>
  <c r="AE96" i="47"/>
  <c r="U96" i="46"/>
  <c r="U96" i="47"/>
  <c r="W56" i="46"/>
  <c r="W56" i="47"/>
  <c r="Q36" i="46"/>
  <c r="Q36" i="47"/>
  <c r="AA136" i="46"/>
  <c r="AA136" i="47"/>
  <c r="AE176" i="47"/>
  <c r="O76" i="46"/>
  <c r="O76" i="47"/>
  <c r="Z196" i="46"/>
  <c r="Z196" i="47"/>
  <c r="N196" i="46"/>
  <c r="N196" i="47"/>
  <c r="X136" i="46"/>
  <c r="X136" i="47"/>
  <c r="R36" i="46"/>
  <c r="R36" i="47"/>
  <c r="AD176" i="47"/>
  <c r="Y196" i="46"/>
  <c r="Y196" i="47"/>
  <c r="R116" i="46"/>
  <c r="R116" i="47"/>
  <c r="T96" i="46"/>
  <c r="T96" i="47"/>
  <c r="V56" i="46"/>
  <c r="V56" i="47"/>
  <c r="P36" i="46"/>
  <c r="P36" i="47"/>
  <c r="AB136" i="46"/>
  <c r="AB136" i="47"/>
  <c r="L176" i="47"/>
  <c r="AF176" i="47"/>
  <c r="N76" i="46"/>
  <c r="N76" i="47"/>
  <c r="AA196" i="46"/>
  <c r="AA196" i="47"/>
  <c r="M36" i="46"/>
  <c r="M36" i="47"/>
  <c r="P56" i="46"/>
  <c r="P56" i="47"/>
  <c r="AF96" i="46"/>
  <c r="AF96" i="47"/>
  <c r="V116" i="46"/>
  <c r="V116" i="47"/>
  <c r="AB176" i="47"/>
  <c r="V96" i="46"/>
  <c r="V96" i="47"/>
  <c r="AA36" i="46"/>
  <c r="AA36" i="47"/>
  <c r="Q116" i="46"/>
  <c r="Q116" i="47"/>
  <c r="S96" i="46"/>
  <c r="S96" i="47"/>
  <c r="U56" i="46"/>
  <c r="U56" i="47"/>
  <c r="O36" i="46"/>
  <c r="O36" i="47"/>
  <c r="AC136" i="46"/>
  <c r="AC136" i="47"/>
  <c r="M176" i="47"/>
  <c r="AG176" i="47"/>
  <c r="M76" i="46"/>
  <c r="M76" i="47"/>
  <c r="AB196" i="46"/>
  <c r="AB196" i="47"/>
  <c r="Z56" i="46"/>
  <c r="Z56" i="47"/>
  <c r="Z136" i="46"/>
  <c r="Z136" i="47"/>
  <c r="L96" i="46"/>
  <c r="L96" i="47"/>
  <c r="P116" i="46"/>
  <c r="P116" i="47"/>
  <c r="R96" i="46"/>
  <c r="R96" i="47"/>
  <c r="T56" i="46"/>
  <c r="T56" i="47"/>
  <c r="N36" i="46"/>
  <c r="N36" i="47"/>
  <c r="AD136" i="46"/>
  <c r="AD136" i="47"/>
  <c r="N176" i="47"/>
  <c r="AH176" i="47"/>
  <c r="AC196" i="46"/>
  <c r="AC196" i="47"/>
  <c r="AD196" i="46"/>
  <c r="AD196" i="47"/>
  <c r="L136" i="46"/>
  <c r="L136" i="47"/>
  <c r="AH116" i="46"/>
  <c r="AH116" i="47"/>
  <c r="N116" i="46"/>
  <c r="N116" i="47"/>
  <c r="P96" i="46"/>
  <c r="P96" i="47"/>
  <c r="R56" i="46"/>
  <c r="R56" i="47"/>
  <c r="AF36" i="46"/>
  <c r="AF36" i="47"/>
  <c r="P176" i="47"/>
  <c r="AE196" i="46"/>
  <c r="AE196" i="47"/>
  <c r="AG116" i="46"/>
  <c r="AG116" i="47"/>
  <c r="M116" i="46"/>
  <c r="M116" i="47"/>
  <c r="O96" i="46"/>
  <c r="O96" i="47"/>
  <c r="Q56" i="46"/>
  <c r="Q56" i="47"/>
  <c r="M136" i="46"/>
  <c r="M136" i="47"/>
  <c r="AG136" i="46"/>
  <c r="AG136" i="47"/>
  <c r="Q176" i="47"/>
  <c r="L196" i="46"/>
  <c r="L196" i="47"/>
  <c r="AF196" i="46"/>
  <c r="AF196" i="47"/>
  <c r="AG96" i="46"/>
  <c r="AG96" i="47"/>
  <c r="AH96" i="46"/>
  <c r="AH96" i="47"/>
  <c r="N136" i="46"/>
  <c r="N136" i="47"/>
  <c r="R176" i="47"/>
  <c r="AF116" i="46"/>
  <c r="AF116" i="47"/>
  <c r="AG196" i="46"/>
  <c r="AG196" i="47"/>
  <c r="AB116" i="46"/>
  <c r="AB116" i="47"/>
  <c r="Q196" i="46"/>
  <c r="Q196" i="47"/>
  <c r="AA116" i="46"/>
  <c r="AA116" i="47"/>
  <c r="AC96" i="46"/>
  <c r="AC96" i="47"/>
  <c r="AE56" i="46"/>
  <c r="AE56" i="47"/>
  <c r="Y36" i="46"/>
  <c r="Y36" i="47"/>
  <c r="S136" i="46"/>
  <c r="S136" i="47"/>
  <c r="W176" i="47"/>
  <c r="R196" i="46"/>
  <c r="R196" i="47"/>
  <c r="M96" i="46"/>
  <c r="M96" i="47"/>
  <c r="AH196" i="46"/>
  <c r="AH196" i="47"/>
  <c r="O196" i="46"/>
  <c r="O196" i="47"/>
  <c r="AC116" i="46"/>
  <c r="AC116" i="47"/>
  <c r="Q136" i="46"/>
  <c r="Q136" i="47"/>
  <c r="P196" i="46"/>
  <c r="P196" i="47"/>
  <c r="AD96" i="46"/>
  <c r="AD96" i="47"/>
  <c r="Z116" i="46"/>
  <c r="Z116" i="47"/>
  <c r="AB96" i="46"/>
  <c r="AB96" i="47"/>
  <c r="AD56" i="46"/>
  <c r="AD56" i="47"/>
  <c r="T136" i="46"/>
  <c r="T136" i="47"/>
  <c r="X176" i="47"/>
  <c r="S196" i="46"/>
  <c r="S196" i="47"/>
  <c r="O116" i="46"/>
  <c r="O116" i="47"/>
  <c r="O136" i="46"/>
  <c r="O136" i="47"/>
  <c r="AF56" i="46"/>
  <c r="AF56" i="47"/>
  <c r="R136" i="46"/>
  <c r="R136" i="47"/>
  <c r="Y116" i="46"/>
  <c r="Y116" i="47"/>
  <c r="AA96" i="46"/>
  <c r="AA96" i="47"/>
  <c r="AC56" i="46"/>
  <c r="AC56" i="47"/>
  <c r="U136" i="46"/>
  <c r="U136" i="47"/>
  <c r="Y176" i="47"/>
  <c r="U76" i="46"/>
  <c r="U76" i="47"/>
  <c r="T196" i="46"/>
  <c r="T196" i="47"/>
  <c r="T116" i="45"/>
  <c r="T116" i="46"/>
  <c r="X56" i="45"/>
  <c r="X56" i="46"/>
  <c r="L36" i="45"/>
  <c r="L36" i="46"/>
  <c r="L176" i="46"/>
  <c r="AF176" i="46"/>
  <c r="M176" i="46"/>
  <c r="AG176" i="46"/>
  <c r="AF136" i="45"/>
  <c r="AF136" i="46"/>
  <c r="N176" i="46"/>
  <c r="AH176" i="46"/>
  <c r="S56" i="45"/>
  <c r="S56" i="46"/>
  <c r="AE136" i="45"/>
  <c r="AE136" i="46"/>
  <c r="O176" i="46"/>
  <c r="R176" i="46"/>
  <c r="O56" i="45"/>
  <c r="O56" i="46"/>
  <c r="S176" i="46"/>
  <c r="AH56" i="45"/>
  <c r="AH56" i="46"/>
  <c r="T176" i="46"/>
  <c r="U176" i="46"/>
  <c r="W176" i="46"/>
  <c r="X36" i="45"/>
  <c r="X36" i="46"/>
  <c r="X176" i="46"/>
  <c r="V176" i="46"/>
  <c r="W36" i="45"/>
  <c r="W36" i="46"/>
  <c r="Y176" i="46"/>
  <c r="V36" i="45"/>
  <c r="V36" i="46"/>
  <c r="Q176" i="46"/>
  <c r="Y96" i="45"/>
  <c r="Y96" i="46"/>
  <c r="AA176" i="46"/>
  <c r="P176" i="46"/>
  <c r="Z176" i="46"/>
  <c r="T36" i="45"/>
  <c r="T36" i="46"/>
  <c r="AB176" i="46"/>
  <c r="AC176" i="46"/>
  <c r="AD176" i="46"/>
  <c r="P76" i="45"/>
  <c r="P76" i="46"/>
  <c r="S116" i="45"/>
  <c r="S116" i="46"/>
  <c r="AE176" i="46"/>
  <c r="AG116" i="44"/>
  <c r="AG116" i="45"/>
  <c r="AD56" i="44"/>
  <c r="AD56" i="45"/>
  <c r="AC56" i="44"/>
  <c r="AC56" i="45"/>
  <c r="X116" i="44"/>
  <c r="X116" i="45"/>
  <c r="Z96" i="44"/>
  <c r="Z96" i="45"/>
  <c r="AB56" i="44"/>
  <c r="AB56" i="45"/>
  <c r="V136" i="44"/>
  <c r="V136" i="45"/>
  <c r="Z176" i="45"/>
  <c r="U196" i="44"/>
  <c r="U196" i="45"/>
  <c r="W116" i="44"/>
  <c r="W116" i="45"/>
  <c r="AA56" i="44"/>
  <c r="AA56" i="45"/>
  <c r="U36" i="44"/>
  <c r="U36" i="45"/>
  <c r="W136" i="44"/>
  <c r="W136" i="45"/>
  <c r="AA176" i="45"/>
  <c r="S76" i="44"/>
  <c r="S76" i="45"/>
  <c r="V196" i="44"/>
  <c r="V196" i="45"/>
  <c r="Z116" i="44"/>
  <c r="Z116" i="45"/>
  <c r="Y116" i="44"/>
  <c r="Y116" i="45"/>
  <c r="V116" i="44"/>
  <c r="V116" i="45"/>
  <c r="X96" i="44"/>
  <c r="X96" i="45"/>
  <c r="Z56" i="44"/>
  <c r="Z56" i="45"/>
  <c r="L76" i="44"/>
  <c r="L76" i="45"/>
  <c r="X136" i="44"/>
  <c r="X136" i="45"/>
  <c r="AB176" i="45"/>
  <c r="R76" i="44"/>
  <c r="R76" i="45"/>
  <c r="W196" i="44"/>
  <c r="W196" i="45"/>
  <c r="Q56" i="44"/>
  <c r="Q56" i="45"/>
  <c r="S36" i="44"/>
  <c r="S36" i="45"/>
  <c r="Y136" i="44"/>
  <c r="Y136" i="45"/>
  <c r="AC176" i="45"/>
  <c r="Q76" i="44"/>
  <c r="Q76" i="45"/>
  <c r="X196" i="44"/>
  <c r="X196" i="45"/>
  <c r="AG136" i="44"/>
  <c r="AG136" i="45"/>
  <c r="V96" i="44"/>
  <c r="V96" i="45"/>
  <c r="R36" i="44"/>
  <c r="R36" i="45"/>
  <c r="Z136" i="44"/>
  <c r="Z136" i="45"/>
  <c r="AD176" i="45"/>
  <c r="Y196" i="44"/>
  <c r="Y196" i="45"/>
  <c r="AA36" i="44"/>
  <c r="AA36" i="45"/>
  <c r="AA136" i="44"/>
  <c r="AA136" i="45"/>
  <c r="AE176" i="45"/>
  <c r="O76" i="44"/>
  <c r="O76" i="45"/>
  <c r="Z196" i="44"/>
  <c r="Z196" i="45"/>
  <c r="M116" i="44"/>
  <c r="M116" i="45"/>
  <c r="P196" i="44"/>
  <c r="P196" i="45"/>
  <c r="W96" i="44"/>
  <c r="W96" i="45"/>
  <c r="U96" i="44"/>
  <c r="U96" i="45"/>
  <c r="R116" i="44"/>
  <c r="R116" i="45"/>
  <c r="AB136" i="44"/>
  <c r="AB136" i="45"/>
  <c r="L176" i="45"/>
  <c r="AF176" i="45"/>
  <c r="N76" i="44"/>
  <c r="N76" i="45"/>
  <c r="AA196" i="44"/>
  <c r="AA196" i="45"/>
  <c r="L196" i="44"/>
  <c r="L196" i="45"/>
  <c r="AH196" i="44"/>
  <c r="AH196" i="45"/>
  <c r="U116" i="44"/>
  <c r="U116" i="45"/>
  <c r="Q36" i="44"/>
  <c r="Q36" i="45"/>
  <c r="P36" i="44"/>
  <c r="P36" i="45"/>
  <c r="O36" i="44"/>
  <c r="O36" i="45"/>
  <c r="M76" i="44"/>
  <c r="M76" i="45"/>
  <c r="AB196" i="44"/>
  <c r="AB196" i="45"/>
  <c r="M56" i="44"/>
  <c r="M56" i="45"/>
  <c r="Y56" i="44"/>
  <c r="Y56" i="45"/>
  <c r="W56" i="44"/>
  <c r="W56" i="45"/>
  <c r="V56" i="44"/>
  <c r="V56" i="45"/>
  <c r="U56" i="44"/>
  <c r="U56" i="45"/>
  <c r="AC136" i="44"/>
  <c r="AC136" i="45"/>
  <c r="P116" i="44"/>
  <c r="P116" i="45"/>
  <c r="AH176" i="45"/>
  <c r="M96" i="44"/>
  <c r="M96" i="45"/>
  <c r="T96" i="44"/>
  <c r="T96" i="45"/>
  <c r="S96" i="44"/>
  <c r="S96" i="45"/>
  <c r="M176" i="45"/>
  <c r="R96" i="44"/>
  <c r="R96" i="45"/>
  <c r="N36" i="44"/>
  <c r="N36" i="45"/>
  <c r="N176" i="45"/>
  <c r="AC196" i="44"/>
  <c r="AC196" i="45"/>
  <c r="M36" i="44"/>
  <c r="M36" i="45"/>
  <c r="O176" i="45"/>
  <c r="AD196" i="44"/>
  <c r="AD196" i="45"/>
  <c r="Q116" i="44"/>
  <c r="Q116" i="45"/>
  <c r="AG176" i="45"/>
  <c r="L96" i="44"/>
  <c r="L96" i="45"/>
  <c r="T56" i="44"/>
  <c r="T56" i="45"/>
  <c r="AD136" i="44"/>
  <c r="AD136" i="45"/>
  <c r="L116" i="44"/>
  <c r="L116" i="45"/>
  <c r="O116" i="44"/>
  <c r="O116" i="45"/>
  <c r="Q96" i="44"/>
  <c r="Q96" i="45"/>
  <c r="AH116" i="44"/>
  <c r="AH116" i="45"/>
  <c r="N116" i="44"/>
  <c r="N116" i="45"/>
  <c r="P96" i="44"/>
  <c r="P96" i="45"/>
  <c r="R56" i="44"/>
  <c r="R56" i="45"/>
  <c r="AF36" i="44"/>
  <c r="AF36" i="45"/>
  <c r="L136" i="44"/>
  <c r="L136" i="45"/>
  <c r="P176" i="45"/>
  <c r="AE196" i="44"/>
  <c r="AE196" i="45"/>
  <c r="Q176" i="45"/>
  <c r="AF196" i="44"/>
  <c r="AF196" i="45"/>
  <c r="AF116" i="44"/>
  <c r="AF116" i="45"/>
  <c r="AH96" i="44"/>
  <c r="AH96" i="45"/>
  <c r="N96" i="44"/>
  <c r="N96" i="45"/>
  <c r="P56" i="44"/>
  <c r="P56" i="45"/>
  <c r="N136" i="44"/>
  <c r="N136" i="45"/>
  <c r="AH136" i="44"/>
  <c r="AH136" i="45"/>
  <c r="R176" i="45"/>
  <c r="M196" i="44"/>
  <c r="M196" i="45"/>
  <c r="AG196" i="44"/>
  <c r="AG196" i="45"/>
  <c r="AD116" i="44"/>
  <c r="AD116" i="45"/>
  <c r="AF96" i="44"/>
  <c r="AF96" i="45"/>
  <c r="N56" i="44"/>
  <c r="N56" i="45"/>
  <c r="P136" i="44"/>
  <c r="P136" i="45"/>
  <c r="T176" i="45"/>
  <c r="O196" i="44"/>
  <c r="O196" i="45"/>
  <c r="AC116" i="44"/>
  <c r="AC116" i="45"/>
  <c r="O136" i="44"/>
  <c r="O136" i="45"/>
  <c r="AG56" i="44"/>
  <c r="AG56" i="45"/>
  <c r="U176" i="45"/>
  <c r="AD96" i="44"/>
  <c r="AD96" i="45"/>
  <c r="M136" i="44"/>
  <c r="M136" i="45"/>
  <c r="AE116" i="44"/>
  <c r="AE116" i="45"/>
  <c r="AE96" i="44"/>
  <c r="AE96" i="45"/>
  <c r="Q136" i="44"/>
  <c r="Q136" i="45"/>
  <c r="AB116" i="44"/>
  <c r="AB116" i="45"/>
  <c r="AF56" i="44"/>
  <c r="AF56" i="45"/>
  <c r="Z36" i="44"/>
  <c r="Z36" i="45"/>
  <c r="R136" i="44"/>
  <c r="R136" i="45"/>
  <c r="V176" i="45"/>
  <c r="Q196" i="44"/>
  <c r="Q196" i="45"/>
  <c r="AA116" i="44"/>
  <c r="AA116" i="45"/>
  <c r="AC96" i="44"/>
  <c r="AC96" i="45"/>
  <c r="AE56" i="44"/>
  <c r="AE56" i="45"/>
  <c r="Y36" i="44"/>
  <c r="Y36" i="45"/>
  <c r="S136" i="44"/>
  <c r="S136" i="45"/>
  <c r="W176" i="45"/>
  <c r="R196" i="44"/>
  <c r="R196" i="45"/>
  <c r="O96" i="44"/>
  <c r="O96" i="45"/>
  <c r="AG96" i="44"/>
  <c r="AG96" i="45"/>
  <c r="N196" i="44"/>
  <c r="N196" i="45"/>
  <c r="AB96" i="44"/>
  <c r="AB96" i="45"/>
  <c r="T136" i="44"/>
  <c r="T136" i="45"/>
  <c r="X176" i="45"/>
  <c r="S196" i="44"/>
  <c r="S196" i="45"/>
  <c r="S176" i="45"/>
  <c r="AA96" i="44"/>
  <c r="AA96" i="45"/>
  <c r="U136" i="44"/>
  <c r="U136" i="45"/>
  <c r="Y176" i="45"/>
  <c r="U76" i="44"/>
  <c r="U76" i="45"/>
  <c r="T196" i="44"/>
  <c r="T196" i="45"/>
  <c r="T76" i="44"/>
  <c r="T76" i="45"/>
  <c r="AH56" i="44"/>
  <c r="W176" i="44"/>
  <c r="AA176" i="44"/>
  <c r="Y96" i="44"/>
  <c r="T36" i="44"/>
  <c r="AB176" i="44"/>
  <c r="V36" i="44"/>
  <c r="Z176" i="44"/>
  <c r="AC176" i="44"/>
  <c r="P176" i="44"/>
  <c r="AF136" i="44"/>
  <c r="AD176" i="44"/>
  <c r="AE176" i="44"/>
  <c r="L176" i="44"/>
  <c r="AF176" i="44"/>
  <c r="S116" i="44"/>
  <c r="M176" i="44"/>
  <c r="AG176" i="44"/>
  <c r="N176" i="44"/>
  <c r="AH176" i="44"/>
  <c r="Q176" i="44"/>
  <c r="T116" i="44"/>
  <c r="X56" i="44"/>
  <c r="P76" i="44"/>
  <c r="L36" i="44"/>
  <c r="S56" i="44"/>
  <c r="AE136" i="44"/>
  <c r="O176" i="44"/>
  <c r="R176" i="44"/>
  <c r="O56" i="44"/>
  <c r="S176" i="44"/>
  <c r="T176" i="44"/>
  <c r="U176" i="44"/>
  <c r="V176" i="44"/>
  <c r="X36" i="44"/>
  <c r="X176" i="44"/>
  <c r="W36" i="44"/>
  <c r="Y176" i="44"/>
  <c r="N36" i="22"/>
  <c r="AH56" i="22"/>
  <c r="AD56" i="22"/>
  <c r="AD96" i="22"/>
  <c r="AG56" i="22"/>
  <c r="AH96" i="22"/>
  <c r="AF36" i="22"/>
  <c r="S116" i="22"/>
  <c r="Q56" i="22"/>
  <c r="O116" i="22"/>
  <c r="T116" i="22"/>
  <c r="Q116" i="22"/>
  <c r="F196" i="22"/>
  <c r="E144" i="22"/>
  <c r="E164" i="22"/>
  <c r="F29" i="22"/>
  <c r="B27" i="22"/>
  <c r="AD196" i="22"/>
  <c r="P196" i="22"/>
  <c r="AD176" i="22"/>
  <c r="P176" i="22"/>
  <c r="AC196" i="22"/>
  <c r="O196" i="22"/>
  <c r="AC176" i="22"/>
  <c r="O176" i="22"/>
  <c r="Z196" i="22"/>
  <c r="L196" i="22"/>
  <c r="Z176" i="22"/>
  <c r="L176" i="22"/>
  <c r="G197" i="22"/>
  <c r="G198" i="22" s="1"/>
  <c r="V196" i="22"/>
  <c r="E196" i="22"/>
  <c r="Y176" i="22"/>
  <c r="AA136" i="22"/>
  <c r="M136" i="22"/>
  <c r="F197" i="22"/>
  <c r="F198" i="22" s="1"/>
  <c r="U196" i="22"/>
  <c r="X176" i="22"/>
  <c r="Z136" i="22"/>
  <c r="L136" i="22"/>
  <c r="R196" i="22"/>
  <c r="F177" i="22"/>
  <c r="F178" i="22" s="1"/>
  <c r="U176" i="22"/>
  <c r="AH196" i="22"/>
  <c r="AB176" i="22"/>
  <c r="E176" i="22"/>
  <c r="AE136" i="22"/>
  <c r="O136" i="22"/>
  <c r="AF116" i="22"/>
  <c r="R116" i="22"/>
  <c r="AF96" i="22"/>
  <c r="R96" i="22"/>
  <c r="AF196" i="22"/>
  <c r="W176" i="22"/>
  <c r="F158" i="22"/>
  <c r="AC136" i="22"/>
  <c r="AE196" i="22"/>
  <c r="V176" i="22"/>
  <c r="AB136" i="22"/>
  <c r="Y196" i="22"/>
  <c r="AF176" i="22"/>
  <c r="AH136" i="22"/>
  <c r="N136" i="22"/>
  <c r="X116" i="22"/>
  <c r="I116" i="22"/>
  <c r="Y96" i="22"/>
  <c r="J96" i="22"/>
  <c r="N76" i="22"/>
  <c r="AB56" i="22"/>
  <c r="N56" i="22"/>
  <c r="T196" i="22"/>
  <c r="T176" i="22"/>
  <c r="AD136" i="22"/>
  <c r="U116" i="22"/>
  <c r="E197" i="22"/>
  <c r="G137" i="22"/>
  <c r="G138" i="22" s="1"/>
  <c r="R136" i="22"/>
  <c r="AC116" i="22"/>
  <c r="L116" i="22"/>
  <c r="U96" i="22"/>
  <c r="L76" i="22"/>
  <c r="AC56" i="22"/>
  <c r="M56" i="22"/>
  <c r="Y36" i="22"/>
  <c r="AA196" i="22"/>
  <c r="Y116" i="22"/>
  <c r="AG96" i="22"/>
  <c r="P96" i="22"/>
  <c r="M196" i="22"/>
  <c r="R176" i="22"/>
  <c r="V136" i="22"/>
  <c r="AH116" i="22"/>
  <c r="P116" i="22"/>
  <c r="AB196" i="22"/>
  <c r="S176" i="22"/>
  <c r="P136" i="22"/>
  <c r="M116" i="22"/>
  <c r="AE96" i="22"/>
  <c r="M96" i="22"/>
  <c r="P76" i="22"/>
  <c r="AA56" i="22"/>
  <c r="AA36" i="22"/>
  <c r="L36" i="22"/>
  <c r="Q196" i="22"/>
  <c r="J176" i="22"/>
  <c r="AB116" i="22"/>
  <c r="AA96" i="22"/>
  <c r="N196" i="22"/>
  <c r="AG136" i="22"/>
  <c r="AA116" i="22"/>
  <c r="Z96" i="22"/>
  <c r="Q136" i="22"/>
  <c r="N116" i="22"/>
  <c r="V96" i="22"/>
  <c r="Q76" i="22"/>
  <c r="S56" i="22"/>
  <c r="V36" i="22"/>
  <c r="F136" i="22"/>
  <c r="F144" i="22" s="1"/>
  <c r="S96" i="22"/>
  <c r="M76" i="22"/>
  <c r="AH176" i="22"/>
  <c r="T96" i="22"/>
  <c r="O76" i="22"/>
  <c r="R56" i="22"/>
  <c r="U36" i="22"/>
  <c r="AG176" i="22"/>
  <c r="J116" i="22"/>
  <c r="X196" i="22"/>
  <c r="AA176" i="22"/>
  <c r="AG116" i="22"/>
  <c r="O96" i="22"/>
  <c r="AF56" i="22"/>
  <c r="O56" i="22"/>
  <c r="R36" i="22"/>
  <c r="S196" i="22"/>
  <c r="E137" i="22"/>
  <c r="L96" i="22"/>
  <c r="W196" i="22"/>
  <c r="Q176" i="22"/>
  <c r="F137" i="22"/>
  <c r="F138" i="22" s="1"/>
  <c r="AE116" i="22"/>
  <c r="N96" i="22"/>
  <c r="AE56" i="22"/>
  <c r="L56" i="22"/>
  <c r="Q36" i="22"/>
  <c r="N176" i="22"/>
  <c r="AD116" i="22"/>
  <c r="AC96" i="22"/>
  <c r="Z56" i="22"/>
  <c r="Z36" i="22"/>
  <c r="AF136" i="22"/>
  <c r="AB96" i="22"/>
  <c r="U76" i="22"/>
  <c r="Y56" i="22"/>
  <c r="X36" i="22"/>
  <c r="Y136" i="22"/>
  <c r="X96" i="22"/>
  <c r="T76" i="22"/>
  <c r="X56" i="22"/>
  <c r="W36" i="22"/>
  <c r="X136" i="22"/>
  <c r="W96" i="22"/>
  <c r="S76" i="22"/>
  <c r="W56" i="22"/>
  <c r="T36" i="22"/>
  <c r="G177" i="22"/>
  <c r="G178" i="22" s="1"/>
  <c r="W136" i="22"/>
  <c r="Q96" i="22"/>
  <c r="R76" i="22"/>
  <c r="V56" i="22"/>
  <c r="S36" i="22"/>
  <c r="E177" i="22"/>
  <c r="U136" i="22"/>
  <c r="Z116" i="22"/>
  <c r="U56" i="22"/>
  <c r="P36" i="22"/>
  <c r="AG196" i="22"/>
  <c r="AE176" i="22"/>
  <c r="T136" i="22"/>
  <c r="W116" i="22"/>
  <c r="I96" i="22"/>
  <c r="T56" i="22"/>
  <c r="O36" i="22"/>
  <c r="J196" i="22"/>
  <c r="M176" i="22"/>
  <c r="S136" i="22"/>
  <c r="V116" i="22"/>
  <c r="J56" i="22"/>
  <c r="M36" i="22"/>
  <c r="P56" i="22"/>
  <c r="F176" i="22"/>
  <c r="E182" i="22" a="1"/>
  <c r="E162" i="22" a="1"/>
  <c r="E142" i="22" a="1"/>
  <c r="E202" i="22" a="1"/>
  <c r="S29" i="22"/>
  <c r="AD29" i="22"/>
  <c r="Q29" i="22"/>
  <c r="AE29" i="22"/>
  <c r="K196" i="22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AM23" i="71"/>
  <c r="AM24" i="71" s="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AM8" i="71"/>
  <c r="Z23" i="71"/>
  <c r="Z24" i="71" s="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Z8" i="71"/>
  <c r="AZ23" i="71"/>
  <c r="AZ24" i="71" s="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AZ8" i="71"/>
  <c r="E82" i="69" s="1" a="1"/>
  <c r="E82" i="69" s="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M24" i="70" s="1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AM8" i="70"/>
  <c r="AZ23" i="70"/>
  <c r="AZ24" i="70" s="1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AZ8" i="70"/>
  <c r="M23" i="70"/>
  <c r="M24" i="70" s="1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M8" i="70"/>
  <c r="E32" i="68" s="1" a="1"/>
  <c r="E32" i="68" s="1"/>
  <c r="Z23" i="70"/>
  <c r="Z24" i="70" s="1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Z8" i="70"/>
  <c r="B10" i="70"/>
  <c r="AD36" i="69"/>
  <c r="AC36" i="69"/>
  <c r="AE36" i="69"/>
  <c r="AB36" i="69"/>
  <c r="AH36" i="69"/>
  <c r="AG36" i="69"/>
  <c r="N10" i="20"/>
  <c r="E82" i="68" l="1" a="1"/>
  <c r="E82" i="68" s="1"/>
  <c r="E42" i="69" a="1"/>
  <c r="E42" i="69" s="1"/>
  <c r="F145" i="22"/>
  <c r="F159" i="45"/>
  <c r="F159" i="66"/>
  <c r="F159" i="67"/>
  <c r="F139" i="68"/>
  <c r="F139" i="47"/>
  <c r="F139" i="67"/>
  <c r="F139" i="69"/>
  <c r="E62" i="68" a="1"/>
  <c r="E62" i="68" s="1"/>
  <c r="E142" i="22"/>
  <c r="E114" i="27" a="1"/>
  <c r="E114" i="27" s="1"/>
  <c r="E202" i="22"/>
  <c r="E168" i="27" s="1" a="1"/>
  <c r="E168" i="27" s="1"/>
  <c r="E182" i="22"/>
  <c r="E150" i="27" s="1" a="1"/>
  <c r="E150" i="27" s="1"/>
  <c r="E62" i="69" a="1"/>
  <c r="E62" i="69" s="1"/>
  <c r="E162" i="22"/>
  <c r="E132" i="27" s="1" a="1"/>
  <c r="E132" i="27" s="1"/>
  <c r="E42" i="68" a="1"/>
  <c r="E42" i="68" s="1"/>
  <c r="F199" i="66"/>
  <c r="K176" i="68"/>
  <c r="K176" i="69"/>
  <c r="K176" i="54"/>
  <c r="K176" i="45"/>
  <c r="K176" i="44"/>
  <c r="K176" i="67"/>
  <c r="K176" i="53"/>
  <c r="K176" i="66"/>
  <c r="K176" i="47"/>
  <c r="K176" i="46"/>
  <c r="H116" i="68"/>
  <c r="H116" i="66"/>
  <c r="H116" i="54"/>
  <c r="H116" i="67"/>
  <c r="H116" i="53"/>
  <c r="H116" i="69"/>
  <c r="H116" i="47"/>
  <c r="H116" i="46"/>
  <c r="H116" i="44"/>
  <c r="H116" i="45"/>
  <c r="I176" i="54"/>
  <c r="I176" i="44"/>
  <c r="I176" i="69"/>
  <c r="I176" i="47"/>
  <c r="I176" i="46"/>
  <c r="I176" i="67"/>
  <c r="I176" i="53"/>
  <c r="I176" i="68"/>
  <c r="I176" i="66"/>
  <c r="I176" i="45"/>
  <c r="F204" i="54"/>
  <c r="F205" i="54" s="1"/>
  <c r="F206" i="54" s="1"/>
  <c r="E204" i="54"/>
  <c r="E205" i="54" s="1"/>
  <c r="F159" i="46"/>
  <c r="E138" i="53"/>
  <c r="E204" i="69"/>
  <c r="E205" i="69" s="1"/>
  <c r="F204" i="69"/>
  <c r="F205" i="69" s="1"/>
  <c r="F206" i="69" s="1"/>
  <c r="E204" i="68"/>
  <c r="E205" i="68" s="1"/>
  <c r="F204" i="68"/>
  <c r="F205" i="68" s="1"/>
  <c r="F206" i="68" s="1"/>
  <c r="E138" i="45"/>
  <c r="F199" i="67"/>
  <c r="F164" i="47"/>
  <c r="F165" i="47" s="1"/>
  <c r="F166" i="47" s="1"/>
  <c r="E164" i="47"/>
  <c r="E165" i="47" s="1"/>
  <c r="E145" i="67"/>
  <c r="F144" i="67"/>
  <c r="F145" i="67" s="1"/>
  <c r="F146" i="67" s="1"/>
  <c r="F199" i="45"/>
  <c r="F164" i="53"/>
  <c r="F165" i="53" s="1"/>
  <c r="F166" i="53" s="1"/>
  <c r="E164" i="53"/>
  <c r="E165" i="53" s="1"/>
  <c r="E144" i="44"/>
  <c r="E145" i="44" s="1"/>
  <c r="G96" i="69"/>
  <c r="G96" i="45"/>
  <c r="G96" i="66"/>
  <c r="G96" i="68"/>
  <c r="G96" i="67"/>
  <c r="G96" i="53"/>
  <c r="G96" i="54"/>
  <c r="G96" i="47"/>
  <c r="G96" i="46"/>
  <c r="G96" i="44"/>
  <c r="G56" i="67"/>
  <c r="G56" i="66"/>
  <c r="G56" i="54"/>
  <c r="G56" i="68"/>
  <c r="G56" i="69"/>
  <c r="G56" i="46"/>
  <c r="G56" i="47"/>
  <c r="G56" i="45"/>
  <c r="G56" i="44"/>
  <c r="G56" i="53"/>
  <c r="J136" i="54"/>
  <c r="J136" i="47"/>
  <c r="J136" i="68"/>
  <c r="J136" i="45"/>
  <c r="J136" i="67"/>
  <c r="J136" i="69"/>
  <c r="J136" i="44"/>
  <c r="J136" i="53"/>
  <c r="J136" i="46"/>
  <c r="J136" i="66"/>
  <c r="J156" i="69"/>
  <c r="J156" i="68"/>
  <c r="J156" i="47"/>
  <c r="J156" i="54"/>
  <c r="J156" i="44"/>
  <c r="J156" i="46"/>
  <c r="J156" i="53"/>
  <c r="J156" i="45"/>
  <c r="J156" i="66"/>
  <c r="J156" i="67"/>
  <c r="J156" i="22"/>
  <c r="F139" i="66"/>
  <c r="K116" i="66"/>
  <c r="K116" i="45"/>
  <c r="K116" i="68"/>
  <c r="K116" i="69"/>
  <c r="K116" i="54"/>
  <c r="K116" i="67"/>
  <c r="K116" i="53"/>
  <c r="K116" i="47"/>
  <c r="K116" i="44"/>
  <c r="K116" i="46"/>
  <c r="K116" i="22"/>
  <c r="E138" i="67"/>
  <c r="H56" i="69"/>
  <c r="H56" i="67"/>
  <c r="H56" i="47"/>
  <c r="H56" i="68"/>
  <c r="H56" i="46"/>
  <c r="H56" i="66"/>
  <c r="H56" i="54"/>
  <c r="H56" i="45"/>
  <c r="H56" i="53"/>
  <c r="H56" i="44"/>
  <c r="E138" i="46"/>
  <c r="I56" i="69"/>
  <c r="I56" i="66"/>
  <c r="I56" i="47"/>
  <c r="I56" i="67"/>
  <c r="I56" i="46"/>
  <c r="I56" i="54"/>
  <c r="I56" i="44"/>
  <c r="I56" i="68"/>
  <c r="I56" i="45"/>
  <c r="I56" i="53"/>
  <c r="I56" i="22"/>
  <c r="E198" i="44"/>
  <c r="K56" i="67"/>
  <c r="K56" i="54"/>
  <c r="K56" i="46"/>
  <c r="K56" i="68"/>
  <c r="K56" i="66"/>
  <c r="K56" i="69"/>
  <c r="K56" i="47"/>
  <c r="K56" i="45"/>
  <c r="K56" i="44"/>
  <c r="K56" i="53"/>
  <c r="K56" i="22"/>
  <c r="I176" i="22"/>
  <c r="I136" i="68"/>
  <c r="I136" i="54"/>
  <c r="I136" i="44"/>
  <c r="I136" i="69"/>
  <c r="I136" i="53"/>
  <c r="I136" i="46"/>
  <c r="I136" i="67"/>
  <c r="I136" i="66"/>
  <c r="I136" i="45"/>
  <c r="I136" i="47"/>
  <c r="H136" i="68"/>
  <c r="H136" i="53"/>
  <c r="H136" i="54"/>
  <c r="H136" i="69"/>
  <c r="H136" i="67"/>
  <c r="H136" i="46"/>
  <c r="H136" i="66"/>
  <c r="H136" i="44"/>
  <c r="H136" i="45"/>
  <c r="H136" i="47"/>
  <c r="E178" i="53"/>
  <c r="E144" i="47"/>
  <c r="E145" i="47" s="1"/>
  <c r="F144" i="47"/>
  <c r="F145" i="47" s="1"/>
  <c r="F146" i="47" s="1"/>
  <c r="E164" i="45"/>
  <c r="E165" i="45" s="1"/>
  <c r="F164" i="45"/>
  <c r="F165" i="45" s="1"/>
  <c r="F166" i="45" s="1"/>
  <c r="F179" i="66"/>
  <c r="F159" i="53"/>
  <c r="E138" i="44"/>
  <c r="J96" i="54"/>
  <c r="J96" i="69"/>
  <c r="J96" i="46"/>
  <c r="J96" i="67"/>
  <c r="J96" i="66"/>
  <c r="J96" i="53"/>
  <c r="J96" i="47"/>
  <c r="J96" i="68"/>
  <c r="J96" i="44"/>
  <c r="J96" i="45"/>
  <c r="F184" i="53"/>
  <c r="F185" i="53" s="1"/>
  <c r="E184" i="53"/>
  <c r="E185" i="53" s="1"/>
  <c r="E158" i="44"/>
  <c r="F144" i="66"/>
  <c r="F145" i="66" s="1"/>
  <c r="F146" i="66" s="1"/>
  <c r="E144" i="66"/>
  <c r="E145" i="66" s="1"/>
  <c r="F199" i="69"/>
  <c r="F164" i="54"/>
  <c r="F165" i="54" s="1"/>
  <c r="F166" i="54" s="1"/>
  <c r="E164" i="54"/>
  <c r="E165" i="54" s="1"/>
  <c r="F179" i="44"/>
  <c r="F159" i="69"/>
  <c r="E138" i="68"/>
  <c r="E184" i="44"/>
  <c r="E185" i="44" s="1"/>
  <c r="F184" i="44"/>
  <c r="F185" i="44" s="1"/>
  <c r="F186" i="44" s="1"/>
  <c r="E158" i="53"/>
  <c r="F144" i="54"/>
  <c r="F145" i="54" s="1"/>
  <c r="F146" i="54" s="1"/>
  <c r="E144" i="54"/>
  <c r="E145" i="54" s="1"/>
  <c r="E198" i="54"/>
  <c r="E164" i="68"/>
  <c r="E165" i="68" s="1"/>
  <c r="F164" i="68"/>
  <c r="F165" i="68" s="1"/>
  <c r="F166" i="68" s="1"/>
  <c r="F179" i="45"/>
  <c r="F159" i="47"/>
  <c r="E138" i="69"/>
  <c r="F184" i="67"/>
  <c r="F185" i="67" s="1"/>
  <c r="F186" i="67" s="1"/>
  <c r="E185" i="67"/>
  <c r="E158" i="54"/>
  <c r="F144" i="53"/>
  <c r="F145" i="53" s="1"/>
  <c r="F146" i="53" s="1"/>
  <c r="E144" i="53"/>
  <c r="E145" i="53" s="1"/>
  <c r="E198" i="66"/>
  <c r="E164" i="66"/>
  <c r="E165" i="66" s="1"/>
  <c r="F164" i="66"/>
  <c r="F165" i="66" s="1"/>
  <c r="F166" i="66" s="1"/>
  <c r="E184" i="54"/>
  <c r="E185" i="54" s="1"/>
  <c r="F184" i="54"/>
  <c r="F185" i="54" s="1"/>
  <c r="F186" i="54" s="1"/>
  <c r="E158" i="45"/>
  <c r="F144" i="44"/>
  <c r="F145" i="44" s="1"/>
  <c r="F146" i="44" s="1"/>
  <c r="E144" i="68"/>
  <c r="E145" i="68" s="1"/>
  <c r="F144" i="68"/>
  <c r="F145" i="68" s="1"/>
  <c r="F146" i="68" s="1"/>
  <c r="J196" i="47"/>
  <c r="J196" i="67"/>
  <c r="J196" i="44"/>
  <c r="J196" i="54"/>
  <c r="J196" i="45"/>
  <c r="J196" i="68"/>
  <c r="J196" i="46"/>
  <c r="J196" i="53"/>
  <c r="J196" i="69"/>
  <c r="J196" i="66"/>
  <c r="E184" i="46"/>
  <c r="E185" i="46" s="1"/>
  <c r="F184" i="46"/>
  <c r="F185" i="46" s="1"/>
  <c r="F186" i="46" s="1"/>
  <c r="E178" i="47"/>
  <c r="E158" i="66"/>
  <c r="I196" i="22"/>
  <c r="I196" i="53"/>
  <c r="I196" i="67"/>
  <c r="I196" i="66"/>
  <c r="I196" i="54"/>
  <c r="I196" i="69"/>
  <c r="I196" i="47"/>
  <c r="I196" i="68"/>
  <c r="I196" i="44"/>
  <c r="I196" i="45"/>
  <c r="I196" i="46"/>
  <c r="F184" i="47"/>
  <c r="F185" i="47" s="1"/>
  <c r="F186" i="47" s="1"/>
  <c r="E184" i="47"/>
  <c r="E185" i="47" s="1"/>
  <c r="E178" i="44"/>
  <c r="I36" i="22"/>
  <c r="I36" i="67"/>
  <c r="I36" i="68"/>
  <c r="I36" i="69"/>
  <c r="I36" i="47"/>
  <c r="I36" i="54"/>
  <c r="I36" i="53"/>
  <c r="I36" i="46"/>
  <c r="I36" i="44"/>
  <c r="I36" i="45"/>
  <c r="I36" i="66"/>
  <c r="K136" i="69"/>
  <c r="K136" i="54"/>
  <c r="K136" i="68"/>
  <c r="K136" i="67"/>
  <c r="K136" i="66"/>
  <c r="K136" i="47"/>
  <c r="K136" i="53"/>
  <c r="K136" i="44"/>
  <c r="K136" i="45"/>
  <c r="K136" i="46"/>
  <c r="H196" i="68"/>
  <c r="H196" i="67"/>
  <c r="H196" i="54"/>
  <c r="H196" i="47"/>
  <c r="H196" i="69"/>
  <c r="H196" i="45"/>
  <c r="H196" i="44"/>
  <c r="H196" i="66"/>
  <c r="H196" i="46"/>
  <c r="H196" i="53"/>
  <c r="H196" i="22"/>
  <c r="F184" i="66"/>
  <c r="F185" i="66" s="1"/>
  <c r="F186" i="66" s="1"/>
  <c r="E184" i="66"/>
  <c r="E185" i="66" s="1"/>
  <c r="F184" i="68"/>
  <c r="F185" i="68" s="1"/>
  <c r="F186" i="68" s="1"/>
  <c r="E184" i="68"/>
  <c r="E185" i="68" s="1"/>
  <c r="E178" i="46"/>
  <c r="E158" i="46"/>
  <c r="F144" i="69"/>
  <c r="F145" i="69" s="1"/>
  <c r="F146" i="69" s="1"/>
  <c r="E144" i="69"/>
  <c r="E145" i="69" s="1"/>
  <c r="E198" i="46"/>
  <c r="F164" i="69"/>
  <c r="F165" i="69" s="1"/>
  <c r="F166" i="69" s="1"/>
  <c r="E164" i="69"/>
  <c r="E165" i="69" s="1"/>
  <c r="F204" i="53"/>
  <c r="F205" i="53" s="1"/>
  <c r="F206" i="53" s="1"/>
  <c r="E204" i="53"/>
  <c r="E205" i="53" s="1"/>
  <c r="F179" i="68"/>
  <c r="G178" i="66"/>
  <c r="J176" i="68"/>
  <c r="J176" i="54"/>
  <c r="J176" i="66"/>
  <c r="J176" i="53"/>
  <c r="J176" i="69"/>
  <c r="J176" i="67"/>
  <c r="J176" i="44"/>
  <c r="J176" i="45"/>
  <c r="J176" i="47"/>
  <c r="J176" i="46"/>
  <c r="K156" i="66"/>
  <c r="K156" i="45"/>
  <c r="K156" i="69"/>
  <c r="K156" i="46"/>
  <c r="K156" i="68"/>
  <c r="K156" i="47"/>
  <c r="K156" i="22"/>
  <c r="K156" i="44"/>
  <c r="K156" i="53"/>
  <c r="K156" i="67"/>
  <c r="K156" i="54"/>
  <c r="H96" i="68"/>
  <c r="H96" i="46"/>
  <c r="H96" i="44"/>
  <c r="H96" i="66"/>
  <c r="H96" i="53"/>
  <c r="H96" i="69"/>
  <c r="H96" i="54"/>
  <c r="H96" i="67"/>
  <c r="H96" i="47"/>
  <c r="H96" i="45"/>
  <c r="E184" i="69"/>
  <c r="E185" i="69" s="1"/>
  <c r="F184" i="69"/>
  <c r="F185" i="69" s="1"/>
  <c r="F186" i="69" s="1"/>
  <c r="E178" i="54"/>
  <c r="E158" i="69"/>
  <c r="E198" i="47"/>
  <c r="E204" i="47"/>
  <c r="E205" i="47" s="1"/>
  <c r="F204" i="47"/>
  <c r="F205" i="47" s="1"/>
  <c r="F179" i="47"/>
  <c r="F159" i="54"/>
  <c r="F139" i="44"/>
  <c r="E178" i="69"/>
  <c r="F204" i="45"/>
  <c r="F205" i="45" s="1"/>
  <c r="F206" i="45" s="1"/>
  <c r="E204" i="45"/>
  <c r="E205" i="45" s="1"/>
  <c r="E178" i="66"/>
  <c r="E158" i="67"/>
  <c r="E198" i="68"/>
  <c r="E204" i="67"/>
  <c r="E205" i="67" s="1"/>
  <c r="F204" i="67"/>
  <c r="F205" i="67" s="1"/>
  <c r="F206" i="67" s="1"/>
  <c r="F179" i="46"/>
  <c r="F159" i="44"/>
  <c r="F139" i="54"/>
  <c r="E158" i="68"/>
  <c r="F199" i="47"/>
  <c r="F206" i="47"/>
  <c r="E198" i="45"/>
  <c r="F179" i="54"/>
  <c r="F139" i="45"/>
  <c r="H156" i="45"/>
  <c r="H156" i="54"/>
  <c r="H156" i="46"/>
  <c r="H156" i="53"/>
  <c r="H156" i="69"/>
  <c r="H156" i="68"/>
  <c r="H156" i="67"/>
  <c r="H156" i="66"/>
  <c r="H156" i="47"/>
  <c r="H156" i="44"/>
  <c r="H156" i="22"/>
  <c r="E178" i="68"/>
  <c r="E158" i="47"/>
  <c r="F199" i="53"/>
  <c r="E198" i="53"/>
  <c r="F164" i="44"/>
  <c r="F165" i="44" s="1"/>
  <c r="F166" i="44" s="1"/>
  <c r="E164" i="44"/>
  <c r="E165" i="44" s="1"/>
  <c r="F204" i="44"/>
  <c r="F205" i="44" s="1"/>
  <c r="F206" i="44" s="1"/>
  <c r="E204" i="44"/>
  <c r="E205" i="44" s="1"/>
  <c r="F186" i="53"/>
  <c r="F179" i="53"/>
  <c r="E138" i="54"/>
  <c r="H176" i="53"/>
  <c r="H176" i="67"/>
  <c r="H176" i="66"/>
  <c r="H176" i="68"/>
  <c r="H176" i="44"/>
  <c r="H176" i="46"/>
  <c r="H176" i="69"/>
  <c r="H176" i="47"/>
  <c r="H176" i="45"/>
  <c r="H176" i="54"/>
  <c r="I96" i="53"/>
  <c r="I96" i="69"/>
  <c r="I96" i="54"/>
  <c r="I96" i="46"/>
  <c r="I96" i="68"/>
  <c r="I96" i="66"/>
  <c r="I96" i="67"/>
  <c r="I96" i="47"/>
  <c r="I96" i="44"/>
  <c r="I96" i="45"/>
  <c r="E178" i="67"/>
  <c r="F144" i="45"/>
  <c r="F145" i="45" s="1"/>
  <c r="F146" i="45" s="1"/>
  <c r="E144" i="45"/>
  <c r="E145" i="45" s="1"/>
  <c r="F199" i="44"/>
  <c r="E198" i="67"/>
  <c r="F164" i="46"/>
  <c r="F165" i="46" s="1"/>
  <c r="F166" i="46" s="1"/>
  <c r="E164" i="46"/>
  <c r="E165" i="46" s="1"/>
  <c r="F204" i="66"/>
  <c r="F205" i="66" s="1"/>
  <c r="E204" i="66"/>
  <c r="E205" i="66" s="1"/>
  <c r="E206" i="66" s="1"/>
  <c r="E207" i="66" s="1"/>
  <c r="F179" i="67"/>
  <c r="E138" i="47"/>
  <c r="F139" i="53"/>
  <c r="F159" i="68"/>
  <c r="I156" i="47"/>
  <c r="I156" i="44"/>
  <c r="I156" i="45"/>
  <c r="I156" i="67"/>
  <c r="I156" i="53"/>
  <c r="I156" i="69"/>
  <c r="I156" i="54"/>
  <c r="I156" i="46"/>
  <c r="I156" i="68"/>
  <c r="I156" i="66"/>
  <c r="I156" i="22"/>
  <c r="K196" i="69"/>
  <c r="K196" i="66"/>
  <c r="K196" i="68"/>
  <c r="K196" i="45"/>
  <c r="K196" i="67"/>
  <c r="K196" i="44"/>
  <c r="K196" i="47"/>
  <c r="K196" i="46"/>
  <c r="K196" i="53"/>
  <c r="K196" i="54"/>
  <c r="I116" i="54"/>
  <c r="I116" i="67"/>
  <c r="I116" i="69"/>
  <c r="I116" i="45"/>
  <c r="I116" i="66"/>
  <c r="I116" i="53"/>
  <c r="I116" i="44"/>
  <c r="I116" i="68"/>
  <c r="I116" i="46"/>
  <c r="I116" i="47"/>
  <c r="E184" i="45"/>
  <c r="E185" i="45" s="1"/>
  <c r="F184" i="45"/>
  <c r="F185" i="45" s="1"/>
  <c r="F186" i="45" s="1"/>
  <c r="E178" i="45"/>
  <c r="E144" i="46"/>
  <c r="E145" i="46" s="1"/>
  <c r="F144" i="46"/>
  <c r="F145" i="46" s="1"/>
  <c r="F146" i="46" s="1"/>
  <c r="F206" i="66"/>
  <c r="E198" i="69"/>
  <c r="E165" i="67"/>
  <c r="F164" i="67"/>
  <c r="F165" i="67" s="1"/>
  <c r="F166" i="67" s="1"/>
  <c r="E204" i="46"/>
  <c r="E205" i="46" s="1"/>
  <c r="F204" i="46"/>
  <c r="F205" i="46" s="1"/>
  <c r="F206" i="46" s="1"/>
  <c r="F179" i="69"/>
  <c r="E138" i="66"/>
  <c r="F139" i="46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H176" i="22"/>
  <c r="K176" i="22"/>
  <c r="I136" i="22"/>
  <c r="H136" i="22"/>
  <c r="J136" i="22"/>
  <c r="K136" i="22"/>
  <c r="H116" i="22"/>
  <c r="H96" i="22"/>
  <c r="G96" i="22"/>
  <c r="AG36" i="22"/>
  <c r="AB36" i="22"/>
  <c r="AE36" i="22"/>
  <c r="AD36" i="22"/>
  <c r="AH36" i="22"/>
  <c r="AC36" i="22"/>
  <c r="F179" i="22"/>
  <c r="E204" i="22"/>
  <c r="E205" i="22" s="1"/>
  <c r="F204" i="22"/>
  <c r="F205" i="22" s="1"/>
  <c r="F206" i="22" s="1"/>
  <c r="E184" i="22"/>
  <c r="E185" i="22" s="1"/>
  <c r="F184" i="22"/>
  <c r="F185" i="22" s="1"/>
  <c r="F186" i="22" s="1"/>
  <c r="F199" i="22"/>
  <c r="E178" i="22"/>
  <c r="F164" i="22"/>
  <c r="F165" i="22" s="1"/>
  <c r="E158" i="22"/>
  <c r="E138" i="22"/>
  <c r="E145" i="22"/>
  <c r="E198" i="22"/>
  <c r="F166" i="22"/>
  <c r="F159" i="22"/>
  <c r="F146" i="22"/>
  <c r="F139" i="22"/>
  <c r="E165" i="22"/>
  <c r="M24" i="71"/>
  <c r="CB8" i="71" a="1"/>
  <c r="CB8" i="71" s="1"/>
  <c r="DO8" i="71" a="1"/>
  <c r="DO8" i="71" s="1"/>
  <c r="DB8" i="71" a="1"/>
  <c r="DB8" i="71" s="1"/>
  <c r="CO8" i="71" a="1"/>
  <c r="CO8" i="71" s="1"/>
  <c r="AO8" i="71" a="1"/>
  <c r="AO8" i="71" s="1"/>
  <c r="BO8" i="71" a="1"/>
  <c r="BO8" i="71" s="1"/>
  <c r="O8" i="71" a="1"/>
  <c r="O8" i="71" s="1"/>
  <c r="BB8" i="71" a="1"/>
  <c r="BB8" i="71" s="1"/>
  <c r="AB8" i="71" a="1"/>
  <c r="AB8" i="71" s="1"/>
  <c r="B11" i="70"/>
  <c r="E206" i="53" l="1"/>
  <c r="E207" i="53" s="1"/>
  <c r="E146" i="68"/>
  <c r="E147" i="68" s="1"/>
  <c r="E186" i="68"/>
  <c r="E187" i="68" s="1"/>
  <c r="F207" i="66"/>
  <c r="E166" i="44"/>
  <c r="E167" i="44" s="1"/>
  <c r="E186" i="47"/>
  <c r="E187" i="47" s="1"/>
  <c r="E186" i="46"/>
  <c r="E187" i="46" s="1"/>
  <c r="I197" i="66"/>
  <c r="I198" i="66" s="1"/>
  <c r="I199" i="66" s="1"/>
  <c r="I197" i="69"/>
  <c r="I198" i="69" s="1"/>
  <c r="I199" i="69" s="1"/>
  <c r="I197" i="54"/>
  <c r="I198" i="54" s="1"/>
  <c r="I197" i="68"/>
  <c r="I198" i="68" s="1"/>
  <c r="I199" i="68" s="1"/>
  <c r="I197" i="47"/>
  <c r="I198" i="47" s="1"/>
  <c r="I197" i="53"/>
  <c r="I198" i="53" s="1"/>
  <c r="I199" i="53" s="1"/>
  <c r="I197" i="67"/>
  <c r="I198" i="67" s="1"/>
  <c r="I199" i="67" s="1"/>
  <c r="I197" i="44"/>
  <c r="I198" i="44" s="1"/>
  <c r="I197" i="46"/>
  <c r="I198" i="46" s="1"/>
  <c r="I197" i="45"/>
  <c r="I198" i="45" s="1"/>
  <c r="J197" i="68"/>
  <c r="J198" i="68" s="1"/>
  <c r="J197" i="54"/>
  <c r="J198" i="54" s="1"/>
  <c r="J199" i="54" s="1"/>
  <c r="J197" i="66"/>
  <c r="J198" i="66" s="1"/>
  <c r="J199" i="66" s="1"/>
  <c r="J197" i="53"/>
  <c r="J198" i="53" s="1"/>
  <c r="J199" i="53" s="1"/>
  <c r="J197" i="46"/>
  <c r="J198" i="46" s="1"/>
  <c r="J199" i="46" s="1"/>
  <c r="J197" i="69"/>
  <c r="J198" i="69" s="1"/>
  <c r="J199" i="69" s="1"/>
  <c r="J197" i="67"/>
  <c r="J198" i="67" s="1"/>
  <c r="J199" i="67" s="1"/>
  <c r="J197" i="44"/>
  <c r="J198" i="44" s="1"/>
  <c r="J197" i="47"/>
  <c r="J198" i="47" s="1"/>
  <c r="J199" i="47" s="1"/>
  <c r="J197" i="45"/>
  <c r="J198" i="45" s="1"/>
  <c r="E199" i="68"/>
  <c r="I177" i="69"/>
  <c r="I178" i="69" s="1"/>
  <c r="I179" i="69" s="1"/>
  <c r="I177" i="47"/>
  <c r="I178" i="47" s="1"/>
  <c r="I179" i="47" s="1"/>
  <c r="I177" i="53"/>
  <c r="I178" i="53" s="1"/>
  <c r="I179" i="53" s="1"/>
  <c r="I177" i="66"/>
  <c r="I178" i="66" s="1"/>
  <c r="I179" i="66" s="1"/>
  <c r="I177" i="46"/>
  <c r="I178" i="46" s="1"/>
  <c r="I179" i="46" s="1"/>
  <c r="I177" i="67"/>
  <c r="I178" i="67" s="1"/>
  <c r="I177" i="68"/>
  <c r="I178" i="68" s="1"/>
  <c r="I179" i="68" s="1"/>
  <c r="I177" i="45"/>
  <c r="I178" i="45" s="1"/>
  <c r="I179" i="45" s="1"/>
  <c r="I177" i="54"/>
  <c r="I178" i="54" s="1"/>
  <c r="I179" i="54" s="1"/>
  <c r="I177" i="44"/>
  <c r="I178" i="44" s="1"/>
  <c r="I179" i="44" s="1"/>
  <c r="E139" i="66"/>
  <c r="E146" i="66"/>
  <c r="L157" i="44"/>
  <c r="L158" i="44" s="1"/>
  <c r="L159" i="44" s="1"/>
  <c r="L157" i="22"/>
  <c r="L157" i="68"/>
  <c r="L158" i="68" s="1"/>
  <c r="L159" i="68" s="1"/>
  <c r="L157" i="67"/>
  <c r="L158" i="67" s="1"/>
  <c r="L159" i="67" s="1"/>
  <c r="L157" i="47"/>
  <c r="L158" i="47" s="1"/>
  <c r="L159" i="47" s="1"/>
  <c r="L157" i="66"/>
  <c r="L158" i="66" s="1"/>
  <c r="L159" i="66" s="1"/>
  <c r="L157" i="45"/>
  <c r="L158" i="45" s="1"/>
  <c r="L159" i="45" s="1"/>
  <c r="L157" i="54"/>
  <c r="L158" i="54" s="1"/>
  <c r="L159" i="54" s="1"/>
  <c r="L157" i="69"/>
  <c r="L158" i="69" s="1"/>
  <c r="L159" i="69" s="1"/>
  <c r="L157" i="46"/>
  <c r="L158" i="46" s="1"/>
  <c r="L159" i="46" s="1"/>
  <c r="L157" i="53"/>
  <c r="L158" i="53" s="1"/>
  <c r="L159" i="53" s="1"/>
  <c r="K137" i="69"/>
  <c r="K138" i="69" s="1"/>
  <c r="K137" i="45"/>
  <c r="K138" i="45" s="1"/>
  <c r="K137" i="68"/>
  <c r="K138" i="68" s="1"/>
  <c r="K139" i="68" s="1"/>
  <c r="K137" i="53"/>
  <c r="K138" i="53" s="1"/>
  <c r="K139" i="53" s="1"/>
  <c r="K137" i="46"/>
  <c r="K138" i="46" s="1"/>
  <c r="K139" i="46" s="1"/>
  <c r="K137" i="67"/>
  <c r="K138" i="67" s="1"/>
  <c r="K137" i="66"/>
  <c r="K138" i="66" s="1"/>
  <c r="K139" i="66" s="1"/>
  <c r="K137" i="44"/>
  <c r="K138" i="44" s="1"/>
  <c r="K137" i="54"/>
  <c r="K138" i="54" s="1"/>
  <c r="K137" i="47"/>
  <c r="K138" i="47" s="1"/>
  <c r="E139" i="44"/>
  <c r="E146" i="44"/>
  <c r="F147" i="44" s="1"/>
  <c r="I137" i="69"/>
  <c r="I138" i="69" s="1"/>
  <c r="I139" i="69" s="1"/>
  <c r="I137" i="45"/>
  <c r="I138" i="45" s="1"/>
  <c r="I137" i="68"/>
  <c r="I138" i="68" s="1"/>
  <c r="I139" i="68" s="1"/>
  <c r="I137" i="66"/>
  <c r="I138" i="66" s="1"/>
  <c r="I139" i="66" s="1"/>
  <c r="I137" i="47"/>
  <c r="I138" i="47" s="1"/>
  <c r="I139" i="47" s="1"/>
  <c r="I137" i="67"/>
  <c r="I137" i="54"/>
  <c r="I138" i="54" s="1"/>
  <c r="I139" i="54" s="1"/>
  <c r="I137" i="46"/>
  <c r="I138" i="46" s="1"/>
  <c r="I137" i="53"/>
  <c r="I138" i="53" s="1"/>
  <c r="I137" i="44"/>
  <c r="I138" i="44" s="1"/>
  <c r="I139" i="44" s="1"/>
  <c r="H137" i="67"/>
  <c r="H137" i="44"/>
  <c r="H137" i="68"/>
  <c r="H137" i="66"/>
  <c r="H137" i="47"/>
  <c r="H137" i="69"/>
  <c r="H137" i="46"/>
  <c r="H137" i="54"/>
  <c r="H137" i="53"/>
  <c r="H137" i="45"/>
  <c r="E179" i="67"/>
  <c r="G176" i="45"/>
  <c r="G176" i="53"/>
  <c r="G176" i="68"/>
  <c r="G176" i="67"/>
  <c r="G176" i="54"/>
  <c r="G176" i="46"/>
  <c r="G176" i="44"/>
  <c r="G176" i="69"/>
  <c r="G176" i="66"/>
  <c r="G179" i="66" s="1"/>
  <c r="G176" i="47"/>
  <c r="E139" i="69"/>
  <c r="E139" i="45"/>
  <c r="E146" i="45"/>
  <c r="F147" i="45" s="1"/>
  <c r="J36" i="69"/>
  <c r="J36" i="67"/>
  <c r="J36" i="53"/>
  <c r="J36" i="47"/>
  <c r="J36" i="46"/>
  <c r="J36" i="45"/>
  <c r="J36" i="68"/>
  <c r="J36" i="54"/>
  <c r="J36" i="66"/>
  <c r="J36" i="44"/>
  <c r="G196" i="46"/>
  <c r="G196" i="68"/>
  <c r="G196" i="53"/>
  <c r="G196" i="67"/>
  <c r="G196" i="47"/>
  <c r="G196" i="66"/>
  <c r="G196" i="44"/>
  <c r="G196" i="45"/>
  <c r="G196" i="54"/>
  <c r="G196" i="69"/>
  <c r="J137" i="68"/>
  <c r="J138" i="68" s="1"/>
  <c r="J139" i="68" s="1"/>
  <c r="J137" i="66"/>
  <c r="J138" i="66" s="1"/>
  <c r="J139" i="66" s="1"/>
  <c r="J137" i="54"/>
  <c r="J138" i="54" s="1"/>
  <c r="J139" i="54" s="1"/>
  <c r="J137" i="69"/>
  <c r="J138" i="69" s="1"/>
  <c r="J139" i="69" s="1"/>
  <c r="J137" i="47"/>
  <c r="J138" i="47" s="1"/>
  <c r="J139" i="47" s="1"/>
  <c r="J137" i="67"/>
  <c r="J138" i="67" s="1"/>
  <c r="J139" i="67" s="1"/>
  <c r="J137" i="45"/>
  <c r="J138" i="45" s="1"/>
  <c r="J139" i="45" s="1"/>
  <c r="J137" i="46"/>
  <c r="J138" i="46" s="1"/>
  <c r="J139" i="46" s="1"/>
  <c r="J137" i="44"/>
  <c r="J138" i="44" s="1"/>
  <c r="J139" i="44" s="1"/>
  <c r="J137" i="53"/>
  <c r="J138" i="53" s="1"/>
  <c r="J139" i="53" s="1"/>
  <c r="J177" i="69"/>
  <c r="J178" i="69" s="1"/>
  <c r="J179" i="69" s="1"/>
  <c r="J177" i="67"/>
  <c r="J178" i="67" s="1"/>
  <c r="J179" i="67" s="1"/>
  <c r="J177" i="68"/>
  <c r="J178" i="68" s="1"/>
  <c r="J179" i="68" s="1"/>
  <c r="J177" i="66"/>
  <c r="J178" i="66" s="1"/>
  <c r="J177" i="54"/>
  <c r="J178" i="54" s="1"/>
  <c r="J179" i="54" s="1"/>
  <c r="J177" i="45"/>
  <c r="J178" i="45" s="1"/>
  <c r="J177" i="53"/>
  <c r="J178" i="53" s="1"/>
  <c r="J179" i="53" s="1"/>
  <c r="J177" i="46"/>
  <c r="J178" i="46" s="1"/>
  <c r="J179" i="46" s="1"/>
  <c r="J177" i="47"/>
  <c r="J178" i="47" s="1"/>
  <c r="J179" i="47" s="1"/>
  <c r="J177" i="44"/>
  <c r="J178" i="44" s="1"/>
  <c r="K157" i="46"/>
  <c r="K158" i="46" s="1"/>
  <c r="K159" i="46" s="1"/>
  <c r="K157" i="66"/>
  <c r="K158" i="66" s="1"/>
  <c r="K159" i="66" s="1"/>
  <c r="K157" i="22"/>
  <c r="K157" i="68"/>
  <c r="K158" i="68" s="1"/>
  <c r="K159" i="68" s="1"/>
  <c r="K157" i="47"/>
  <c r="K158" i="47" s="1"/>
  <c r="K159" i="47" s="1"/>
  <c r="K157" i="54"/>
  <c r="K158" i="54" s="1"/>
  <c r="K157" i="69"/>
  <c r="K158" i="69" s="1"/>
  <c r="K157" i="45"/>
  <c r="K158" i="45" s="1"/>
  <c r="K159" i="45" s="1"/>
  <c r="K157" i="67"/>
  <c r="K158" i="67" s="1"/>
  <c r="K159" i="67" s="1"/>
  <c r="K157" i="53"/>
  <c r="K158" i="53" s="1"/>
  <c r="K157" i="44"/>
  <c r="K158" i="44" s="1"/>
  <c r="K159" i="44" s="1"/>
  <c r="M157" i="67"/>
  <c r="M158" i="67" s="1"/>
  <c r="M159" i="67" s="1"/>
  <c r="M157" i="69"/>
  <c r="M158" i="69" s="1"/>
  <c r="M159" i="69" s="1"/>
  <c r="M157" i="66"/>
  <c r="M158" i="66" s="1"/>
  <c r="M159" i="66" s="1"/>
  <c r="M157" i="53"/>
  <c r="M158" i="53" s="1"/>
  <c r="M159" i="53" s="1"/>
  <c r="M157" i="22"/>
  <c r="M157" i="45"/>
  <c r="M158" i="45" s="1"/>
  <c r="M159" i="45" s="1"/>
  <c r="M157" i="46"/>
  <c r="M158" i="46" s="1"/>
  <c r="M159" i="46" s="1"/>
  <c r="M157" i="68"/>
  <c r="M158" i="68" s="1"/>
  <c r="M159" i="68" s="1"/>
  <c r="M157" i="44"/>
  <c r="M158" i="44" s="1"/>
  <c r="M159" i="44" s="1"/>
  <c r="M157" i="54"/>
  <c r="M158" i="54" s="1"/>
  <c r="M159" i="54" s="1"/>
  <c r="M157" i="47"/>
  <c r="M158" i="47" s="1"/>
  <c r="M159" i="47" s="1"/>
  <c r="K36" i="69"/>
  <c r="K36" i="66"/>
  <c r="K36" i="68"/>
  <c r="K36" i="53"/>
  <c r="K36" i="47"/>
  <c r="K36" i="67"/>
  <c r="K36" i="44"/>
  <c r="K36" i="54"/>
  <c r="K36" i="46"/>
  <c r="K36" i="45"/>
  <c r="H197" i="68"/>
  <c r="H197" i="67"/>
  <c r="H197" i="46"/>
  <c r="H197" i="66"/>
  <c r="H197" i="47"/>
  <c r="H197" i="69"/>
  <c r="H197" i="44"/>
  <c r="H197" i="54"/>
  <c r="H197" i="53"/>
  <c r="H197" i="45"/>
  <c r="E159" i="66"/>
  <c r="E159" i="45"/>
  <c r="E166" i="45"/>
  <c r="E167" i="45" s="1"/>
  <c r="E186" i="67"/>
  <c r="H177" i="68"/>
  <c r="H177" i="54"/>
  <c r="H177" i="67"/>
  <c r="H177" i="66"/>
  <c r="H177" i="69"/>
  <c r="H177" i="46"/>
  <c r="H177" i="45"/>
  <c r="H177" i="53"/>
  <c r="H177" i="47"/>
  <c r="H177" i="44"/>
  <c r="G136" i="69"/>
  <c r="G136" i="67"/>
  <c r="G136" i="47"/>
  <c r="G136" i="54"/>
  <c r="G136" i="68"/>
  <c r="G136" i="66"/>
  <c r="G136" i="46"/>
  <c r="G136" i="53"/>
  <c r="G136" i="44"/>
  <c r="G136" i="45"/>
  <c r="E166" i="68"/>
  <c r="E159" i="68"/>
  <c r="F207" i="53"/>
  <c r="E199" i="67"/>
  <c r="E206" i="67"/>
  <c r="J157" i="46"/>
  <c r="J158" i="46" s="1"/>
  <c r="J159" i="46" s="1"/>
  <c r="J157" i="54"/>
  <c r="J158" i="54" s="1"/>
  <c r="J157" i="22"/>
  <c r="J157" i="44"/>
  <c r="J158" i="44" s="1"/>
  <c r="J159" i="44" s="1"/>
  <c r="J157" i="53"/>
  <c r="J158" i="53" s="1"/>
  <c r="J159" i="53" s="1"/>
  <c r="J157" i="69"/>
  <c r="J158" i="69" s="1"/>
  <c r="J159" i="69" s="1"/>
  <c r="J157" i="67"/>
  <c r="J158" i="67" s="1"/>
  <c r="J159" i="67" s="1"/>
  <c r="J157" i="45"/>
  <c r="J158" i="45" s="1"/>
  <c r="J159" i="45" s="1"/>
  <c r="J157" i="47"/>
  <c r="J158" i="47" s="1"/>
  <c r="J159" i="47" s="1"/>
  <c r="J157" i="68"/>
  <c r="J158" i="68" s="1"/>
  <c r="J159" i="68" s="1"/>
  <c r="J157" i="66"/>
  <c r="J158" i="66" s="1"/>
  <c r="E206" i="47"/>
  <c r="F207" i="47" s="1"/>
  <c r="E199" i="47"/>
  <c r="I157" i="54"/>
  <c r="I158" i="54" s="1"/>
  <c r="I159" i="54" s="1"/>
  <c r="I157" i="53"/>
  <c r="I158" i="53" s="1"/>
  <c r="I159" i="53" s="1"/>
  <c r="I157" i="45"/>
  <c r="I158" i="45" s="1"/>
  <c r="I157" i="46"/>
  <c r="I158" i="46" s="1"/>
  <c r="I157" i="67"/>
  <c r="I158" i="67" s="1"/>
  <c r="I159" i="67" s="1"/>
  <c r="I157" i="44"/>
  <c r="I158" i="44" s="1"/>
  <c r="I159" i="44" s="1"/>
  <c r="I157" i="69"/>
  <c r="I158" i="69" s="1"/>
  <c r="I159" i="69" s="1"/>
  <c r="I157" i="47"/>
  <c r="I158" i="47" s="1"/>
  <c r="I159" i="47" s="1"/>
  <c r="I157" i="68"/>
  <c r="I158" i="68" s="1"/>
  <c r="I159" i="68" s="1"/>
  <c r="I157" i="66"/>
  <c r="I158" i="66" s="1"/>
  <c r="I159" i="66" s="1"/>
  <c r="I157" i="22"/>
  <c r="E179" i="45"/>
  <c r="E146" i="47"/>
  <c r="E139" i="47"/>
  <c r="E166" i="69"/>
  <c r="E159" i="46"/>
  <c r="E166" i="46"/>
  <c r="E167" i="46" s="1"/>
  <c r="H157" i="68"/>
  <c r="H157" i="66"/>
  <c r="H157" i="47"/>
  <c r="H157" i="45"/>
  <c r="H157" i="67"/>
  <c r="H157" i="46"/>
  <c r="H157" i="69"/>
  <c r="H157" i="22"/>
  <c r="H157" i="44"/>
  <c r="H157" i="53"/>
  <c r="H157" i="54"/>
  <c r="E199" i="53"/>
  <c r="E206" i="44"/>
  <c r="E199" i="44"/>
  <c r="H36" i="53"/>
  <c r="H36" i="66"/>
  <c r="H36" i="54"/>
  <c r="H36" i="46"/>
  <c r="H36" i="69"/>
  <c r="H36" i="47"/>
  <c r="H36" i="67"/>
  <c r="H36" i="68"/>
  <c r="H36" i="44"/>
  <c r="H36" i="45"/>
  <c r="E159" i="69"/>
  <c r="E199" i="66"/>
  <c r="E199" i="69"/>
  <c r="E206" i="69"/>
  <c r="E207" i="69" s="1"/>
  <c r="E166" i="67"/>
  <c r="E167" i="67" s="1"/>
  <c r="E159" i="67"/>
  <c r="E186" i="54"/>
  <c r="E179" i="54"/>
  <c r="E206" i="46"/>
  <c r="E199" i="46"/>
  <c r="E179" i="47"/>
  <c r="E146" i="69"/>
  <c r="E147" i="69" s="1"/>
  <c r="E186" i="53"/>
  <c r="F187" i="53" s="1"/>
  <c r="E179" i="53"/>
  <c r="E139" i="53"/>
  <c r="E146" i="53"/>
  <c r="F147" i="53" s="1"/>
  <c r="E159" i="47"/>
  <c r="E186" i="66"/>
  <c r="E179" i="66"/>
  <c r="E186" i="69"/>
  <c r="E187" i="69" s="1"/>
  <c r="E179" i="69"/>
  <c r="E159" i="53"/>
  <c r="E166" i="53"/>
  <c r="F167" i="46"/>
  <c r="G116" i="53"/>
  <c r="G116" i="47"/>
  <c r="G116" i="46"/>
  <c r="G116" i="45"/>
  <c r="G116" i="44"/>
  <c r="G116" i="69"/>
  <c r="G116" i="67"/>
  <c r="G116" i="66"/>
  <c r="G116" i="68"/>
  <c r="G116" i="54"/>
  <c r="G116" i="22"/>
  <c r="E139" i="67"/>
  <c r="E146" i="67"/>
  <c r="E147" i="67" s="1"/>
  <c r="E179" i="44"/>
  <c r="E186" i="44"/>
  <c r="E206" i="68"/>
  <c r="F207" i="68" s="1"/>
  <c r="E159" i="54"/>
  <c r="E166" i="54"/>
  <c r="E199" i="54"/>
  <c r="E206" i="54"/>
  <c r="F207" i="54" s="1"/>
  <c r="E159" i="44"/>
  <c r="E139" i="46"/>
  <c r="E146" i="46"/>
  <c r="F187" i="47"/>
  <c r="G156" i="53"/>
  <c r="G156" i="67"/>
  <c r="G156" i="44"/>
  <c r="G156" i="66"/>
  <c r="G156" i="69"/>
  <c r="G156" i="68"/>
  <c r="G156" i="22"/>
  <c r="Y164" i="22" s="1"/>
  <c r="G156" i="46"/>
  <c r="G156" i="47"/>
  <c r="G156" i="54"/>
  <c r="G156" i="45"/>
  <c r="E179" i="68"/>
  <c r="K96" i="69"/>
  <c r="K96" i="68"/>
  <c r="K96" i="66"/>
  <c r="K96" i="47"/>
  <c r="K96" i="46"/>
  <c r="K96" i="67"/>
  <c r="K96" i="53"/>
  <c r="K96" i="45"/>
  <c r="K96" i="44"/>
  <c r="K96" i="54"/>
  <c r="K96" i="22"/>
  <c r="E186" i="45"/>
  <c r="E139" i="54"/>
  <c r="E146" i="54"/>
  <c r="F147" i="54" s="1"/>
  <c r="E179" i="46"/>
  <c r="F187" i="46"/>
  <c r="E139" i="68"/>
  <c r="E166" i="47"/>
  <c r="E199" i="45"/>
  <c r="E206" i="45"/>
  <c r="E166" i="66"/>
  <c r="K36" i="22"/>
  <c r="J36" i="22"/>
  <c r="H36" i="22"/>
  <c r="I197" i="22"/>
  <c r="H197" i="22"/>
  <c r="J197" i="22"/>
  <c r="G196" i="22"/>
  <c r="AA204" i="22" s="1"/>
  <c r="M177" i="22"/>
  <c r="J177" i="22"/>
  <c r="I177" i="22"/>
  <c r="H177" i="22"/>
  <c r="G176" i="22"/>
  <c r="Q184" i="22" s="1"/>
  <c r="J137" i="22"/>
  <c r="K137" i="22"/>
  <c r="G136" i="22"/>
  <c r="H137" i="22"/>
  <c r="I137" i="22"/>
  <c r="S164" i="22"/>
  <c r="AD144" i="22"/>
  <c r="AG144" i="22"/>
  <c r="U144" i="22"/>
  <c r="Q144" i="22"/>
  <c r="AB144" i="22"/>
  <c r="K144" i="22"/>
  <c r="K145" i="22" s="1"/>
  <c r="R204" i="22"/>
  <c r="H144" i="22"/>
  <c r="H145" i="22" s="1"/>
  <c r="J144" i="22"/>
  <c r="G144" i="22"/>
  <c r="G145" i="22" s="1"/>
  <c r="G146" i="22" s="1"/>
  <c r="V144" i="22"/>
  <c r="T144" i="22"/>
  <c r="O144" i="22"/>
  <c r="AA164" i="22"/>
  <c r="AD164" i="22"/>
  <c r="AA144" i="22"/>
  <c r="E159" i="22"/>
  <c r="E166" i="22"/>
  <c r="F167" i="22" s="1"/>
  <c r="G204" i="22"/>
  <c r="G205" i="22" s="1"/>
  <c r="G206" i="22" s="1"/>
  <c r="E186" i="22"/>
  <c r="F187" i="22" s="1"/>
  <c r="E179" i="22"/>
  <c r="AD204" i="22"/>
  <c r="Z144" i="22"/>
  <c r="X144" i="22"/>
  <c r="M144" i="22"/>
  <c r="I204" i="22"/>
  <c r="I205" i="22" s="1"/>
  <c r="E139" i="22"/>
  <c r="E146" i="22"/>
  <c r="F147" i="22" s="1"/>
  <c r="E199" i="22"/>
  <c r="E206" i="22"/>
  <c r="L144" i="22"/>
  <c r="P144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Q204" i="22" l="1"/>
  <c r="AE204" i="22"/>
  <c r="Q164" i="22"/>
  <c r="AF204" i="22"/>
  <c r="F187" i="68"/>
  <c r="Y204" i="22"/>
  <c r="AG204" i="22"/>
  <c r="S204" i="22"/>
  <c r="AH204" i="22"/>
  <c r="F167" i="44"/>
  <c r="U204" i="22"/>
  <c r="J145" i="22"/>
  <c r="AG164" i="22"/>
  <c r="F147" i="68"/>
  <c r="F207" i="69"/>
  <c r="F187" i="69"/>
  <c r="F167" i="67"/>
  <c r="E32" i="69" a="1"/>
  <c r="E32" i="69" s="1"/>
  <c r="F167" i="45"/>
  <c r="F147" i="67"/>
  <c r="E167" i="66"/>
  <c r="F167" i="66"/>
  <c r="E167" i="53"/>
  <c r="F167" i="53"/>
  <c r="E187" i="66"/>
  <c r="F187" i="66"/>
  <c r="E207" i="46"/>
  <c r="F207" i="46"/>
  <c r="E207" i="44"/>
  <c r="F207" i="44"/>
  <c r="E207" i="67"/>
  <c r="F207" i="67"/>
  <c r="E147" i="66"/>
  <c r="AE184" i="22"/>
  <c r="H138" i="44"/>
  <c r="E167" i="47"/>
  <c r="F167" i="47"/>
  <c r="G179" i="67"/>
  <c r="U184" i="67"/>
  <c r="Q184" i="67"/>
  <c r="H184" i="67"/>
  <c r="H185" i="67" s="1"/>
  <c r="L184" i="67"/>
  <c r="M184" i="67"/>
  <c r="I184" i="67"/>
  <c r="I185" i="67" s="1"/>
  <c r="V184" i="67"/>
  <c r="K184" i="67"/>
  <c r="S184" i="67"/>
  <c r="AE184" i="67"/>
  <c r="AG184" i="67"/>
  <c r="P184" i="67"/>
  <c r="C176" i="67"/>
  <c r="N184" i="67"/>
  <c r="AH184" i="67"/>
  <c r="J184" i="67"/>
  <c r="J185" i="67" s="1"/>
  <c r="J186" i="67" s="1"/>
  <c r="AC184" i="67"/>
  <c r="W184" i="67"/>
  <c r="B176" i="67"/>
  <c r="R184" i="67"/>
  <c r="Y184" i="67"/>
  <c r="AF184" i="67"/>
  <c r="G184" i="67"/>
  <c r="G185" i="67" s="1"/>
  <c r="G186" i="67" s="1"/>
  <c r="AB184" i="67"/>
  <c r="Z184" i="67"/>
  <c r="O184" i="67"/>
  <c r="AD184" i="67"/>
  <c r="AA184" i="67"/>
  <c r="T184" i="67"/>
  <c r="X184" i="67"/>
  <c r="I199" i="46"/>
  <c r="K164" i="22"/>
  <c r="K165" i="22" s="1"/>
  <c r="H158" i="46"/>
  <c r="E171" i="27" a="1"/>
  <c r="E171" i="27" s="1"/>
  <c r="X204" i="22"/>
  <c r="J204" i="22"/>
  <c r="J205" i="22" s="1"/>
  <c r="AC204" i="22"/>
  <c r="AB204" i="22"/>
  <c r="P204" i="22"/>
  <c r="N204" i="22"/>
  <c r="H204" i="22"/>
  <c r="H205" i="22" s="1"/>
  <c r="L204" i="22"/>
  <c r="M204" i="22"/>
  <c r="W204" i="22"/>
  <c r="Z204" i="22"/>
  <c r="V204" i="22"/>
  <c r="N177" i="67"/>
  <c r="N178" i="67" s="1"/>
  <c r="N179" i="67" s="1"/>
  <c r="N177" i="53"/>
  <c r="N178" i="53" s="1"/>
  <c r="N179" i="53" s="1"/>
  <c r="N177" i="69"/>
  <c r="N178" i="69" s="1"/>
  <c r="N179" i="69" s="1"/>
  <c r="N177" i="46"/>
  <c r="N178" i="46" s="1"/>
  <c r="N179" i="46" s="1"/>
  <c r="N177" i="66"/>
  <c r="N178" i="66" s="1"/>
  <c r="N179" i="66" s="1"/>
  <c r="N177" i="68"/>
  <c r="N178" i="68" s="1"/>
  <c r="N179" i="68" s="1"/>
  <c r="N177" i="44"/>
  <c r="N178" i="44" s="1"/>
  <c r="N179" i="44" s="1"/>
  <c r="N177" i="45"/>
  <c r="N178" i="45" s="1"/>
  <c r="N179" i="45" s="1"/>
  <c r="N177" i="47"/>
  <c r="N178" i="47" s="1"/>
  <c r="N179" i="47" s="1"/>
  <c r="N177" i="54"/>
  <c r="N178" i="54" s="1"/>
  <c r="N179" i="54" s="1"/>
  <c r="E147" i="46"/>
  <c r="F147" i="46"/>
  <c r="K197" i="69"/>
  <c r="K198" i="69" s="1"/>
  <c r="K199" i="69" s="1"/>
  <c r="K197" i="54"/>
  <c r="K198" i="54" s="1"/>
  <c r="K199" i="54" s="1"/>
  <c r="K197" i="53"/>
  <c r="K198" i="53" s="1"/>
  <c r="K199" i="53" s="1"/>
  <c r="K197" i="47"/>
  <c r="K197" i="67"/>
  <c r="K197" i="68"/>
  <c r="K197" i="66"/>
  <c r="K197" i="46"/>
  <c r="K198" i="46" s="1"/>
  <c r="K197" i="45"/>
  <c r="K198" i="45" s="1"/>
  <c r="K199" i="45" s="1"/>
  <c r="K197" i="44"/>
  <c r="K198" i="44" s="1"/>
  <c r="K199" i="44" s="1"/>
  <c r="H164" i="47"/>
  <c r="H165" i="47" s="1"/>
  <c r="C156" i="47"/>
  <c r="AD164" i="47"/>
  <c r="M164" i="47"/>
  <c r="M165" i="47" s="1"/>
  <c r="M166" i="47" s="1"/>
  <c r="G159" i="47"/>
  <c r="Q164" i="47"/>
  <c r="J164" i="47"/>
  <c r="J165" i="47" s="1"/>
  <c r="J166" i="47" s="1"/>
  <c r="K164" i="47"/>
  <c r="K165" i="47" s="1"/>
  <c r="K166" i="47" s="1"/>
  <c r="I164" i="47"/>
  <c r="I165" i="47" s="1"/>
  <c r="I166" i="47" s="1"/>
  <c r="U164" i="47"/>
  <c r="AG164" i="47"/>
  <c r="Y164" i="47"/>
  <c r="B156" i="47"/>
  <c r="N164" i="47"/>
  <c r="P164" i="47"/>
  <c r="O164" i="47"/>
  <c r="S164" i="47"/>
  <c r="AH164" i="47"/>
  <c r="W164" i="47"/>
  <c r="T164" i="47"/>
  <c r="AF164" i="47"/>
  <c r="AB164" i="47"/>
  <c r="Z164" i="47"/>
  <c r="X164" i="47"/>
  <c r="L164" i="47"/>
  <c r="L165" i="47" s="1"/>
  <c r="L166" i="47" s="1"/>
  <c r="AC164" i="47"/>
  <c r="R164" i="47"/>
  <c r="AA164" i="47"/>
  <c r="V164" i="47"/>
  <c r="AE164" i="47"/>
  <c r="G164" i="47"/>
  <c r="G165" i="47" s="1"/>
  <c r="G166" i="47" s="1"/>
  <c r="AD184" i="22"/>
  <c r="E153" i="27" a="1"/>
  <c r="E153" i="27" s="1"/>
  <c r="J184" i="22"/>
  <c r="J185" i="22" s="1"/>
  <c r="AC184" i="22"/>
  <c r="G184" i="22"/>
  <c r="G185" i="22" s="1"/>
  <c r="G186" i="22" s="1"/>
  <c r="G187" i="22" s="1"/>
  <c r="H184" i="22"/>
  <c r="H185" i="22" s="1"/>
  <c r="Y184" i="22"/>
  <c r="N184" i="22"/>
  <c r="AH184" i="22"/>
  <c r="AC164" i="46"/>
  <c r="O164" i="46"/>
  <c r="K164" i="46"/>
  <c r="K165" i="46" s="1"/>
  <c r="K166" i="46" s="1"/>
  <c r="H164" i="46"/>
  <c r="H165" i="46" s="1"/>
  <c r="S164" i="46"/>
  <c r="J164" i="46"/>
  <c r="J165" i="46" s="1"/>
  <c r="J166" i="46" s="1"/>
  <c r="C156" i="46"/>
  <c r="G164" i="46"/>
  <c r="G165" i="46" s="1"/>
  <c r="G166" i="46" s="1"/>
  <c r="AH164" i="46"/>
  <c r="AB164" i="46"/>
  <c r="B156" i="46"/>
  <c r="U164" i="46"/>
  <c r="X164" i="46"/>
  <c r="W164" i="46"/>
  <c r="M164" i="46"/>
  <c r="M165" i="46" s="1"/>
  <c r="M166" i="46" s="1"/>
  <c r="Y164" i="46"/>
  <c r="N164" i="46"/>
  <c r="R164" i="46"/>
  <c r="G159" i="46"/>
  <c r="I164" i="46"/>
  <c r="I165" i="46" s="1"/>
  <c r="I166" i="46" s="1"/>
  <c r="P164" i="46"/>
  <c r="T164" i="46"/>
  <c r="V164" i="46"/>
  <c r="AG164" i="46"/>
  <c r="AA164" i="46"/>
  <c r="AE164" i="46"/>
  <c r="Q164" i="46"/>
  <c r="AF164" i="46"/>
  <c r="AD164" i="46"/>
  <c r="L164" i="46"/>
  <c r="L165" i="46" s="1"/>
  <c r="L166" i="46" s="1"/>
  <c r="Z164" i="46"/>
  <c r="H138" i="66"/>
  <c r="B156" i="22"/>
  <c r="E135" i="27" a="1"/>
  <c r="E135" i="27" s="1"/>
  <c r="C156" i="22"/>
  <c r="G164" i="22"/>
  <c r="G165" i="22" s="1"/>
  <c r="G166" i="22" s="1"/>
  <c r="G167" i="22" s="1"/>
  <c r="X164" i="22"/>
  <c r="O164" i="22"/>
  <c r="T164" i="22"/>
  <c r="P164" i="22"/>
  <c r="AF164" i="22"/>
  <c r="N164" i="22"/>
  <c r="M164" i="22"/>
  <c r="M165" i="22" s="1"/>
  <c r="AE164" i="22"/>
  <c r="AH164" i="22"/>
  <c r="U164" i="22"/>
  <c r="R164" i="22"/>
  <c r="W164" i="22"/>
  <c r="I164" i="22"/>
  <c r="I165" i="22" s="1"/>
  <c r="L164" i="22"/>
  <c r="H138" i="68"/>
  <c r="K139" i="45"/>
  <c r="J199" i="68"/>
  <c r="K139" i="69"/>
  <c r="I199" i="45"/>
  <c r="H164" i="22"/>
  <c r="H165" i="22" s="1"/>
  <c r="T184" i="22"/>
  <c r="H138" i="67"/>
  <c r="F147" i="66"/>
  <c r="L184" i="22"/>
  <c r="L177" i="69"/>
  <c r="L178" i="69" s="1"/>
  <c r="L179" i="69" s="1"/>
  <c r="L177" i="68"/>
  <c r="L178" i="68" s="1"/>
  <c r="L179" i="68" s="1"/>
  <c r="L177" i="47"/>
  <c r="L178" i="47" s="1"/>
  <c r="L179" i="47" s="1"/>
  <c r="L177" i="53"/>
  <c r="L178" i="53" s="1"/>
  <c r="L179" i="53" s="1"/>
  <c r="L177" i="66"/>
  <c r="L178" i="66" s="1"/>
  <c r="L179" i="66" s="1"/>
  <c r="L177" i="54"/>
  <c r="L178" i="54" s="1"/>
  <c r="L179" i="54" s="1"/>
  <c r="L177" i="45"/>
  <c r="L178" i="45" s="1"/>
  <c r="L179" i="45" s="1"/>
  <c r="L177" i="46"/>
  <c r="L177" i="67"/>
  <c r="L177" i="44"/>
  <c r="L178" i="44" s="1"/>
  <c r="L179" i="44" s="1"/>
  <c r="H184" i="68"/>
  <c r="H185" i="68" s="1"/>
  <c r="U184" i="68"/>
  <c r="Y184" i="68"/>
  <c r="AD184" i="68"/>
  <c r="V184" i="68"/>
  <c r="R184" i="68"/>
  <c r="T184" i="68"/>
  <c r="Z184" i="68"/>
  <c r="G184" i="68"/>
  <c r="G185" i="68" s="1"/>
  <c r="G186" i="68" s="1"/>
  <c r="K184" i="68"/>
  <c r="M184" i="68"/>
  <c r="O184" i="68"/>
  <c r="G179" i="68"/>
  <c r="I184" i="68"/>
  <c r="I185" i="68" s="1"/>
  <c r="I186" i="68" s="1"/>
  <c r="C176" i="68"/>
  <c r="J184" i="68"/>
  <c r="J185" i="68" s="1"/>
  <c r="J186" i="68" s="1"/>
  <c r="B176" i="68"/>
  <c r="X184" i="68"/>
  <c r="P184" i="68"/>
  <c r="S184" i="68"/>
  <c r="AA184" i="68"/>
  <c r="W184" i="68"/>
  <c r="N184" i="68"/>
  <c r="Q184" i="68"/>
  <c r="AF184" i="68"/>
  <c r="L184" i="68"/>
  <c r="L185" i="68" s="1"/>
  <c r="AG184" i="68"/>
  <c r="AE184" i="68"/>
  <c r="AB184" i="68"/>
  <c r="AC184" i="68"/>
  <c r="AH184" i="68"/>
  <c r="J164" i="22"/>
  <c r="J165" i="22" s="1"/>
  <c r="W184" i="53"/>
  <c r="G179" i="53"/>
  <c r="AE184" i="53"/>
  <c r="V184" i="53"/>
  <c r="I184" i="53"/>
  <c r="I185" i="53" s="1"/>
  <c r="I186" i="53" s="1"/>
  <c r="J184" i="53"/>
  <c r="J185" i="53" s="1"/>
  <c r="J186" i="53" s="1"/>
  <c r="AD184" i="53"/>
  <c r="H184" i="53"/>
  <c r="H185" i="53" s="1"/>
  <c r="X184" i="53"/>
  <c r="B176" i="53"/>
  <c r="O184" i="53"/>
  <c r="AH184" i="53"/>
  <c r="C176" i="53"/>
  <c r="Z184" i="53"/>
  <c r="L184" i="53"/>
  <c r="Q184" i="53"/>
  <c r="Y184" i="53"/>
  <c r="G184" i="53"/>
  <c r="G185" i="53" s="1"/>
  <c r="G186" i="53" s="1"/>
  <c r="S184" i="53"/>
  <c r="T184" i="53"/>
  <c r="AG184" i="53"/>
  <c r="M184" i="53"/>
  <c r="AF184" i="53"/>
  <c r="R184" i="53"/>
  <c r="AA184" i="53"/>
  <c r="U184" i="53"/>
  <c r="P184" i="53"/>
  <c r="N184" i="53"/>
  <c r="AB184" i="53"/>
  <c r="AC184" i="53"/>
  <c r="K184" i="53"/>
  <c r="V164" i="22"/>
  <c r="T204" i="22"/>
  <c r="P184" i="45"/>
  <c r="Y184" i="45"/>
  <c r="G184" i="45"/>
  <c r="G185" i="45" s="1"/>
  <c r="G186" i="45" s="1"/>
  <c r="N184" i="45"/>
  <c r="G179" i="45"/>
  <c r="J184" i="45"/>
  <c r="J185" i="45" s="1"/>
  <c r="J186" i="45" s="1"/>
  <c r="AE184" i="45"/>
  <c r="U184" i="45"/>
  <c r="AA184" i="45"/>
  <c r="L184" i="45"/>
  <c r="Z184" i="45"/>
  <c r="AG184" i="45"/>
  <c r="AF184" i="45"/>
  <c r="V184" i="45"/>
  <c r="T184" i="45"/>
  <c r="AD184" i="45"/>
  <c r="AH184" i="45"/>
  <c r="B176" i="45"/>
  <c r="X184" i="45"/>
  <c r="K184" i="45"/>
  <c r="S184" i="45"/>
  <c r="O184" i="45"/>
  <c r="H184" i="45"/>
  <c r="H185" i="45" s="1"/>
  <c r="Q184" i="45"/>
  <c r="AB184" i="45"/>
  <c r="I184" i="45"/>
  <c r="I185" i="45" s="1"/>
  <c r="I186" i="45" s="1"/>
  <c r="W184" i="45"/>
  <c r="M184" i="45"/>
  <c r="R184" i="45"/>
  <c r="C176" i="45"/>
  <c r="AC184" i="45"/>
  <c r="H198" i="53"/>
  <c r="Q204" i="67"/>
  <c r="L204" i="67"/>
  <c r="AG204" i="67"/>
  <c r="O204" i="67"/>
  <c r="AB204" i="67"/>
  <c r="AD204" i="67"/>
  <c r="Z204" i="67"/>
  <c r="H204" i="67"/>
  <c r="H205" i="67" s="1"/>
  <c r="AE204" i="67"/>
  <c r="G199" i="67"/>
  <c r="J204" i="67"/>
  <c r="J205" i="67" s="1"/>
  <c r="J206" i="67" s="1"/>
  <c r="X204" i="67"/>
  <c r="S204" i="67"/>
  <c r="K204" i="67"/>
  <c r="V204" i="67"/>
  <c r="R204" i="67"/>
  <c r="P204" i="67"/>
  <c r="M204" i="67"/>
  <c r="B196" i="67"/>
  <c r="AH204" i="67"/>
  <c r="AF204" i="67"/>
  <c r="G204" i="67"/>
  <c r="G205" i="67" s="1"/>
  <c r="G206" i="67" s="1"/>
  <c r="C196" i="67"/>
  <c r="U204" i="67"/>
  <c r="W204" i="67"/>
  <c r="T204" i="67"/>
  <c r="AC204" i="67"/>
  <c r="AA204" i="67"/>
  <c r="I204" i="67"/>
  <c r="I205" i="67" s="1"/>
  <c r="I206" i="67" s="1"/>
  <c r="N204" i="67"/>
  <c r="Y204" i="67"/>
  <c r="E147" i="45"/>
  <c r="M184" i="22"/>
  <c r="M185" i="22" s="1"/>
  <c r="E167" i="68"/>
  <c r="F167" i="68"/>
  <c r="Z164" i="22"/>
  <c r="K204" i="22"/>
  <c r="AC164" i="22"/>
  <c r="J179" i="44"/>
  <c r="V204" i="68"/>
  <c r="AA204" i="68"/>
  <c r="AF204" i="68"/>
  <c r="I204" i="68"/>
  <c r="I205" i="68" s="1"/>
  <c r="I206" i="68" s="1"/>
  <c r="G199" i="68"/>
  <c r="O204" i="68"/>
  <c r="H204" i="68"/>
  <c r="H205" i="68" s="1"/>
  <c r="K204" i="68"/>
  <c r="K205" i="68" s="1"/>
  <c r="J204" i="68"/>
  <c r="J205" i="68" s="1"/>
  <c r="J206" i="68" s="1"/>
  <c r="G204" i="68"/>
  <c r="G205" i="68" s="1"/>
  <c r="G206" i="68" s="1"/>
  <c r="M204" i="68"/>
  <c r="R204" i="68"/>
  <c r="Z204" i="68"/>
  <c r="T204" i="68"/>
  <c r="U204" i="68"/>
  <c r="L204" i="68"/>
  <c r="AG204" i="68"/>
  <c r="Y204" i="68"/>
  <c r="AD204" i="68"/>
  <c r="B196" i="68"/>
  <c r="AE204" i="68"/>
  <c r="W204" i="68"/>
  <c r="N204" i="68"/>
  <c r="AH204" i="68"/>
  <c r="S204" i="68"/>
  <c r="P204" i="68"/>
  <c r="Q204" i="68"/>
  <c r="X204" i="68"/>
  <c r="AC204" i="68"/>
  <c r="C196" i="68"/>
  <c r="AB204" i="68"/>
  <c r="I139" i="53"/>
  <c r="I159" i="46"/>
  <c r="H198" i="69"/>
  <c r="G199" i="46"/>
  <c r="C196" i="46"/>
  <c r="K204" i="46"/>
  <c r="K205" i="46" s="1"/>
  <c r="N204" i="46"/>
  <c r="P204" i="46"/>
  <c r="O204" i="46"/>
  <c r="I204" i="46"/>
  <c r="I205" i="46" s="1"/>
  <c r="I206" i="46" s="1"/>
  <c r="J204" i="46"/>
  <c r="J205" i="46" s="1"/>
  <c r="J206" i="46" s="1"/>
  <c r="M204" i="46"/>
  <c r="L204" i="46"/>
  <c r="S204" i="46"/>
  <c r="AC204" i="46"/>
  <c r="Y204" i="46"/>
  <c r="Z204" i="46"/>
  <c r="H204" i="46"/>
  <c r="H205" i="46" s="1"/>
  <c r="W204" i="46"/>
  <c r="G204" i="46"/>
  <c r="G205" i="46" s="1"/>
  <c r="G206" i="46" s="1"/>
  <c r="AD204" i="46"/>
  <c r="B196" i="46"/>
  <c r="Q204" i="46"/>
  <c r="AB204" i="46"/>
  <c r="AA204" i="46"/>
  <c r="X204" i="46"/>
  <c r="R204" i="46"/>
  <c r="V204" i="46"/>
  <c r="AF204" i="46"/>
  <c r="AG204" i="46"/>
  <c r="AH204" i="46"/>
  <c r="U204" i="46"/>
  <c r="AE204" i="46"/>
  <c r="T204" i="46"/>
  <c r="N164" i="66"/>
  <c r="Q164" i="66"/>
  <c r="Y164" i="66"/>
  <c r="B156" i="66"/>
  <c r="H164" i="66"/>
  <c r="H165" i="66" s="1"/>
  <c r="G164" i="66"/>
  <c r="G165" i="66" s="1"/>
  <c r="G166" i="66" s="1"/>
  <c r="Z164" i="66"/>
  <c r="W164" i="66"/>
  <c r="V164" i="66"/>
  <c r="AH164" i="66"/>
  <c r="U164" i="66"/>
  <c r="I164" i="66"/>
  <c r="I165" i="66" s="1"/>
  <c r="I166" i="66" s="1"/>
  <c r="J164" i="66"/>
  <c r="J165" i="66" s="1"/>
  <c r="M164" i="66"/>
  <c r="M165" i="66" s="1"/>
  <c r="M166" i="66" s="1"/>
  <c r="T164" i="66"/>
  <c r="K164" i="66"/>
  <c r="K165" i="66" s="1"/>
  <c r="K166" i="66" s="1"/>
  <c r="O164" i="66"/>
  <c r="AC164" i="66"/>
  <c r="C156" i="66"/>
  <c r="L164" i="66"/>
  <c r="L165" i="66" s="1"/>
  <c r="L166" i="66" s="1"/>
  <c r="R164" i="66"/>
  <c r="X164" i="66"/>
  <c r="AF164" i="66"/>
  <c r="P164" i="66"/>
  <c r="AD164" i="66"/>
  <c r="AB164" i="66"/>
  <c r="S164" i="66"/>
  <c r="AG164" i="66"/>
  <c r="AE164" i="66"/>
  <c r="G159" i="66"/>
  <c r="AA164" i="66"/>
  <c r="H198" i="54"/>
  <c r="H204" i="53"/>
  <c r="H205" i="53" s="1"/>
  <c r="U204" i="53"/>
  <c r="W204" i="53"/>
  <c r="K204" i="53"/>
  <c r="J204" i="53"/>
  <c r="J205" i="53" s="1"/>
  <c r="J206" i="53" s="1"/>
  <c r="Z204" i="53"/>
  <c r="X204" i="53"/>
  <c r="B196" i="53"/>
  <c r="G199" i="53"/>
  <c r="I204" i="53"/>
  <c r="I205" i="53" s="1"/>
  <c r="I206" i="53" s="1"/>
  <c r="O204" i="53"/>
  <c r="T204" i="53"/>
  <c r="AB204" i="53"/>
  <c r="AA204" i="53"/>
  <c r="Y204" i="53"/>
  <c r="N204" i="53"/>
  <c r="AF204" i="53"/>
  <c r="G204" i="53"/>
  <c r="G205" i="53" s="1"/>
  <c r="G206" i="53" s="1"/>
  <c r="M204" i="53"/>
  <c r="AG204" i="53"/>
  <c r="L204" i="53"/>
  <c r="AC204" i="53"/>
  <c r="R204" i="53"/>
  <c r="P204" i="53"/>
  <c r="C196" i="53"/>
  <c r="Q204" i="53"/>
  <c r="S204" i="53"/>
  <c r="AE204" i="53"/>
  <c r="V204" i="53"/>
  <c r="AD204" i="53"/>
  <c r="AH204" i="53"/>
  <c r="E147" i="44"/>
  <c r="I199" i="44"/>
  <c r="AA164" i="44"/>
  <c r="K164" i="44"/>
  <c r="K165" i="44" s="1"/>
  <c r="K166" i="44" s="1"/>
  <c r="G164" i="44"/>
  <c r="G165" i="44" s="1"/>
  <c r="G166" i="44" s="1"/>
  <c r="S164" i="44"/>
  <c r="AD164" i="44"/>
  <c r="I164" i="44"/>
  <c r="I165" i="44" s="1"/>
  <c r="I166" i="44" s="1"/>
  <c r="C156" i="44"/>
  <c r="N164" i="44"/>
  <c r="AE164" i="44"/>
  <c r="J164" i="44"/>
  <c r="J165" i="44" s="1"/>
  <c r="J166" i="44" s="1"/>
  <c r="Z164" i="44"/>
  <c r="AF164" i="44"/>
  <c r="V164" i="44"/>
  <c r="AC164" i="44"/>
  <c r="G159" i="44"/>
  <c r="H164" i="44"/>
  <c r="H165" i="44" s="1"/>
  <c r="W164" i="44"/>
  <c r="L164" i="44"/>
  <c r="L165" i="44" s="1"/>
  <c r="L166" i="44" s="1"/>
  <c r="X164" i="44"/>
  <c r="T164" i="44"/>
  <c r="M164" i="44"/>
  <c r="M165" i="44" s="1"/>
  <c r="M166" i="44" s="1"/>
  <c r="U164" i="44"/>
  <c r="R164" i="44"/>
  <c r="B156" i="44"/>
  <c r="Q164" i="44"/>
  <c r="P164" i="44"/>
  <c r="AH164" i="44"/>
  <c r="AG164" i="44"/>
  <c r="O164" i="44"/>
  <c r="AB164" i="44"/>
  <c r="Y164" i="44"/>
  <c r="H198" i="44"/>
  <c r="N157" i="53"/>
  <c r="N158" i="53" s="1"/>
  <c r="N159" i="53" s="1"/>
  <c r="N157" i="66"/>
  <c r="N157" i="46"/>
  <c r="N157" i="47"/>
  <c r="N157" i="44"/>
  <c r="N158" i="44" s="1"/>
  <c r="N159" i="44" s="1"/>
  <c r="N157" i="68"/>
  <c r="N158" i="68" s="1"/>
  <c r="N159" i="68" s="1"/>
  <c r="N157" i="22"/>
  <c r="N157" i="67"/>
  <c r="N158" i="67" s="1"/>
  <c r="N159" i="67" s="1"/>
  <c r="N157" i="69"/>
  <c r="N158" i="69" s="1"/>
  <c r="N159" i="69" s="1"/>
  <c r="N157" i="54"/>
  <c r="N158" i="54" s="1"/>
  <c r="N159" i="54" s="1"/>
  <c r="N157" i="45"/>
  <c r="N158" i="45" s="1"/>
  <c r="N159" i="45" s="1"/>
  <c r="E207" i="68"/>
  <c r="E167" i="69"/>
  <c r="F167" i="69"/>
  <c r="I159" i="45"/>
  <c r="I144" i="46"/>
  <c r="I145" i="46" s="1"/>
  <c r="I146" i="46" s="1"/>
  <c r="X144" i="46"/>
  <c r="J144" i="46"/>
  <c r="J145" i="46" s="1"/>
  <c r="J146" i="46" s="1"/>
  <c r="AE144" i="46"/>
  <c r="N144" i="46"/>
  <c r="K144" i="46"/>
  <c r="K145" i="46" s="1"/>
  <c r="K146" i="46" s="1"/>
  <c r="H144" i="46"/>
  <c r="H145" i="46" s="1"/>
  <c r="O144" i="46"/>
  <c r="Q144" i="46"/>
  <c r="Y144" i="46"/>
  <c r="AD144" i="46"/>
  <c r="AG144" i="46"/>
  <c r="G139" i="46"/>
  <c r="G144" i="46"/>
  <c r="G145" i="46" s="1"/>
  <c r="G146" i="46" s="1"/>
  <c r="T144" i="46"/>
  <c r="L144" i="46"/>
  <c r="B136" i="46"/>
  <c r="AC144" i="46"/>
  <c r="S144" i="46"/>
  <c r="M144" i="46"/>
  <c r="AH144" i="46"/>
  <c r="Z144" i="46"/>
  <c r="W144" i="46"/>
  <c r="AF144" i="46"/>
  <c r="R144" i="46"/>
  <c r="V144" i="46"/>
  <c r="P144" i="46"/>
  <c r="C136" i="46"/>
  <c r="AB144" i="46"/>
  <c r="U144" i="46"/>
  <c r="AA144" i="46"/>
  <c r="H178" i="67"/>
  <c r="H198" i="47"/>
  <c r="E147" i="53"/>
  <c r="E187" i="54"/>
  <c r="F187" i="54"/>
  <c r="F187" i="44"/>
  <c r="E187" i="44"/>
  <c r="E147" i="47"/>
  <c r="F147" i="47"/>
  <c r="I144" i="54"/>
  <c r="I145" i="54" s="1"/>
  <c r="I146" i="54" s="1"/>
  <c r="AE144" i="54"/>
  <c r="AC144" i="54"/>
  <c r="K144" i="54"/>
  <c r="K145" i="54" s="1"/>
  <c r="K146" i="54" s="1"/>
  <c r="AH144" i="54"/>
  <c r="C136" i="54"/>
  <c r="J144" i="54"/>
  <c r="J145" i="54" s="1"/>
  <c r="J146" i="54" s="1"/>
  <c r="X144" i="54"/>
  <c r="G144" i="54"/>
  <c r="G145" i="54" s="1"/>
  <c r="G146" i="54" s="1"/>
  <c r="Y144" i="54"/>
  <c r="P144" i="54"/>
  <c r="W144" i="54"/>
  <c r="AG144" i="54"/>
  <c r="AB144" i="54"/>
  <c r="N144" i="54"/>
  <c r="Z144" i="54"/>
  <c r="AF144" i="54"/>
  <c r="U144" i="54"/>
  <c r="R144" i="54"/>
  <c r="V144" i="54"/>
  <c r="M144" i="54"/>
  <c r="T144" i="54"/>
  <c r="B136" i="54"/>
  <c r="AA144" i="54"/>
  <c r="S144" i="54"/>
  <c r="L144" i="54"/>
  <c r="Q144" i="54"/>
  <c r="O144" i="54"/>
  <c r="G139" i="54"/>
  <c r="AD144" i="54"/>
  <c r="H144" i="54"/>
  <c r="H145" i="54" s="1"/>
  <c r="E187" i="67"/>
  <c r="F187" i="67"/>
  <c r="E187" i="45"/>
  <c r="F187" i="45"/>
  <c r="H158" i="69"/>
  <c r="AH144" i="47"/>
  <c r="AG144" i="47"/>
  <c r="C136" i="47"/>
  <c r="I144" i="47"/>
  <c r="I145" i="47" s="1"/>
  <c r="I146" i="47" s="1"/>
  <c r="H144" i="47"/>
  <c r="H145" i="47" s="1"/>
  <c r="G139" i="47"/>
  <c r="AA144" i="47"/>
  <c r="AF144" i="47"/>
  <c r="G144" i="47"/>
  <c r="G145" i="47" s="1"/>
  <c r="G146" i="47" s="1"/>
  <c r="T144" i="47"/>
  <c r="Z144" i="47"/>
  <c r="J144" i="47"/>
  <c r="J145" i="47" s="1"/>
  <c r="J146" i="47" s="1"/>
  <c r="O144" i="47"/>
  <c r="B136" i="47"/>
  <c r="R144" i="47"/>
  <c r="AD144" i="47"/>
  <c r="V144" i="47"/>
  <c r="X144" i="47"/>
  <c r="P144" i="47"/>
  <c r="Q144" i="47"/>
  <c r="S144" i="47"/>
  <c r="Y144" i="47"/>
  <c r="AB144" i="47"/>
  <c r="U144" i="47"/>
  <c r="W144" i="47"/>
  <c r="K144" i="47"/>
  <c r="K145" i="47" s="1"/>
  <c r="K146" i="47" s="1"/>
  <c r="N144" i="47"/>
  <c r="AE144" i="47"/>
  <c r="M144" i="47"/>
  <c r="L144" i="47"/>
  <c r="AC144" i="47"/>
  <c r="H158" i="47"/>
  <c r="O164" i="68"/>
  <c r="AD164" i="68"/>
  <c r="AC164" i="68"/>
  <c r="AB164" i="68"/>
  <c r="P164" i="68"/>
  <c r="W164" i="68"/>
  <c r="L164" i="68"/>
  <c r="L165" i="68" s="1"/>
  <c r="L166" i="68" s="1"/>
  <c r="K164" i="68"/>
  <c r="K165" i="68" s="1"/>
  <c r="K166" i="68" s="1"/>
  <c r="J164" i="68"/>
  <c r="J165" i="68" s="1"/>
  <c r="J166" i="68" s="1"/>
  <c r="U164" i="68"/>
  <c r="I164" i="68"/>
  <c r="I165" i="68" s="1"/>
  <c r="I166" i="68" s="1"/>
  <c r="X164" i="68"/>
  <c r="N164" i="68"/>
  <c r="AF164" i="68"/>
  <c r="R164" i="68"/>
  <c r="AA164" i="68"/>
  <c r="H164" i="68"/>
  <c r="H165" i="68" s="1"/>
  <c r="AG164" i="68"/>
  <c r="G164" i="68"/>
  <c r="G165" i="68" s="1"/>
  <c r="G166" i="68" s="1"/>
  <c r="V164" i="68"/>
  <c r="B156" i="68"/>
  <c r="S164" i="68"/>
  <c r="C156" i="68"/>
  <c r="Z164" i="68"/>
  <c r="T164" i="68"/>
  <c r="AE164" i="68"/>
  <c r="Y164" i="68"/>
  <c r="AH164" i="68"/>
  <c r="M164" i="68"/>
  <c r="M165" i="68" s="1"/>
  <c r="M166" i="68" s="1"/>
  <c r="G159" i="68"/>
  <c r="Q164" i="68"/>
  <c r="H158" i="44"/>
  <c r="C136" i="66"/>
  <c r="B136" i="66"/>
  <c r="J144" i="66"/>
  <c r="J145" i="66" s="1"/>
  <c r="J146" i="66" s="1"/>
  <c r="W144" i="66"/>
  <c r="I144" i="66"/>
  <c r="I145" i="66" s="1"/>
  <c r="I146" i="66" s="1"/>
  <c r="M144" i="66"/>
  <c r="AD144" i="66"/>
  <c r="V144" i="66"/>
  <c r="AB144" i="66"/>
  <c r="Z144" i="66"/>
  <c r="T144" i="66"/>
  <c r="G144" i="66"/>
  <c r="G145" i="66" s="1"/>
  <c r="G146" i="66" s="1"/>
  <c r="K144" i="66"/>
  <c r="K145" i="66" s="1"/>
  <c r="K146" i="66" s="1"/>
  <c r="L144" i="66"/>
  <c r="AG144" i="66"/>
  <c r="S144" i="66"/>
  <c r="U144" i="66"/>
  <c r="H144" i="66"/>
  <c r="H145" i="66" s="1"/>
  <c r="AA144" i="66"/>
  <c r="AF144" i="66"/>
  <c r="G139" i="66"/>
  <c r="AC144" i="66"/>
  <c r="O144" i="66"/>
  <c r="AH144" i="66"/>
  <c r="Y144" i="66"/>
  <c r="P144" i="66"/>
  <c r="N144" i="66"/>
  <c r="R144" i="66"/>
  <c r="Q144" i="66"/>
  <c r="AE144" i="66"/>
  <c r="X144" i="66"/>
  <c r="H178" i="54"/>
  <c r="H198" i="66"/>
  <c r="K159" i="53"/>
  <c r="R164" i="69"/>
  <c r="P164" i="69"/>
  <c r="AH164" i="69"/>
  <c r="AD164" i="69"/>
  <c r="X164" i="69"/>
  <c r="AA164" i="69"/>
  <c r="Y164" i="69"/>
  <c r="O164" i="69"/>
  <c r="J164" i="69"/>
  <c r="J165" i="69" s="1"/>
  <c r="J166" i="69" s="1"/>
  <c r="C156" i="69"/>
  <c r="V164" i="69"/>
  <c r="L164" i="69"/>
  <c r="L165" i="69" s="1"/>
  <c r="L166" i="69" s="1"/>
  <c r="I164" i="69"/>
  <c r="I165" i="69" s="1"/>
  <c r="I166" i="69" s="1"/>
  <c r="S164" i="69"/>
  <c r="H164" i="69"/>
  <c r="H165" i="69" s="1"/>
  <c r="H166" i="69" s="1"/>
  <c r="AC164" i="69"/>
  <c r="G159" i="69"/>
  <c r="AF164" i="69"/>
  <c r="G164" i="69"/>
  <c r="G165" i="69" s="1"/>
  <c r="G166" i="69" s="1"/>
  <c r="N164" i="69"/>
  <c r="N165" i="69" s="1"/>
  <c r="N166" i="69" s="1"/>
  <c r="Q164" i="69"/>
  <c r="U164" i="69"/>
  <c r="T164" i="69"/>
  <c r="AE164" i="69"/>
  <c r="AB164" i="69"/>
  <c r="Z164" i="69"/>
  <c r="K164" i="69"/>
  <c r="K165" i="69" s="1"/>
  <c r="K166" i="69" s="1"/>
  <c r="W164" i="69"/>
  <c r="B156" i="69"/>
  <c r="AG164" i="69"/>
  <c r="M164" i="69"/>
  <c r="M165" i="69" s="1"/>
  <c r="M166" i="69" s="1"/>
  <c r="E187" i="53"/>
  <c r="J144" i="68"/>
  <c r="J145" i="68" s="1"/>
  <c r="J146" i="68" s="1"/>
  <c r="L144" i="68"/>
  <c r="AE144" i="68"/>
  <c r="K144" i="68"/>
  <c r="K145" i="68" s="1"/>
  <c r="K146" i="68" s="1"/>
  <c r="P144" i="68"/>
  <c r="U144" i="68"/>
  <c r="G144" i="68"/>
  <c r="G145" i="68" s="1"/>
  <c r="G146" i="68" s="1"/>
  <c r="T144" i="68"/>
  <c r="AD144" i="68"/>
  <c r="W144" i="68"/>
  <c r="X144" i="68"/>
  <c r="B136" i="68"/>
  <c r="I144" i="68"/>
  <c r="I145" i="68" s="1"/>
  <c r="I146" i="68" s="1"/>
  <c r="O144" i="68"/>
  <c r="M144" i="68"/>
  <c r="AG144" i="68"/>
  <c r="Z144" i="68"/>
  <c r="Q144" i="68"/>
  <c r="Y144" i="68"/>
  <c r="N144" i="68"/>
  <c r="AA144" i="68"/>
  <c r="AC144" i="68"/>
  <c r="AB144" i="68"/>
  <c r="C136" i="68"/>
  <c r="S144" i="68"/>
  <c r="AF144" i="68"/>
  <c r="AH144" i="68"/>
  <c r="V144" i="68"/>
  <c r="R144" i="68"/>
  <c r="H144" i="68"/>
  <c r="H145" i="68" s="1"/>
  <c r="G139" i="68"/>
  <c r="H178" i="68"/>
  <c r="H198" i="46"/>
  <c r="J179" i="45"/>
  <c r="H158" i="67"/>
  <c r="C136" i="67"/>
  <c r="N144" i="67"/>
  <c r="AE144" i="67"/>
  <c r="AB144" i="67"/>
  <c r="V144" i="67"/>
  <c r="AA144" i="67"/>
  <c r="B136" i="67"/>
  <c r="AC144" i="67"/>
  <c r="P144" i="67"/>
  <c r="G144" i="67"/>
  <c r="G145" i="67" s="1"/>
  <c r="G146" i="67" s="1"/>
  <c r="H144" i="67"/>
  <c r="H145" i="67" s="1"/>
  <c r="K144" i="67"/>
  <c r="K145" i="67" s="1"/>
  <c r="K146" i="67" s="1"/>
  <c r="Z144" i="67"/>
  <c r="R144" i="67"/>
  <c r="J144" i="67"/>
  <c r="J145" i="67" s="1"/>
  <c r="J146" i="67" s="1"/>
  <c r="O144" i="67"/>
  <c r="I144" i="67"/>
  <c r="I145" i="67" s="1"/>
  <c r="AF144" i="67"/>
  <c r="AD144" i="67"/>
  <c r="M144" i="67"/>
  <c r="Y144" i="67"/>
  <c r="W144" i="67"/>
  <c r="AH144" i="67"/>
  <c r="G139" i="67"/>
  <c r="X144" i="67"/>
  <c r="Q144" i="67"/>
  <c r="T144" i="67"/>
  <c r="AG144" i="67"/>
  <c r="L144" i="67"/>
  <c r="U144" i="67"/>
  <c r="S144" i="67"/>
  <c r="L137" i="69"/>
  <c r="L137" i="67"/>
  <c r="L137" i="66"/>
  <c r="L137" i="53"/>
  <c r="L138" i="53" s="1"/>
  <c r="L139" i="53" s="1"/>
  <c r="L137" i="54"/>
  <c r="L138" i="54" s="1"/>
  <c r="L139" i="54" s="1"/>
  <c r="L137" i="47"/>
  <c r="L138" i="47" s="1"/>
  <c r="L139" i="47" s="1"/>
  <c r="L137" i="68"/>
  <c r="L138" i="68" s="1"/>
  <c r="L139" i="68" s="1"/>
  <c r="L137" i="44"/>
  <c r="L138" i="44" s="1"/>
  <c r="L139" i="44" s="1"/>
  <c r="L137" i="46"/>
  <c r="L138" i="46" s="1"/>
  <c r="L139" i="46" s="1"/>
  <c r="L137" i="45"/>
  <c r="L138" i="45" s="1"/>
  <c r="L139" i="45" s="1"/>
  <c r="E117" i="27" a="1"/>
  <c r="E117" i="27" s="1"/>
  <c r="N144" i="22"/>
  <c r="I144" i="22"/>
  <c r="I145" i="22" s="1"/>
  <c r="AF144" i="22"/>
  <c r="R144" i="22"/>
  <c r="AE144" i="22"/>
  <c r="W144" i="22"/>
  <c r="AH144" i="22"/>
  <c r="S144" i="22"/>
  <c r="Y144" i="22"/>
  <c r="F207" i="45"/>
  <c r="E207" i="45"/>
  <c r="E147" i="54"/>
  <c r="H158" i="45"/>
  <c r="G144" i="69"/>
  <c r="G145" i="69" s="1"/>
  <c r="G146" i="69" s="1"/>
  <c r="AH144" i="69"/>
  <c r="AG144" i="69"/>
  <c r="C136" i="69"/>
  <c r="N144" i="69"/>
  <c r="AA144" i="69"/>
  <c r="O144" i="69"/>
  <c r="AC144" i="69"/>
  <c r="R144" i="69"/>
  <c r="Q144" i="69"/>
  <c r="J144" i="69"/>
  <c r="J145" i="69" s="1"/>
  <c r="J146" i="69" s="1"/>
  <c r="Y144" i="69"/>
  <c r="G139" i="69"/>
  <c r="B136" i="69"/>
  <c r="L144" i="69"/>
  <c r="X144" i="69"/>
  <c r="Z144" i="69"/>
  <c r="M144" i="69"/>
  <c r="U144" i="69"/>
  <c r="AF144" i="69"/>
  <c r="AD144" i="69"/>
  <c r="K144" i="69"/>
  <c r="K145" i="69" s="1"/>
  <c r="K146" i="69" s="1"/>
  <c r="I144" i="69"/>
  <c r="I145" i="69" s="1"/>
  <c r="I146" i="69" s="1"/>
  <c r="V144" i="69"/>
  <c r="AB144" i="69"/>
  <c r="AE144" i="69"/>
  <c r="H144" i="69"/>
  <c r="H145" i="69" s="1"/>
  <c r="S144" i="69"/>
  <c r="W144" i="69"/>
  <c r="T144" i="69"/>
  <c r="P144" i="69"/>
  <c r="N164" i="67"/>
  <c r="N165" i="67" s="1"/>
  <c r="AA164" i="67"/>
  <c r="I164" i="67"/>
  <c r="I165" i="67" s="1"/>
  <c r="I166" i="67" s="1"/>
  <c r="W164" i="67"/>
  <c r="AE164" i="67"/>
  <c r="T164" i="67"/>
  <c r="Q164" i="67"/>
  <c r="K164" i="67"/>
  <c r="K165" i="67" s="1"/>
  <c r="K166" i="67" s="1"/>
  <c r="G159" i="67"/>
  <c r="Z164" i="67"/>
  <c r="U164" i="67"/>
  <c r="G164" i="67"/>
  <c r="G165" i="67" s="1"/>
  <c r="G166" i="67" s="1"/>
  <c r="AC164" i="67"/>
  <c r="M164" i="67"/>
  <c r="M165" i="67" s="1"/>
  <c r="M166" i="67" s="1"/>
  <c r="O164" i="67"/>
  <c r="R164" i="67"/>
  <c r="B156" i="67"/>
  <c r="AD164" i="67"/>
  <c r="C156" i="67"/>
  <c r="X164" i="67"/>
  <c r="J164" i="67"/>
  <c r="J165" i="67" s="1"/>
  <c r="J166" i="67" s="1"/>
  <c r="AF164" i="67"/>
  <c r="H164" i="67"/>
  <c r="H165" i="67" s="1"/>
  <c r="Y164" i="67"/>
  <c r="P164" i="67"/>
  <c r="AB164" i="67"/>
  <c r="V164" i="67"/>
  <c r="L164" i="67"/>
  <c r="L165" i="67" s="1"/>
  <c r="L166" i="67" s="1"/>
  <c r="AH164" i="67"/>
  <c r="S164" i="67"/>
  <c r="AG164" i="67"/>
  <c r="H158" i="66"/>
  <c r="H178" i="44"/>
  <c r="H198" i="67"/>
  <c r="I139" i="46"/>
  <c r="K139" i="47"/>
  <c r="AF164" i="53"/>
  <c r="Q164" i="53"/>
  <c r="H164" i="53"/>
  <c r="H165" i="53" s="1"/>
  <c r="K164" i="53"/>
  <c r="K165" i="53" s="1"/>
  <c r="K166" i="53" s="1"/>
  <c r="G164" i="53"/>
  <c r="G165" i="53" s="1"/>
  <c r="G166" i="53" s="1"/>
  <c r="I164" i="53"/>
  <c r="I165" i="53" s="1"/>
  <c r="I166" i="53" s="1"/>
  <c r="G159" i="53"/>
  <c r="B156" i="53"/>
  <c r="W164" i="53"/>
  <c r="AC164" i="53"/>
  <c r="V164" i="53"/>
  <c r="U164" i="53"/>
  <c r="S164" i="53"/>
  <c r="Y164" i="53"/>
  <c r="M164" i="53"/>
  <c r="M165" i="53" s="1"/>
  <c r="M166" i="53" s="1"/>
  <c r="C156" i="53"/>
  <c r="Z164" i="53"/>
  <c r="J164" i="53"/>
  <c r="J165" i="53" s="1"/>
  <c r="J166" i="53" s="1"/>
  <c r="AE164" i="53"/>
  <c r="AD164" i="53"/>
  <c r="O164" i="53"/>
  <c r="T164" i="53"/>
  <c r="AA164" i="53"/>
  <c r="N164" i="53"/>
  <c r="AB164" i="53"/>
  <c r="X164" i="53"/>
  <c r="P164" i="53"/>
  <c r="L164" i="53"/>
  <c r="L165" i="53" s="1"/>
  <c r="L166" i="53" s="1"/>
  <c r="R164" i="53"/>
  <c r="AH164" i="53"/>
  <c r="AG164" i="53"/>
  <c r="F147" i="69"/>
  <c r="H158" i="68"/>
  <c r="E207" i="47"/>
  <c r="J159" i="54"/>
  <c r="H178" i="47"/>
  <c r="H198" i="68"/>
  <c r="K159" i="69"/>
  <c r="J179" i="66"/>
  <c r="X204" i="69"/>
  <c r="W204" i="69"/>
  <c r="K204" i="69"/>
  <c r="O204" i="69"/>
  <c r="AG204" i="69"/>
  <c r="I204" i="69"/>
  <c r="I205" i="69" s="1"/>
  <c r="I206" i="69" s="1"/>
  <c r="Y204" i="69"/>
  <c r="AH204" i="69"/>
  <c r="Q204" i="69"/>
  <c r="U204" i="69"/>
  <c r="G204" i="69"/>
  <c r="G205" i="69" s="1"/>
  <c r="G206" i="69" s="1"/>
  <c r="L204" i="69"/>
  <c r="H204" i="69"/>
  <c r="H205" i="69" s="1"/>
  <c r="AF204" i="69"/>
  <c r="AA204" i="69"/>
  <c r="V204" i="69"/>
  <c r="N204" i="69"/>
  <c r="AE204" i="69"/>
  <c r="C196" i="69"/>
  <c r="J204" i="69"/>
  <c r="J205" i="69" s="1"/>
  <c r="J206" i="69" s="1"/>
  <c r="Z204" i="69"/>
  <c r="T204" i="69"/>
  <c r="P204" i="69"/>
  <c r="B196" i="69"/>
  <c r="AC204" i="69"/>
  <c r="M204" i="69"/>
  <c r="AB204" i="69"/>
  <c r="S204" i="69"/>
  <c r="G199" i="69"/>
  <c r="AD204" i="69"/>
  <c r="R204" i="69"/>
  <c r="C176" i="47"/>
  <c r="AE184" i="47"/>
  <c r="J184" i="47"/>
  <c r="J185" i="47" s="1"/>
  <c r="J186" i="47" s="1"/>
  <c r="I184" i="47"/>
  <c r="I185" i="47" s="1"/>
  <c r="I186" i="47" s="1"/>
  <c r="AH184" i="47"/>
  <c r="K184" i="47"/>
  <c r="AC184" i="47"/>
  <c r="AG184" i="47"/>
  <c r="AF184" i="47"/>
  <c r="P184" i="47"/>
  <c r="R184" i="47"/>
  <c r="AA184" i="47"/>
  <c r="Z184" i="47"/>
  <c r="U184" i="47"/>
  <c r="AB184" i="47"/>
  <c r="AD184" i="47"/>
  <c r="G179" i="47"/>
  <c r="H184" i="47"/>
  <c r="H185" i="47" s="1"/>
  <c r="N184" i="47"/>
  <c r="N185" i="47" s="1"/>
  <c r="L184" i="47"/>
  <c r="L185" i="47" s="1"/>
  <c r="X184" i="47"/>
  <c r="Q184" i="47"/>
  <c r="O184" i="47"/>
  <c r="S184" i="47"/>
  <c r="W184" i="47"/>
  <c r="T184" i="47"/>
  <c r="V184" i="47"/>
  <c r="Y184" i="47"/>
  <c r="B176" i="47"/>
  <c r="M184" i="47"/>
  <c r="G184" i="47"/>
  <c r="G185" i="47" s="1"/>
  <c r="G186" i="47" s="1"/>
  <c r="H138" i="45"/>
  <c r="K139" i="54"/>
  <c r="J199" i="45"/>
  <c r="H178" i="53"/>
  <c r="M177" i="66"/>
  <c r="M178" i="66" s="1"/>
  <c r="M179" i="66" s="1"/>
  <c r="M177" i="69"/>
  <c r="M178" i="69" s="1"/>
  <c r="M179" i="69" s="1"/>
  <c r="M177" i="68"/>
  <c r="M178" i="68" s="1"/>
  <c r="M179" i="68" s="1"/>
  <c r="M177" i="67"/>
  <c r="M178" i="67" s="1"/>
  <c r="M179" i="67" s="1"/>
  <c r="M177" i="47"/>
  <c r="M178" i="47" s="1"/>
  <c r="M179" i="47" s="1"/>
  <c r="M177" i="54"/>
  <c r="M178" i="54" s="1"/>
  <c r="M179" i="54" s="1"/>
  <c r="M177" i="53"/>
  <c r="M178" i="53" s="1"/>
  <c r="M179" i="53" s="1"/>
  <c r="M177" i="44"/>
  <c r="M178" i="44" s="1"/>
  <c r="M179" i="44" s="1"/>
  <c r="M177" i="46"/>
  <c r="M178" i="46" s="1"/>
  <c r="M179" i="46" s="1"/>
  <c r="M177" i="45"/>
  <c r="M178" i="45" s="1"/>
  <c r="M179" i="45" s="1"/>
  <c r="K159" i="54"/>
  <c r="L204" i="54"/>
  <c r="AE204" i="54"/>
  <c r="W204" i="54"/>
  <c r="J204" i="54"/>
  <c r="J205" i="54" s="1"/>
  <c r="J206" i="54" s="1"/>
  <c r="I204" i="54"/>
  <c r="I205" i="54" s="1"/>
  <c r="I206" i="54" s="1"/>
  <c r="O204" i="54"/>
  <c r="AG204" i="54"/>
  <c r="AH204" i="54"/>
  <c r="AA204" i="54"/>
  <c r="N204" i="54"/>
  <c r="K204" i="54"/>
  <c r="K205" i="54" s="1"/>
  <c r="H204" i="54"/>
  <c r="H205" i="54" s="1"/>
  <c r="H206" i="54" s="1"/>
  <c r="B196" i="54"/>
  <c r="G204" i="54"/>
  <c r="G205" i="54" s="1"/>
  <c r="G206" i="54" s="1"/>
  <c r="P204" i="54"/>
  <c r="AC204" i="54"/>
  <c r="U204" i="54"/>
  <c r="V204" i="54"/>
  <c r="G199" i="54"/>
  <c r="AB204" i="54"/>
  <c r="AF204" i="54"/>
  <c r="Z204" i="54"/>
  <c r="R204" i="54"/>
  <c r="M204" i="54"/>
  <c r="Y204" i="54"/>
  <c r="X204" i="54"/>
  <c r="AD204" i="54"/>
  <c r="T204" i="54"/>
  <c r="S204" i="54"/>
  <c r="C196" i="54"/>
  <c r="Q204" i="54"/>
  <c r="AH184" i="66"/>
  <c r="AF184" i="66"/>
  <c r="K184" i="66"/>
  <c r="G184" i="66"/>
  <c r="G185" i="66" s="1"/>
  <c r="G186" i="66" s="1"/>
  <c r="M184" i="66"/>
  <c r="S184" i="66"/>
  <c r="I184" i="66"/>
  <c r="I185" i="66" s="1"/>
  <c r="I186" i="66" s="1"/>
  <c r="AG184" i="66"/>
  <c r="U184" i="66"/>
  <c r="H184" i="66"/>
  <c r="H185" i="66" s="1"/>
  <c r="C176" i="66"/>
  <c r="T184" i="66"/>
  <c r="J184" i="66"/>
  <c r="J185" i="66" s="1"/>
  <c r="J186" i="66" s="1"/>
  <c r="V184" i="66"/>
  <c r="B176" i="66"/>
  <c r="N184" i="66"/>
  <c r="AB184" i="66"/>
  <c r="Y184" i="66"/>
  <c r="AA184" i="66"/>
  <c r="AE184" i="66"/>
  <c r="R184" i="66"/>
  <c r="O184" i="66"/>
  <c r="L184" i="66"/>
  <c r="L185" i="66" s="1"/>
  <c r="L186" i="66" s="1"/>
  <c r="X184" i="66"/>
  <c r="Z184" i="66"/>
  <c r="P184" i="66"/>
  <c r="AC184" i="66"/>
  <c r="Q184" i="66"/>
  <c r="AD184" i="66"/>
  <c r="W184" i="66"/>
  <c r="H138" i="53"/>
  <c r="I138" i="67"/>
  <c r="I139" i="67" s="1"/>
  <c r="K139" i="44"/>
  <c r="I199" i="47"/>
  <c r="I186" i="67"/>
  <c r="I179" i="67"/>
  <c r="L144" i="45"/>
  <c r="I144" i="45"/>
  <c r="I145" i="45" s="1"/>
  <c r="I146" i="45" s="1"/>
  <c r="H144" i="45"/>
  <c r="H145" i="45" s="1"/>
  <c r="R144" i="45"/>
  <c r="AA144" i="45"/>
  <c r="G144" i="45"/>
  <c r="G145" i="45" s="1"/>
  <c r="G146" i="45" s="1"/>
  <c r="O144" i="45"/>
  <c r="J144" i="45"/>
  <c r="J145" i="45" s="1"/>
  <c r="J146" i="45" s="1"/>
  <c r="U144" i="45"/>
  <c r="C136" i="45"/>
  <c r="S144" i="45"/>
  <c r="G139" i="45"/>
  <c r="W144" i="45"/>
  <c r="P144" i="45"/>
  <c r="V144" i="45"/>
  <c r="T144" i="45"/>
  <c r="N144" i="45"/>
  <c r="B136" i="45"/>
  <c r="Y144" i="45"/>
  <c r="AF144" i="45"/>
  <c r="AE144" i="45"/>
  <c r="AG144" i="45"/>
  <c r="Q144" i="45"/>
  <c r="AC144" i="45"/>
  <c r="AB144" i="45"/>
  <c r="M144" i="45"/>
  <c r="K144" i="45"/>
  <c r="K145" i="45" s="1"/>
  <c r="K146" i="45" s="1"/>
  <c r="X144" i="45"/>
  <c r="Z144" i="45"/>
  <c r="AH144" i="45"/>
  <c r="AD144" i="45"/>
  <c r="H178" i="46"/>
  <c r="P204" i="44"/>
  <c r="K204" i="44"/>
  <c r="K205" i="44" s="1"/>
  <c r="S204" i="44"/>
  <c r="W204" i="44"/>
  <c r="AC204" i="44"/>
  <c r="N204" i="44"/>
  <c r="X204" i="44"/>
  <c r="AG204" i="44"/>
  <c r="C196" i="44"/>
  <c r="R204" i="44"/>
  <c r="AB204" i="44"/>
  <c r="V204" i="44"/>
  <c r="B196" i="44"/>
  <c r="U204" i="44"/>
  <c r="O204" i="44"/>
  <c r="Y204" i="44"/>
  <c r="I204" i="44"/>
  <c r="I205" i="44" s="1"/>
  <c r="I206" i="44" s="1"/>
  <c r="AD204" i="44"/>
  <c r="AH204" i="44"/>
  <c r="G199" i="44"/>
  <c r="L204" i="44"/>
  <c r="AF204" i="44"/>
  <c r="AA204" i="44"/>
  <c r="M204" i="44"/>
  <c r="AE204" i="44"/>
  <c r="T204" i="44"/>
  <c r="Q204" i="44"/>
  <c r="J204" i="44"/>
  <c r="J205" i="44" s="1"/>
  <c r="J206" i="44" s="1"/>
  <c r="Z204" i="44"/>
  <c r="G204" i="44"/>
  <c r="G205" i="44" s="1"/>
  <c r="G206" i="44" s="1"/>
  <c r="H204" i="44"/>
  <c r="H205" i="44" s="1"/>
  <c r="AG184" i="44"/>
  <c r="R184" i="44"/>
  <c r="H184" i="44"/>
  <c r="H185" i="44" s="1"/>
  <c r="J184" i="44"/>
  <c r="J185" i="44" s="1"/>
  <c r="J186" i="44" s="1"/>
  <c r="P184" i="44"/>
  <c r="L184" i="44"/>
  <c r="G184" i="44"/>
  <c r="G185" i="44" s="1"/>
  <c r="G186" i="44" s="1"/>
  <c r="G179" i="44"/>
  <c r="O184" i="44"/>
  <c r="AE184" i="44"/>
  <c r="AB184" i="44"/>
  <c r="B176" i="44"/>
  <c r="C176" i="44"/>
  <c r="N184" i="44"/>
  <c r="N185" i="44" s="1"/>
  <c r="W184" i="44"/>
  <c r="AH184" i="44"/>
  <c r="Q184" i="44"/>
  <c r="S184" i="44"/>
  <c r="Y184" i="44"/>
  <c r="AC184" i="44"/>
  <c r="V184" i="44"/>
  <c r="U184" i="44"/>
  <c r="AD184" i="44"/>
  <c r="AF184" i="44"/>
  <c r="AA184" i="44"/>
  <c r="I184" i="44"/>
  <c r="I185" i="44" s="1"/>
  <c r="I186" i="44" s="1"/>
  <c r="K184" i="44"/>
  <c r="M184" i="44"/>
  <c r="M185" i="44" s="1"/>
  <c r="X184" i="44"/>
  <c r="Z184" i="44"/>
  <c r="T184" i="44"/>
  <c r="H138" i="46"/>
  <c r="K139" i="67"/>
  <c r="I199" i="54"/>
  <c r="H138" i="54"/>
  <c r="I164" i="45"/>
  <c r="I165" i="45" s="1"/>
  <c r="I166" i="45" s="1"/>
  <c r="S164" i="45"/>
  <c r="AE164" i="45"/>
  <c r="T164" i="45"/>
  <c r="O164" i="45"/>
  <c r="K164" i="45"/>
  <c r="K165" i="45" s="1"/>
  <c r="K166" i="45" s="1"/>
  <c r="G159" i="45"/>
  <c r="B156" i="45"/>
  <c r="AF164" i="45"/>
  <c r="Y164" i="45"/>
  <c r="C156" i="45"/>
  <c r="R164" i="45"/>
  <c r="P164" i="45"/>
  <c r="N164" i="45"/>
  <c r="N165" i="45" s="1"/>
  <c r="N166" i="45" s="1"/>
  <c r="AD164" i="45"/>
  <c r="G164" i="45"/>
  <c r="G165" i="45" s="1"/>
  <c r="G166" i="45" s="1"/>
  <c r="AH164" i="45"/>
  <c r="M164" i="45"/>
  <c r="M165" i="45" s="1"/>
  <c r="M166" i="45" s="1"/>
  <c r="H164" i="45"/>
  <c r="H165" i="45" s="1"/>
  <c r="X164" i="45"/>
  <c r="L164" i="45"/>
  <c r="L165" i="45" s="1"/>
  <c r="L166" i="45" s="1"/>
  <c r="AG164" i="45"/>
  <c r="Z164" i="45"/>
  <c r="W164" i="45"/>
  <c r="Q164" i="45"/>
  <c r="AB164" i="45"/>
  <c r="AC164" i="45"/>
  <c r="AA164" i="45"/>
  <c r="J164" i="45"/>
  <c r="J165" i="45" s="1"/>
  <c r="J166" i="45" s="1"/>
  <c r="U164" i="45"/>
  <c r="V164" i="45"/>
  <c r="F167" i="54"/>
  <c r="E167" i="54"/>
  <c r="H158" i="54"/>
  <c r="W144" i="44"/>
  <c r="I144" i="44"/>
  <c r="I145" i="44" s="1"/>
  <c r="I146" i="44" s="1"/>
  <c r="U144" i="44"/>
  <c r="K144" i="44"/>
  <c r="K145" i="44" s="1"/>
  <c r="K146" i="44" s="1"/>
  <c r="G144" i="44"/>
  <c r="G145" i="44" s="1"/>
  <c r="G146" i="44" s="1"/>
  <c r="G139" i="44"/>
  <c r="M144" i="44"/>
  <c r="Y144" i="44"/>
  <c r="Q144" i="44"/>
  <c r="AG144" i="44"/>
  <c r="H144" i="44"/>
  <c r="H145" i="44" s="1"/>
  <c r="AC144" i="44"/>
  <c r="S144" i="44"/>
  <c r="AD144" i="44"/>
  <c r="J144" i="44"/>
  <c r="J145" i="44" s="1"/>
  <c r="J146" i="44" s="1"/>
  <c r="C136" i="44"/>
  <c r="Z144" i="44"/>
  <c r="P144" i="44"/>
  <c r="N144" i="44"/>
  <c r="AE144" i="44"/>
  <c r="B136" i="44"/>
  <c r="AB144" i="44"/>
  <c r="V144" i="44"/>
  <c r="T144" i="44"/>
  <c r="AH144" i="44"/>
  <c r="L144" i="44"/>
  <c r="X144" i="44"/>
  <c r="R144" i="44"/>
  <c r="AA144" i="44"/>
  <c r="O144" i="44"/>
  <c r="AF144" i="44"/>
  <c r="H178" i="69"/>
  <c r="Q204" i="66"/>
  <c r="C196" i="66"/>
  <c r="N204" i="66"/>
  <c r="AE204" i="66"/>
  <c r="G199" i="66"/>
  <c r="M204" i="66"/>
  <c r="T204" i="66"/>
  <c r="AD204" i="66"/>
  <c r="G204" i="66"/>
  <c r="G205" i="66" s="1"/>
  <c r="G206" i="66" s="1"/>
  <c r="Y204" i="66"/>
  <c r="K204" i="66"/>
  <c r="K205" i="66" s="1"/>
  <c r="W204" i="66"/>
  <c r="AG204" i="66"/>
  <c r="AH204" i="66"/>
  <c r="L204" i="66"/>
  <c r="Z204" i="66"/>
  <c r="S204" i="66"/>
  <c r="O204" i="66"/>
  <c r="B196" i="66"/>
  <c r="X204" i="66"/>
  <c r="R204" i="66"/>
  <c r="AB204" i="66"/>
  <c r="AF204" i="66"/>
  <c r="I204" i="66"/>
  <c r="I205" i="66" s="1"/>
  <c r="I206" i="66" s="1"/>
  <c r="AA204" i="66"/>
  <c r="AC204" i="66"/>
  <c r="H204" i="66"/>
  <c r="H205" i="66" s="1"/>
  <c r="J204" i="66"/>
  <c r="J205" i="66" s="1"/>
  <c r="J206" i="66" s="1"/>
  <c r="P204" i="66"/>
  <c r="U204" i="66"/>
  <c r="V204" i="66"/>
  <c r="AD184" i="46"/>
  <c r="U184" i="46"/>
  <c r="G179" i="46"/>
  <c r="K184" i="46"/>
  <c r="Q184" i="46"/>
  <c r="G184" i="46"/>
  <c r="G185" i="46" s="1"/>
  <c r="G186" i="46" s="1"/>
  <c r="I184" i="46"/>
  <c r="I185" i="46" s="1"/>
  <c r="I186" i="46" s="1"/>
  <c r="C176" i="46"/>
  <c r="P184" i="46"/>
  <c r="B176" i="46"/>
  <c r="AB184" i="46"/>
  <c r="AC184" i="46"/>
  <c r="X184" i="46"/>
  <c r="AF184" i="46"/>
  <c r="J184" i="46"/>
  <c r="J185" i="46" s="1"/>
  <c r="J186" i="46" s="1"/>
  <c r="O184" i="46"/>
  <c r="L184" i="46"/>
  <c r="AE184" i="46"/>
  <c r="W184" i="46"/>
  <c r="AG184" i="46"/>
  <c r="AA184" i="46"/>
  <c r="T184" i="46"/>
  <c r="Y184" i="46"/>
  <c r="Z184" i="46"/>
  <c r="AH184" i="46"/>
  <c r="H184" i="46"/>
  <c r="H185" i="46" s="1"/>
  <c r="V184" i="46"/>
  <c r="S184" i="46"/>
  <c r="N184" i="46"/>
  <c r="R184" i="46"/>
  <c r="M184" i="46"/>
  <c r="H138" i="69"/>
  <c r="E207" i="54"/>
  <c r="H178" i="45"/>
  <c r="Q204" i="45"/>
  <c r="AA204" i="45"/>
  <c r="G199" i="45"/>
  <c r="M204" i="45"/>
  <c r="P204" i="45"/>
  <c r="G204" i="45"/>
  <c r="G205" i="45" s="1"/>
  <c r="G206" i="45" s="1"/>
  <c r="R204" i="45"/>
  <c r="AD204" i="45"/>
  <c r="AE204" i="45"/>
  <c r="C196" i="45"/>
  <c r="Y204" i="45"/>
  <c r="AH204" i="45"/>
  <c r="I204" i="45"/>
  <c r="I205" i="45" s="1"/>
  <c r="I206" i="45" s="1"/>
  <c r="K204" i="45"/>
  <c r="K205" i="45" s="1"/>
  <c r="O204" i="45"/>
  <c r="L204" i="45"/>
  <c r="AB204" i="45"/>
  <c r="V204" i="45"/>
  <c r="H204" i="45"/>
  <c r="H205" i="45" s="1"/>
  <c r="U204" i="45"/>
  <c r="S204" i="45"/>
  <c r="T204" i="45"/>
  <c r="AF204" i="45"/>
  <c r="N204" i="45"/>
  <c r="AG204" i="45"/>
  <c r="Z204" i="45"/>
  <c r="W204" i="45"/>
  <c r="J204" i="45"/>
  <c r="J205" i="45" s="1"/>
  <c r="J206" i="45" s="1"/>
  <c r="X204" i="45"/>
  <c r="AC204" i="45"/>
  <c r="B196" i="45"/>
  <c r="G184" i="69"/>
  <c r="G185" i="69" s="1"/>
  <c r="G186" i="69" s="1"/>
  <c r="M184" i="69"/>
  <c r="M185" i="69" s="1"/>
  <c r="M186" i="69" s="1"/>
  <c r="AF184" i="69"/>
  <c r="AA184" i="69"/>
  <c r="R184" i="69"/>
  <c r="L184" i="69"/>
  <c r="L185" i="69" s="1"/>
  <c r="L186" i="69" s="1"/>
  <c r="Y184" i="69"/>
  <c r="V184" i="69"/>
  <c r="Q184" i="69"/>
  <c r="I184" i="69"/>
  <c r="I185" i="69" s="1"/>
  <c r="I186" i="69" s="1"/>
  <c r="AG184" i="69"/>
  <c r="G179" i="69"/>
  <c r="P184" i="69"/>
  <c r="W184" i="69"/>
  <c r="T184" i="69"/>
  <c r="Z184" i="69"/>
  <c r="N184" i="69"/>
  <c r="U184" i="69"/>
  <c r="C176" i="69"/>
  <c r="AC184" i="69"/>
  <c r="AE184" i="69"/>
  <c r="H184" i="69"/>
  <c r="H185" i="69" s="1"/>
  <c r="S184" i="69"/>
  <c r="J184" i="69"/>
  <c r="J185" i="69" s="1"/>
  <c r="J186" i="69" s="1"/>
  <c r="K184" i="69"/>
  <c r="AD184" i="69"/>
  <c r="B176" i="69"/>
  <c r="AB184" i="69"/>
  <c r="X184" i="69"/>
  <c r="AH184" i="69"/>
  <c r="O184" i="69"/>
  <c r="J199" i="44"/>
  <c r="G36" i="69"/>
  <c r="G36" i="68"/>
  <c r="G36" i="47"/>
  <c r="G36" i="67"/>
  <c r="G36" i="66"/>
  <c r="G36" i="44"/>
  <c r="G36" i="54"/>
  <c r="G36" i="53"/>
  <c r="G36" i="46"/>
  <c r="G36" i="45"/>
  <c r="K177" i="69"/>
  <c r="K178" i="69" s="1"/>
  <c r="K179" i="69" s="1"/>
  <c r="K177" i="46"/>
  <c r="K178" i="46" s="1"/>
  <c r="K177" i="44"/>
  <c r="K178" i="44" s="1"/>
  <c r="K179" i="44" s="1"/>
  <c r="K177" i="68"/>
  <c r="K178" i="68" s="1"/>
  <c r="K179" i="68" s="1"/>
  <c r="K177" i="54"/>
  <c r="K177" i="53"/>
  <c r="K177" i="47"/>
  <c r="K177" i="45"/>
  <c r="K178" i="45" s="1"/>
  <c r="K177" i="66"/>
  <c r="K177" i="67"/>
  <c r="K178" i="67" s="1"/>
  <c r="K179" i="67" s="1"/>
  <c r="N164" i="54"/>
  <c r="V164" i="54"/>
  <c r="B156" i="54"/>
  <c r="C156" i="54"/>
  <c r="AG164" i="54"/>
  <c r="G164" i="54"/>
  <c r="G165" i="54" s="1"/>
  <c r="G166" i="54" s="1"/>
  <c r="J164" i="54"/>
  <c r="J165" i="54" s="1"/>
  <c r="J166" i="54" s="1"/>
  <c r="S164" i="54"/>
  <c r="H164" i="54"/>
  <c r="H165" i="54" s="1"/>
  <c r="AD164" i="54"/>
  <c r="O164" i="54"/>
  <c r="R164" i="54"/>
  <c r="U164" i="54"/>
  <c r="G159" i="54"/>
  <c r="AA164" i="54"/>
  <c r="P164" i="54"/>
  <c r="W164" i="54"/>
  <c r="Q164" i="54"/>
  <c r="AH164" i="54"/>
  <c r="AB164" i="54"/>
  <c r="AC164" i="54"/>
  <c r="Z164" i="54"/>
  <c r="Y164" i="54"/>
  <c r="X164" i="54"/>
  <c r="I164" i="54"/>
  <c r="I165" i="54" s="1"/>
  <c r="I166" i="54" s="1"/>
  <c r="AF164" i="54"/>
  <c r="T164" i="54"/>
  <c r="M164" i="54"/>
  <c r="M165" i="54" s="1"/>
  <c r="M166" i="54" s="1"/>
  <c r="L164" i="54"/>
  <c r="L165" i="54" s="1"/>
  <c r="L166" i="54" s="1"/>
  <c r="AE164" i="54"/>
  <c r="K164" i="54"/>
  <c r="K165" i="54" s="1"/>
  <c r="K166" i="54" s="1"/>
  <c r="H158" i="53"/>
  <c r="J159" i="66"/>
  <c r="J166" i="66"/>
  <c r="C136" i="53"/>
  <c r="H144" i="53"/>
  <c r="H145" i="53" s="1"/>
  <c r="L144" i="53"/>
  <c r="G144" i="53"/>
  <c r="G145" i="53" s="1"/>
  <c r="G146" i="53" s="1"/>
  <c r="M144" i="53"/>
  <c r="J144" i="53"/>
  <c r="J145" i="53" s="1"/>
  <c r="J146" i="53" s="1"/>
  <c r="K144" i="53"/>
  <c r="K145" i="53" s="1"/>
  <c r="K146" i="53" s="1"/>
  <c r="G139" i="53"/>
  <c r="AF144" i="53"/>
  <c r="AD144" i="53"/>
  <c r="Q144" i="53"/>
  <c r="Z144" i="53"/>
  <c r="N144" i="53"/>
  <c r="R144" i="53"/>
  <c r="AG144" i="53"/>
  <c r="P144" i="53"/>
  <c r="U144" i="53"/>
  <c r="W144" i="53"/>
  <c r="X144" i="53"/>
  <c r="AA144" i="53"/>
  <c r="Y144" i="53"/>
  <c r="T144" i="53"/>
  <c r="AE144" i="53"/>
  <c r="S144" i="53"/>
  <c r="V144" i="53"/>
  <c r="B136" i="53"/>
  <c r="AH144" i="53"/>
  <c r="AC144" i="53"/>
  <c r="I144" i="53"/>
  <c r="I145" i="53" s="1"/>
  <c r="I146" i="53" s="1"/>
  <c r="AB144" i="53"/>
  <c r="O144" i="53"/>
  <c r="H178" i="66"/>
  <c r="H198" i="45"/>
  <c r="H204" i="47"/>
  <c r="H205" i="47" s="1"/>
  <c r="AF204" i="47"/>
  <c r="R204" i="47"/>
  <c r="J204" i="47"/>
  <c r="J205" i="47" s="1"/>
  <c r="J206" i="47" s="1"/>
  <c r="X204" i="47"/>
  <c r="AC204" i="47"/>
  <c r="G204" i="47"/>
  <c r="G205" i="47" s="1"/>
  <c r="G206" i="47" s="1"/>
  <c r="I204" i="47"/>
  <c r="I205" i="47" s="1"/>
  <c r="I206" i="47" s="1"/>
  <c r="G199" i="47"/>
  <c r="V204" i="47"/>
  <c r="M204" i="47"/>
  <c r="Q204" i="47"/>
  <c r="U204" i="47"/>
  <c r="O204" i="47"/>
  <c r="P204" i="47"/>
  <c r="AG204" i="47"/>
  <c r="Z204" i="47"/>
  <c r="AD204" i="47"/>
  <c r="C196" i="47"/>
  <c r="AH204" i="47"/>
  <c r="N204" i="47"/>
  <c r="Y204" i="47"/>
  <c r="T204" i="47"/>
  <c r="L204" i="47"/>
  <c r="B196" i="47"/>
  <c r="W204" i="47"/>
  <c r="S204" i="47"/>
  <c r="K204" i="47"/>
  <c r="AE204" i="47"/>
  <c r="AA204" i="47"/>
  <c r="AB204" i="47"/>
  <c r="Q184" i="54"/>
  <c r="I184" i="54"/>
  <c r="I185" i="54" s="1"/>
  <c r="I186" i="54" s="1"/>
  <c r="H184" i="54"/>
  <c r="H185" i="54" s="1"/>
  <c r="H186" i="54" s="1"/>
  <c r="M184" i="54"/>
  <c r="M185" i="54" s="1"/>
  <c r="S184" i="54"/>
  <c r="K184" i="54"/>
  <c r="AH184" i="54"/>
  <c r="AE184" i="54"/>
  <c r="G179" i="54"/>
  <c r="G184" i="54"/>
  <c r="G185" i="54" s="1"/>
  <c r="G186" i="54" s="1"/>
  <c r="AF184" i="54"/>
  <c r="L184" i="54"/>
  <c r="Z184" i="54"/>
  <c r="C176" i="54"/>
  <c r="AC184" i="54"/>
  <c r="J184" i="54"/>
  <c r="J185" i="54" s="1"/>
  <c r="J186" i="54" s="1"/>
  <c r="AB184" i="54"/>
  <c r="AA184" i="54"/>
  <c r="R184" i="54"/>
  <c r="B176" i="54"/>
  <c r="P184" i="54"/>
  <c r="AG184" i="54"/>
  <c r="V184" i="54"/>
  <c r="T184" i="54"/>
  <c r="O184" i="54"/>
  <c r="N184" i="54"/>
  <c r="N185" i="54" s="1"/>
  <c r="N186" i="54" s="1"/>
  <c r="AD184" i="54"/>
  <c r="X184" i="54"/>
  <c r="Y184" i="54"/>
  <c r="U184" i="54"/>
  <c r="W184" i="54"/>
  <c r="H138" i="47"/>
  <c r="I139" i="45"/>
  <c r="G36" i="22"/>
  <c r="C196" i="22"/>
  <c r="B196" i="22"/>
  <c r="O204" i="22" s="1"/>
  <c r="G199" i="22"/>
  <c r="K197" i="22"/>
  <c r="R184" i="22"/>
  <c r="W184" i="22"/>
  <c r="AA184" i="22"/>
  <c r="G179" i="22"/>
  <c r="B176" i="22"/>
  <c r="V184" i="22" s="1"/>
  <c r="C176" i="22"/>
  <c r="P184" i="22"/>
  <c r="AB184" i="22"/>
  <c r="K184" i="22"/>
  <c r="AF184" i="22"/>
  <c r="K177" i="22"/>
  <c r="Z184" i="22"/>
  <c r="O184" i="22"/>
  <c r="N177" i="22"/>
  <c r="X184" i="22"/>
  <c r="S184" i="22"/>
  <c r="I184" i="22"/>
  <c r="I185" i="22" s="1"/>
  <c r="G159" i="22"/>
  <c r="AB164" i="22"/>
  <c r="AG184" i="22"/>
  <c r="U184" i="22"/>
  <c r="L177" i="22"/>
  <c r="L137" i="22"/>
  <c r="L145" i="22"/>
  <c r="B136" i="22"/>
  <c r="AC144" i="22" s="1"/>
  <c r="C136" i="22"/>
  <c r="G139" i="22"/>
  <c r="E207" i="22"/>
  <c r="E187" i="22"/>
  <c r="E147" i="22"/>
  <c r="G147" i="22"/>
  <c r="E167" i="22"/>
  <c r="F207" i="22"/>
  <c r="G207" i="22"/>
  <c r="B13" i="70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O8" i="70" s="1" a="1"/>
  <c r="O8" i="70" s="1"/>
  <c r="C6" i="63"/>
  <c r="L185" i="53" l="1"/>
  <c r="L145" i="53"/>
  <c r="M185" i="66"/>
  <c r="M186" i="66" s="1"/>
  <c r="L145" i="44"/>
  <c r="K185" i="69"/>
  <c r="K186" i="69" s="1"/>
  <c r="K185" i="44"/>
  <c r="K186" i="44" s="1"/>
  <c r="L145" i="68"/>
  <c r="L145" i="47"/>
  <c r="K185" i="45"/>
  <c r="M185" i="68"/>
  <c r="N165" i="22"/>
  <c r="N185" i="22"/>
  <c r="N185" i="67"/>
  <c r="K185" i="67"/>
  <c r="M185" i="67"/>
  <c r="H146" i="69"/>
  <c r="L146" i="68"/>
  <c r="H206" i="68"/>
  <c r="I207" i="68" s="1"/>
  <c r="H186" i="68"/>
  <c r="H187" i="68" s="1"/>
  <c r="M186" i="54"/>
  <c r="L146" i="53"/>
  <c r="L146" i="44"/>
  <c r="H166" i="67"/>
  <c r="L186" i="53"/>
  <c r="K206" i="54"/>
  <c r="H206" i="69"/>
  <c r="K206" i="44"/>
  <c r="H186" i="53"/>
  <c r="J187" i="53" s="1"/>
  <c r="L186" i="68"/>
  <c r="H146" i="44"/>
  <c r="K147" i="44" s="1"/>
  <c r="M186" i="68"/>
  <c r="N186" i="44"/>
  <c r="L186" i="47"/>
  <c r="K206" i="45"/>
  <c r="K205" i="22"/>
  <c r="N186" i="47"/>
  <c r="N166" i="67"/>
  <c r="M186" i="44"/>
  <c r="H206" i="45"/>
  <c r="H207" i="45" s="1"/>
  <c r="L146" i="47"/>
  <c r="H166" i="47"/>
  <c r="K167" i="47" s="1"/>
  <c r="N186" i="67"/>
  <c r="K186" i="67"/>
  <c r="M186" i="67"/>
  <c r="J207" i="45"/>
  <c r="H179" i="44"/>
  <c r="K198" i="67"/>
  <c r="K199" i="67" s="1"/>
  <c r="H159" i="44"/>
  <c r="G167" i="68"/>
  <c r="K198" i="47"/>
  <c r="L138" i="66"/>
  <c r="L139" i="66" s="1"/>
  <c r="L138" i="67"/>
  <c r="L139" i="67" s="1"/>
  <c r="M167" i="69"/>
  <c r="H179" i="66"/>
  <c r="G147" i="53"/>
  <c r="K178" i="53"/>
  <c r="H146" i="67"/>
  <c r="H139" i="67"/>
  <c r="I167" i="69"/>
  <c r="N158" i="47"/>
  <c r="N159" i="47" s="1"/>
  <c r="G147" i="46"/>
  <c r="N158" i="46"/>
  <c r="N159" i="46" s="1"/>
  <c r="G147" i="45"/>
  <c r="H147" i="69"/>
  <c r="H159" i="45"/>
  <c r="H167" i="67"/>
  <c r="G187" i="45"/>
  <c r="M185" i="53"/>
  <c r="M186" i="53" s="1"/>
  <c r="L178" i="46"/>
  <c r="L179" i="46" s="1"/>
  <c r="M137" i="66"/>
  <c r="M137" i="46"/>
  <c r="M137" i="67"/>
  <c r="M138" i="67" s="1"/>
  <c r="M139" i="67" s="1"/>
  <c r="M137" i="53"/>
  <c r="M145" i="53" s="1"/>
  <c r="M137" i="69"/>
  <c r="M145" i="69" s="1"/>
  <c r="M137" i="47"/>
  <c r="M137" i="45"/>
  <c r="M137" i="54"/>
  <c r="M137" i="44"/>
  <c r="M145" i="44" s="1"/>
  <c r="M137" i="68"/>
  <c r="N165" i="66"/>
  <c r="H139" i="47"/>
  <c r="G207" i="47"/>
  <c r="G207" i="69"/>
  <c r="H179" i="68"/>
  <c r="G147" i="66"/>
  <c r="L138" i="69"/>
  <c r="K178" i="54"/>
  <c r="K179" i="54" s="1"/>
  <c r="K167" i="69"/>
  <c r="K205" i="67"/>
  <c r="N158" i="66"/>
  <c r="N159" i="66" s="1"/>
  <c r="K185" i="54"/>
  <c r="H187" i="54"/>
  <c r="H166" i="44"/>
  <c r="I167" i="44" s="1"/>
  <c r="H139" i="68"/>
  <c r="J167" i="47"/>
  <c r="L197" i="68"/>
  <c r="L197" i="66"/>
  <c r="L197" i="46"/>
  <c r="L197" i="53"/>
  <c r="L197" i="47"/>
  <c r="L197" i="69"/>
  <c r="L198" i="69" s="1"/>
  <c r="L199" i="69" s="1"/>
  <c r="L197" i="54"/>
  <c r="L198" i="54" s="1"/>
  <c r="L199" i="54" s="1"/>
  <c r="L197" i="44"/>
  <c r="L197" i="45"/>
  <c r="L197" i="67"/>
  <c r="G207" i="44"/>
  <c r="H166" i="68"/>
  <c r="I167" i="68" s="1"/>
  <c r="H159" i="68"/>
  <c r="G167" i="53"/>
  <c r="L145" i="66"/>
  <c r="G147" i="44"/>
  <c r="H139" i="54"/>
  <c r="H146" i="54"/>
  <c r="H207" i="69"/>
  <c r="L145" i="69"/>
  <c r="G147" i="69"/>
  <c r="I146" i="67"/>
  <c r="J187" i="54"/>
  <c r="I187" i="54"/>
  <c r="H186" i="69"/>
  <c r="M187" i="69" s="1"/>
  <c r="H179" i="69"/>
  <c r="H167" i="69"/>
  <c r="H199" i="53"/>
  <c r="H206" i="53"/>
  <c r="I207" i="53" s="1"/>
  <c r="N185" i="45"/>
  <c r="N186" i="45" s="1"/>
  <c r="L178" i="67"/>
  <c r="L179" i="67" s="1"/>
  <c r="K179" i="45"/>
  <c r="K186" i="45"/>
  <c r="H207" i="54"/>
  <c r="J207" i="54"/>
  <c r="J167" i="67"/>
  <c r="H199" i="46"/>
  <c r="G147" i="68"/>
  <c r="K198" i="66"/>
  <c r="K178" i="66"/>
  <c r="K179" i="66" s="1"/>
  <c r="H179" i="45"/>
  <c r="H186" i="45"/>
  <c r="H186" i="66"/>
  <c r="K147" i="54"/>
  <c r="H199" i="67"/>
  <c r="K167" i="67"/>
  <c r="J147" i="69"/>
  <c r="K178" i="47"/>
  <c r="K179" i="47" s="1"/>
  <c r="K207" i="54"/>
  <c r="K198" i="68"/>
  <c r="K199" i="68" s="1"/>
  <c r="L145" i="67"/>
  <c r="G187" i="46"/>
  <c r="G207" i="66"/>
  <c r="G187" i="66"/>
  <c r="H199" i="68"/>
  <c r="I147" i="69"/>
  <c r="H159" i="69"/>
  <c r="K205" i="53"/>
  <c r="K206" i="53" s="1"/>
  <c r="H206" i="67"/>
  <c r="J207" i="67" s="1"/>
  <c r="G187" i="68"/>
  <c r="G187" i="67"/>
  <c r="H139" i="44"/>
  <c r="H146" i="53"/>
  <c r="H139" i="53"/>
  <c r="K185" i="66"/>
  <c r="H139" i="45"/>
  <c r="H146" i="45"/>
  <c r="J147" i="45" s="1"/>
  <c r="H159" i="66"/>
  <c r="I147" i="54"/>
  <c r="M167" i="68"/>
  <c r="G147" i="47"/>
  <c r="G187" i="53"/>
  <c r="L185" i="22"/>
  <c r="L185" i="54"/>
  <c r="L186" i="54" s="1"/>
  <c r="H159" i="53"/>
  <c r="H166" i="53"/>
  <c r="M167" i="53" s="1"/>
  <c r="H139" i="69"/>
  <c r="K185" i="46"/>
  <c r="K186" i="46" s="1"/>
  <c r="G187" i="44"/>
  <c r="N185" i="66"/>
  <c r="N186" i="66" s="1"/>
  <c r="G187" i="47"/>
  <c r="J207" i="69"/>
  <c r="I207" i="69"/>
  <c r="H179" i="47"/>
  <c r="H186" i="47"/>
  <c r="J187" i="47" s="1"/>
  <c r="I167" i="67"/>
  <c r="J167" i="69"/>
  <c r="H199" i="66"/>
  <c r="H206" i="66"/>
  <c r="J207" i="66" s="1"/>
  <c r="L145" i="54"/>
  <c r="L146" i="54" s="1"/>
  <c r="H199" i="47"/>
  <c r="H206" i="47"/>
  <c r="H146" i="46"/>
  <c r="N165" i="44"/>
  <c r="N166" i="44" s="1"/>
  <c r="H206" i="46"/>
  <c r="I207" i="46" s="1"/>
  <c r="I187" i="45"/>
  <c r="K185" i="53"/>
  <c r="G167" i="47"/>
  <c r="G167" i="54"/>
  <c r="H186" i="46"/>
  <c r="I187" i="46" s="1"/>
  <c r="H179" i="46"/>
  <c r="G207" i="53"/>
  <c r="G207" i="46"/>
  <c r="G207" i="67"/>
  <c r="M185" i="45"/>
  <c r="M186" i="45" s="1"/>
  <c r="N185" i="68"/>
  <c r="N186" i="68" s="1"/>
  <c r="K179" i="46"/>
  <c r="K185" i="22"/>
  <c r="K205" i="47"/>
  <c r="N185" i="69"/>
  <c r="N186" i="69" s="1"/>
  <c r="G207" i="45"/>
  <c r="M185" i="46"/>
  <c r="M186" i="46" s="1"/>
  <c r="L185" i="46"/>
  <c r="H166" i="54"/>
  <c r="I167" i="54" s="1"/>
  <c r="H159" i="54"/>
  <c r="L185" i="44"/>
  <c r="L186" i="44" s="1"/>
  <c r="L145" i="45"/>
  <c r="L146" i="45" s="1"/>
  <c r="M185" i="47"/>
  <c r="M186" i="47" s="1"/>
  <c r="H159" i="67"/>
  <c r="N165" i="68"/>
  <c r="N166" i="68" s="1"/>
  <c r="M145" i="46"/>
  <c r="H139" i="66"/>
  <c r="H146" i="66"/>
  <c r="K147" i="66" s="1"/>
  <c r="H166" i="46"/>
  <c r="H159" i="46"/>
  <c r="H146" i="68"/>
  <c r="G187" i="54"/>
  <c r="H166" i="45"/>
  <c r="G147" i="67"/>
  <c r="N165" i="46"/>
  <c r="N165" i="54"/>
  <c r="N166" i="54" s="1"/>
  <c r="L167" i="67"/>
  <c r="N167" i="69"/>
  <c r="H159" i="47"/>
  <c r="H179" i="67"/>
  <c r="H199" i="69"/>
  <c r="N185" i="53"/>
  <c r="N186" i="53" s="1"/>
  <c r="N165" i="47"/>
  <c r="L185" i="67"/>
  <c r="H186" i="44"/>
  <c r="I187" i="44" s="1"/>
  <c r="L205" i="54"/>
  <c r="L206" i="54" s="1"/>
  <c r="G167" i="69"/>
  <c r="H199" i="44"/>
  <c r="H206" i="44"/>
  <c r="H199" i="54"/>
  <c r="G167" i="66"/>
  <c r="G207" i="68"/>
  <c r="H186" i="67"/>
  <c r="I207" i="54"/>
  <c r="K185" i="47"/>
  <c r="L167" i="69"/>
  <c r="J207" i="53"/>
  <c r="K185" i="68"/>
  <c r="K186" i="68" s="1"/>
  <c r="K147" i="69"/>
  <c r="G167" i="46"/>
  <c r="O157" i="45"/>
  <c r="O165" i="45" s="1"/>
  <c r="O157" i="67"/>
  <c r="O157" i="53"/>
  <c r="O158" i="53" s="1"/>
  <c r="O157" i="68"/>
  <c r="O157" i="54"/>
  <c r="O158" i="54" s="1"/>
  <c r="O157" i="44"/>
  <c r="O165" i="44" s="1"/>
  <c r="O157" i="46"/>
  <c r="O157" i="47"/>
  <c r="O157" i="69"/>
  <c r="O165" i="69" s="1"/>
  <c r="O157" i="22"/>
  <c r="O165" i="22" s="1"/>
  <c r="O157" i="66"/>
  <c r="O165" i="67"/>
  <c r="L185" i="45"/>
  <c r="L186" i="45" s="1"/>
  <c r="H199" i="45"/>
  <c r="G187" i="69"/>
  <c r="N185" i="46"/>
  <c r="N186" i="46" s="1"/>
  <c r="H139" i="46"/>
  <c r="L205" i="44"/>
  <c r="I187" i="67"/>
  <c r="K205" i="69"/>
  <c r="K206" i="69" s="1"/>
  <c r="N165" i="53"/>
  <c r="N166" i="53" s="1"/>
  <c r="M167" i="67"/>
  <c r="H179" i="54"/>
  <c r="H146" i="47"/>
  <c r="G147" i="54"/>
  <c r="O177" i="45"/>
  <c r="O177" i="68"/>
  <c r="O177" i="54"/>
  <c r="O177" i="47"/>
  <c r="O185" i="47" s="1"/>
  <c r="O177" i="66"/>
  <c r="O185" i="66" s="1"/>
  <c r="O177" i="53"/>
  <c r="O177" i="69"/>
  <c r="O185" i="69" s="1"/>
  <c r="O177" i="46"/>
  <c r="O185" i="46" s="1"/>
  <c r="O177" i="67"/>
  <c r="O177" i="44"/>
  <c r="L205" i="47"/>
  <c r="G167" i="45"/>
  <c r="G207" i="54"/>
  <c r="H179" i="53"/>
  <c r="G167" i="67"/>
  <c r="J147" i="54"/>
  <c r="L145" i="46"/>
  <c r="L146" i="46" s="1"/>
  <c r="G167" i="44"/>
  <c r="H166" i="66"/>
  <c r="J187" i="68"/>
  <c r="K199" i="46"/>
  <c r="K206" i="46"/>
  <c r="L197" i="22"/>
  <c r="L205" i="22" s="1"/>
  <c r="L165" i="22"/>
  <c r="O177" i="22"/>
  <c r="M137" i="22"/>
  <c r="DB8" i="70" a="1"/>
  <c r="DB8" i="70" s="1"/>
  <c r="AO8" i="70" a="1"/>
  <c r="AO8" i="70" s="1"/>
  <c r="CO8" i="70" a="1"/>
  <c r="CO8" i="70" s="1"/>
  <c r="CB8" i="70" a="1"/>
  <c r="CB8" i="70" s="1"/>
  <c r="AB8" i="70" a="1"/>
  <c r="AB8" i="70" s="1"/>
  <c r="BB8" i="70" a="1"/>
  <c r="BB8" i="70" s="1"/>
  <c r="BO8" i="70" a="1"/>
  <c r="BO8" i="70" s="1"/>
  <c r="DO8" i="70" a="1"/>
  <c r="DO8" i="70" s="1"/>
  <c r="J207" i="68" l="1"/>
  <c r="K186" i="54"/>
  <c r="M187" i="54" s="1"/>
  <c r="M167" i="47"/>
  <c r="H207" i="68"/>
  <c r="L205" i="69"/>
  <c r="N166" i="46"/>
  <c r="N166" i="47"/>
  <c r="L147" i="68"/>
  <c r="I187" i="68"/>
  <c r="N167" i="67"/>
  <c r="K186" i="66"/>
  <c r="L146" i="69"/>
  <c r="I167" i="47"/>
  <c r="O178" i="67"/>
  <c r="O179" i="67" s="1"/>
  <c r="O185" i="67"/>
  <c r="O158" i="66"/>
  <c r="O159" i="66" s="1"/>
  <c r="O165" i="66"/>
  <c r="O158" i="47"/>
  <c r="O159" i="47" s="1"/>
  <c r="O165" i="47"/>
  <c r="K207" i="45"/>
  <c r="L147" i="44"/>
  <c r="L167" i="54"/>
  <c r="H187" i="53"/>
  <c r="I187" i="53"/>
  <c r="I207" i="66"/>
  <c r="M167" i="44"/>
  <c r="I207" i="45"/>
  <c r="L186" i="67"/>
  <c r="M187" i="67" s="1"/>
  <c r="I207" i="67"/>
  <c r="K147" i="67"/>
  <c r="H147" i="44"/>
  <c r="J147" i="66"/>
  <c r="J147" i="44"/>
  <c r="K186" i="47"/>
  <c r="K187" i="47" s="1"/>
  <c r="I147" i="44"/>
  <c r="L167" i="47"/>
  <c r="L206" i="69"/>
  <c r="L207" i="69" s="1"/>
  <c r="H167" i="47"/>
  <c r="K206" i="68"/>
  <c r="J187" i="46"/>
  <c r="I147" i="45"/>
  <c r="K187" i="67"/>
  <c r="K206" i="67"/>
  <c r="K207" i="67" s="1"/>
  <c r="J187" i="67"/>
  <c r="I147" i="66"/>
  <c r="L146" i="67"/>
  <c r="L147" i="67" s="1"/>
  <c r="L186" i="46"/>
  <c r="N187" i="46" s="1"/>
  <c r="O166" i="47"/>
  <c r="O167" i="47" s="1"/>
  <c r="O166" i="66"/>
  <c r="J167" i="66"/>
  <c r="K167" i="66"/>
  <c r="L167" i="66"/>
  <c r="L187" i="68"/>
  <c r="M187" i="68"/>
  <c r="J207" i="44"/>
  <c r="I207" i="44"/>
  <c r="K207" i="44"/>
  <c r="N167" i="45"/>
  <c r="J167" i="45"/>
  <c r="L167" i="45"/>
  <c r="K167" i="45"/>
  <c r="M187" i="44"/>
  <c r="J167" i="53"/>
  <c r="K167" i="53"/>
  <c r="I167" i="53"/>
  <c r="K187" i="69"/>
  <c r="I187" i="69"/>
  <c r="J147" i="67"/>
  <c r="L198" i="53"/>
  <c r="O159" i="53"/>
  <c r="H167" i="46"/>
  <c r="H147" i="46"/>
  <c r="J147" i="46"/>
  <c r="I147" i="46"/>
  <c r="O178" i="44"/>
  <c r="O185" i="44"/>
  <c r="O186" i="44" s="1"/>
  <c r="L198" i="66"/>
  <c r="L147" i="45"/>
  <c r="L198" i="68"/>
  <c r="L205" i="68"/>
  <c r="O165" i="53"/>
  <c r="O166" i="53" s="1"/>
  <c r="I147" i="68"/>
  <c r="H147" i="47"/>
  <c r="K147" i="47"/>
  <c r="I147" i="47"/>
  <c r="L147" i="47"/>
  <c r="J147" i="47"/>
  <c r="M138" i="54"/>
  <c r="M145" i="54"/>
  <c r="J187" i="66"/>
  <c r="O178" i="53"/>
  <c r="O185" i="53"/>
  <c r="M187" i="45"/>
  <c r="L187" i="54"/>
  <c r="H147" i="53"/>
  <c r="I147" i="53"/>
  <c r="K147" i="53"/>
  <c r="M138" i="45"/>
  <c r="M145" i="45"/>
  <c r="P157" i="54"/>
  <c r="P157" i="46"/>
  <c r="P157" i="69"/>
  <c r="P157" i="22"/>
  <c r="P157" i="44"/>
  <c r="P157" i="67"/>
  <c r="P157" i="47"/>
  <c r="P157" i="68"/>
  <c r="P157" i="45"/>
  <c r="P157" i="53"/>
  <c r="P157" i="66"/>
  <c r="O178" i="66"/>
  <c r="N187" i="45"/>
  <c r="H167" i="68"/>
  <c r="I167" i="46"/>
  <c r="M138" i="47"/>
  <c r="M145" i="47"/>
  <c r="L147" i="53"/>
  <c r="K186" i="53"/>
  <c r="N187" i="53" s="1"/>
  <c r="K179" i="53"/>
  <c r="O178" i="47"/>
  <c r="O186" i="47" s="1"/>
  <c r="L207" i="54"/>
  <c r="L198" i="67"/>
  <c r="L205" i="67"/>
  <c r="K167" i="68"/>
  <c r="M138" i="69"/>
  <c r="M139" i="69" s="1"/>
  <c r="K207" i="53"/>
  <c r="L187" i="45"/>
  <c r="L198" i="46"/>
  <c r="L205" i="46"/>
  <c r="N167" i="47"/>
  <c r="N187" i="47"/>
  <c r="H187" i="66"/>
  <c r="L187" i="66"/>
  <c r="I187" i="66"/>
  <c r="M187" i="66"/>
  <c r="L167" i="46"/>
  <c r="L187" i="44"/>
  <c r="P177" i="54"/>
  <c r="P177" i="44"/>
  <c r="P177" i="53"/>
  <c r="P177" i="46"/>
  <c r="P177" i="45"/>
  <c r="P177" i="68"/>
  <c r="P177" i="69"/>
  <c r="P177" i="47"/>
  <c r="P177" i="66"/>
  <c r="P177" i="67"/>
  <c r="O178" i="54"/>
  <c r="O185" i="54"/>
  <c r="K167" i="46"/>
  <c r="O178" i="45"/>
  <c r="O185" i="45"/>
  <c r="O158" i="46"/>
  <c r="O165" i="46"/>
  <c r="O166" i="46" s="1"/>
  <c r="K187" i="68"/>
  <c r="H167" i="54"/>
  <c r="J167" i="54"/>
  <c r="M167" i="54"/>
  <c r="K167" i="54"/>
  <c r="L187" i="47"/>
  <c r="H187" i="69"/>
  <c r="L187" i="69"/>
  <c r="J187" i="69"/>
  <c r="N137" i="69"/>
  <c r="N137" i="68"/>
  <c r="N137" i="67"/>
  <c r="N137" i="47"/>
  <c r="N137" i="66"/>
  <c r="N137" i="53"/>
  <c r="N137" i="45"/>
  <c r="N137" i="46"/>
  <c r="N137" i="54"/>
  <c r="N137" i="44"/>
  <c r="J167" i="68"/>
  <c r="O158" i="44"/>
  <c r="O166" i="44" s="1"/>
  <c r="H207" i="44"/>
  <c r="J147" i="53"/>
  <c r="H207" i="66"/>
  <c r="N187" i="66"/>
  <c r="K199" i="66"/>
  <c r="K206" i="66"/>
  <c r="L167" i="68"/>
  <c r="K187" i="54"/>
  <c r="L205" i="66"/>
  <c r="M138" i="66"/>
  <c r="M145" i="66"/>
  <c r="O158" i="68"/>
  <c r="O165" i="68"/>
  <c r="J167" i="46"/>
  <c r="L147" i="69"/>
  <c r="O185" i="22"/>
  <c r="N167" i="53"/>
  <c r="H147" i="68"/>
  <c r="J147" i="68"/>
  <c r="K207" i="68"/>
  <c r="M138" i="68"/>
  <c r="M145" i="68"/>
  <c r="M138" i="44"/>
  <c r="M146" i="44" s="1"/>
  <c r="N187" i="68"/>
  <c r="H207" i="47"/>
  <c r="I207" i="47"/>
  <c r="J207" i="47"/>
  <c r="H167" i="66"/>
  <c r="N167" i="46"/>
  <c r="N187" i="69"/>
  <c r="L198" i="45"/>
  <c r="L205" i="45"/>
  <c r="K147" i="68"/>
  <c r="O178" i="68"/>
  <c r="O185" i="68"/>
  <c r="K147" i="46"/>
  <c r="K187" i="46"/>
  <c r="M197" i="53"/>
  <c r="M197" i="66"/>
  <c r="M197" i="46"/>
  <c r="M197" i="67"/>
  <c r="M197" i="69"/>
  <c r="M197" i="47"/>
  <c r="M197" i="45"/>
  <c r="M197" i="54"/>
  <c r="M197" i="68"/>
  <c r="M197" i="44"/>
  <c r="O159" i="54"/>
  <c r="M167" i="46"/>
  <c r="H187" i="44"/>
  <c r="K187" i="44"/>
  <c r="J187" i="44"/>
  <c r="N187" i="44"/>
  <c r="I167" i="66"/>
  <c r="O165" i="54"/>
  <c r="O166" i="54" s="1"/>
  <c r="L205" i="53"/>
  <c r="L198" i="47"/>
  <c r="L206" i="47" s="1"/>
  <c r="L139" i="69"/>
  <c r="M167" i="66"/>
  <c r="H147" i="67"/>
  <c r="O178" i="46"/>
  <c r="O186" i="46" s="1"/>
  <c r="H167" i="45"/>
  <c r="L167" i="53"/>
  <c r="H207" i="67"/>
  <c r="H167" i="44"/>
  <c r="K207" i="46"/>
  <c r="O178" i="69"/>
  <c r="O186" i="69" s="1"/>
  <c r="O158" i="69"/>
  <c r="O166" i="69" s="1"/>
  <c r="L167" i="44"/>
  <c r="N167" i="44"/>
  <c r="J187" i="45"/>
  <c r="H187" i="45"/>
  <c r="H207" i="53"/>
  <c r="N166" i="66"/>
  <c r="M145" i="67"/>
  <c r="M146" i="67" s="1"/>
  <c r="K206" i="47"/>
  <c r="K199" i="47"/>
  <c r="K207" i="69"/>
  <c r="O158" i="67"/>
  <c r="O166" i="67" s="1"/>
  <c r="H147" i="66"/>
  <c r="I147" i="67"/>
  <c r="J207" i="46"/>
  <c r="M138" i="53"/>
  <c r="L147" i="46"/>
  <c r="M167" i="45"/>
  <c r="O158" i="45"/>
  <c r="O166" i="45" s="1"/>
  <c r="N167" i="54"/>
  <c r="H207" i="46"/>
  <c r="H147" i="45"/>
  <c r="J167" i="44"/>
  <c r="K147" i="45"/>
  <c r="L147" i="54"/>
  <c r="I187" i="47"/>
  <c r="H187" i="47"/>
  <c r="H167" i="53"/>
  <c r="K187" i="45"/>
  <c r="M138" i="46"/>
  <c r="N167" i="68"/>
  <c r="H187" i="46"/>
  <c r="K187" i="66"/>
  <c r="H147" i="54"/>
  <c r="L146" i="66"/>
  <c r="L198" i="44"/>
  <c r="L206" i="44" s="1"/>
  <c r="K167" i="44"/>
  <c r="I167" i="45"/>
  <c r="H187" i="67"/>
  <c r="M197" i="22"/>
  <c r="P165" i="22"/>
  <c r="P177" i="22"/>
  <c r="M145" i="22"/>
  <c r="N137" i="22"/>
  <c r="N145" i="2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M24" i="51" s="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M23" i="52"/>
  <c r="BM24" i="52" s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L206" i="46" l="1"/>
  <c r="M146" i="47"/>
  <c r="N187" i="54"/>
  <c r="O186" i="68"/>
  <c r="M146" i="68"/>
  <c r="M146" i="54"/>
  <c r="E122" i="53" a="1"/>
  <c r="E122" i="53" s="1"/>
  <c r="E122" i="54" a="1"/>
  <c r="E122" i="54" s="1"/>
  <c r="O186" i="67"/>
  <c r="O187" i="67" s="1"/>
  <c r="E102" i="53" a="1"/>
  <c r="E102" i="53" s="1"/>
  <c r="E102" i="54" a="1"/>
  <c r="E102" i="54" s="1"/>
  <c r="N187" i="67"/>
  <c r="O186" i="53"/>
  <c r="O187" i="53" s="1"/>
  <c r="O167" i="66"/>
  <c r="M187" i="47"/>
  <c r="L187" i="67"/>
  <c r="O166" i="68"/>
  <c r="O167" i="68" s="1"/>
  <c r="L206" i="66"/>
  <c r="L207" i="66" s="1"/>
  <c r="L206" i="45"/>
  <c r="L207" i="45" s="1"/>
  <c r="M187" i="53"/>
  <c r="M187" i="46"/>
  <c r="O186" i="45"/>
  <c r="O187" i="45" s="1"/>
  <c r="M146" i="45"/>
  <c r="M147" i="45" s="1"/>
  <c r="L187" i="46"/>
  <c r="M146" i="66"/>
  <c r="M147" i="66" s="1"/>
  <c r="M147" i="44"/>
  <c r="M198" i="44"/>
  <c r="M205" i="44"/>
  <c r="N138" i="45"/>
  <c r="N145" i="45"/>
  <c r="P178" i="69"/>
  <c r="P179" i="69" s="1"/>
  <c r="P185" i="69"/>
  <c r="M147" i="54"/>
  <c r="N138" i="53"/>
  <c r="N145" i="53"/>
  <c r="P178" i="68"/>
  <c r="P179" i="68" s="1"/>
  <c r="P185" i="68"/>
  <c r="M147" i="67"/>
  <c r="O179" i="66"/>
  <c r="O186" i="66"/>
  <c r="M198" i="47"/>
  <c r="M199" i="47" s="1"/>
  <c r="M205" i="47"/>
  <c r="M198" i="69"/>
  <c r="M205" i="69"/>
  <c r="O167" i="67"/>
  <c r="P158" i="45"/>
  <c r="P159" i="45" s="1"/>
  <c r="P165" i="45"/>
  <c r="O179" i="53"/>
  <c r="L207" i="46"/>
  <c r="P185" i="22"/>
  <c r="K207" i="47"/>
  <c r="O167" i="46"/>
  <c r="L199" i="53"/>
  <c r="L207" i="47"/>
  <c r="P158" i="68"/>
  <c r="P159" i="68" s="1"/>
  <c r="P165" i="68"/>
  <c r="O167" i="69"/>
  <c r="O179" i="54"/>
  <c r="O187" i="68"/>
  <c r="O167" i="45"/>
  <c r="O167" i="54"/>
  <c r="O187" i="69"/>
  <c r="L207" i="44"/>
  <c r="M139" i="44"/>
  <c r="O167" i="44"/>
  <c r="N197" i="67"/>
  <c r="N197" i="46"/>
  <c r="N197" i="69"/>
  <c r="N197" i="54"/>
  <c r="N197" i="68"/>
  <c r="N197" i="53"/>
  <c r="N197" i="66"/>
  <c r="N197" i="47"/>
  <c r="N197" i="45"/>
  <c r="N197" i="44"/>
  <c r="M139" i="53"/>
  <c r="M146" i="53"/>
  <c r="P178" i="45"/>
  <c r="P179" i="45" s="1"/>
  <c r="P185" i="45"/>
  <c r="P158" i="47"/>
  <c r="P165" i="47"/>
  <c r="O187" i="44"/>
  <c r="O159" i="46"/>
  <c r="L199" i="47"/>
  <c r="M198" i="46"/>
  <c r="M199" i="46" s="1"/>
  <c r="M205" i="46"/>
  <c r="N138" i="47"/>
  <c r="N139" i="47" s="1"/>
  <c r="N145" i="47"/>
  <c r="N146" i="47" s="1"/>
  <c r="P178" i="46"/>
  <c r="P179" i="46" s="1"/>
  <c r="P185" i="46"/>
  <c r="P158" i="67"/>
  <c r="P159" i="67" s="1"/>
  <c r="P165" i="67"/>
  <c r="P166" i="67" s="1"/>
  <c r="M139" i="45"/>
  <c r="M198" i="67"/>
  <c r="M199" i="67" s="1"/>
  <c r="M205" i="67"/>
  <c r="O179" i="44"/>
  <c r="O179" i="68"/>
  <c r="Q157" i="69"/>
  <c r="Q157" i="47"/>
  <c r="Q157" i="44"/>
  <c r="Q157" i="66"/>
  <c r="Q157" i="54"/>
  <c r="Q157" i="68"/>
  <c r="Q157" i="67"/>
  <c r="Q157" i="45"/>
  <c r="Q157" i="53"/>
  <c r="Q157" i="22"/>
  <c r="Q157" i="46"/>
  <c r="O159" i="69"/>
  <c r="M198" i="66"/>
  <c r="M199" i="66" s="1"/>
  <c r="M205" i="66"/>
  <c r="N138" i="67"/>
  <c r="N145" i="67"/>
  <c r="M147" i="47"/>
  <c r="L147" i="66"/>
  <c r="N138" i="68"/>
  <c r="N145" i="68"/>
  <c r="P178" i="44"/>
  <c r="P179" i="44" s="1"/>
  <c r="P185" i="44"/>
  <c r="O167" i="53"/>
  <c r="Q177" i="47"/>
  <c r="Q177" i="69"/>
  <c r="Q177" i="67"/>
  <c r="Q177" i="68"/>
  <c r="Q177" i="46"/>
  <c r="Q177" i="44"/>
  <c r="Q177" i="66"/>
  <c r="Q177" i="54"/>
  <c r="Q177" i="45"/>
  <c r="Q177" i="53"/>
  <c r="N167" i="66"/>
  <c r="N138" i="69"/>
  <c r="N145" i="69"/>
  <c r="P158" i="69"/>
  <c r="P165" i="69"/>
  <c r="O159" i="45"/>
  <c r="M139" i="47"/>
  <c r="P158" i="46"/>
  <c r="P159" i="46" s="1"/>
  <c r="P165" i="46"/>
  <c r="M139" i="46"/>
  <c r="M147" i="68"/>
  <c r="N138" i="66"/>
  <c r="N145" i="66"/>
  <c r="L199" i="44"/>
  <c r="M139" i="68"/>
  <c r="O159" i="44"/>
  <c r="P178" i="53"/>
  <c r="P185" i="53"/>
  <c r="P186" i="53" s="1"/>
  <c r="P158" i="44"/>
  <c r="P159" i="44" s="1"/>
  <c r="P165" i="44"/>
  <c r="L206" i="53"/>
  <c r="M198" i="53"/>
  <c r="M199" i="53" s="1"/>
  <c r="M205" i="53"/>
  <c r="M206" i="53" s="1"/>
  <c r="O187" i="47"/>
  <c r="O187" i="46"/>
  <c r="P178" i="54"/>
  <c r="P179" i="54" s="1"/>
  <c r="P185" i="54"/>
  <c r="O137" i="69"/>
  <c r="O137" i="67"/>
  <c r="O137" i="54"/>
  <c r="O137" i="66"/>
  <c r="O137" i="44"/>
  <c r="O137" i="53"/>
  <c r="O137" i="45"/>
  <c r="O137" i="47"/>
  <c r="O137" i="46"/>
  <c r="O137" i="68"/>
  <c r="O159" i="67"/>
  <c r="O179" i="69"/>
  <c r="O179" i="46"/>
  <c r="L199" i="45"/>
  <c r="O159" i="68"/>
  <c r="M139" i="66"/>
  <c r="O179" i="45"/>
  <c r="P158" i="54"/>
  <c r="P165" i="54"/>
  <c r="L206" i="68"/>
  <c r="M146" i="69"/>
  <c r="O186" i="54"/>
  <c r="O179" i="47"/>
  <c r="L199" i="66"/>
  <c r="M198" i="68"/>
  <c r="M205" i="68"/>
  <c r="K207" i="66"/>
  <c r="N138" i="44"/>
  <c r="N139" i="44" s="1"/>
  <c r="N145" i="44"/>
  <c r="P178" i="67"/>
  <c r="P185" i="67"/>
  <c r="P186" i="67" s="1"/>
  <c r="L206" i="67"/>
  <c r="L199" i="68"/>
  <c r="M198" i="54"/>
  <c r="M205" i="54"/>
  <c r="N138" i="54"/>
  <c r="N145" i="54"/>
  <c r="N146" i="54" s="1"/>
  <c r="P178" i="66"/>
  <c r="P179" i="66" s="1"/>
  <c r="P185" i="66"/>
  <c r="P186" i="66" s="1"/>
  <c r="L199" i="67"/>
  <c r="K187" i="53"/>
  <c r="L187" i="53"/>
  <c r="P158" i="66"/>
  <c r="P165" i="66"/>
  <c r="M146" i="46"/>
  <c r="M198" i="45"/>
  <c r="M199" i="45" s="1"/>
  <c r="M205" i="45"/>
  <c r="N138" i="46"/>
  <c r="N139" i="46" s="1"/>
  <c r="N145" i="46"/>
  <c r="P178" i="47"/>
  <c r="P179" i="47" s="1"/>
  <c r="P185" i="47"/>
  <c r="L199" i="46"/>
  <c r="P158" i="53"/>
  <c r="P165" i="53"/>
  <c r="P166" i="53" s="1"/>
  <c r="M139" i="54"/>
  <c r="N197" i="22"/>
  <c r="N205" i="22" s="1"/>
  <c r="M205" i="22"/>
  <c r="Q177" i="22"/>
  <c r="Q185" i="22" s="1"/>
  <c r="O137" i="22"/>
  <c r="B9" i="3"/>
  <c r="B9" i="52"/>
  <c r="B9" i="51"/>
  <c r="AZ23" i="51"/>
  <c r="AM23" i="51"/>
  <c r="Z23" i="51"/>
  <c r="AZ23" i="52"/>
  <c r="M23" i="52"/>
  <c r="AM23" i="52"/>
  <c r="M23" i="51"/>
  <c r="Z23" i="52"/>
  <c r="P186" i="44" l="1"/>
  <c r="P166" i="45"/>
  <c r="P167" i="45" s="1"/>
  <c r="N146" i="53"/>
  <c r="N146" i="68"/>
  <c r="P166" i="68"/>
  <c r="M206" i="68"/>
  <c r="P166" i="69"/>
  <c r="M206" i="54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M206" i="44"/>
  <c r="M207" i="44" s="1"/>
  <c r="M206" i="46"/>
  <c r="M207" i="46" s="1"/>
  <c r="P186" i="47"/>
  <c r="P187" i="47" s="1"/>
  <c r="M206" i="47"/>
  <c r="M207" i="47" s="1"/>
  <c r="P166" i="44"/>
  <c r="P167" i="44" s="1"/>
  <c r="M206" i="67"/>
  <c r="M207" i="67" s="1"/>
  <c r="P166" i="47"/>
  <c r="P167" i="47" s="1"/>
  <c r="P186" i="54"/>
  <c r="P187" i="54" s="1"/>
  <c r="P186" i="68"/>
  <c r="P187" i="68" s="1"/>
  <c r="N146" i="46"/>
  <c r="N147" i="46" s="1"/>
  <c r="P166" i="46"/>
  <c r="P167" i="46" s="1"/>
  <c r="N146" i="67"/>
  <c r="N147" i="67" s="1"/>
  <c r="M206" i="45"/>
  <c r="M207" i="45" s="1"/>
  <c r="N146" i="44"/>
  <c r="N147" i="44" s="1"/>
  <c r="P186" i="45"/>
  <c r="P187" i="45" s="1"/>
  <c r="M206" i="66"/>
  <c r="M207" i="66" s="1"/>
  <c r="P186" i="46"/>
  <c r="P187" i="46" s="1"/>
  <c r="L207" i="68"/>
  <c r="P159" i="69"/>
  <c r="M207" i="68"/>
  <c r="N139" i="66"/>
  <c r="Q165" i="22"/>
  <c r="N139" i="53"/>
  <c r="M199" i="68"/>
  <c r="P159" i="66"/>
  <c r="Q158" i="45"/>
  <c r="Q165" i="45"/>
  <c r="N147" i="54"/>
  <c r="Q178" i="45"/>
  <c r="Q185" i="45"/>
  <c r="N139" i="54"/>
  <c r="Q178" i="54"/>
  <c r="Q185" i="54"/>
  <c r="Q178" i="66"/>
  <c r="Q185" i="66"/>
  <c r="M199" i="69"/>
  <c r="O197" i="69"/>
  <c r="O197" i="54"/>
  <c r="O197" i="68"/>
  <c r="O197" i="44"/>
  <c r="O197" i="66"/>
  <c r="O197" i="53"/>
  <c r="O197" i="47"/>
  <c r="O197" i="46"/>
  <c r="O197" i="45"/>
  <c r="O197" i="67"/>
  <c r="P159" i="53"/>
  <c r="O138" i="46"/>
  <c r="O139" i="46" s="1"/>
  <c r="O145" i="46"/>
  <c r="O146" i="46" s="1"/>
  <c r="Q178" i="46"/>
  <c r="Q185" i="46"/>
  <c r="N147" i="68"/>
  <c r="N139" i="67"/>
  <c r="N198" i="45"/>
  <c r="N205" i="45"/>
  <c r="N206" i="45" s="1"/>
  <c r="P167" i="69"/>
  <c r="Q158" i="46"/>
  <c r="Q165" i="46"/>
  <c r="Q166" i="46" s="1"/>
  <c r="N147" i="53"/>
  <c r="P187" i="53"/>
  <c r="P179" i="53"/>
  <c r="Q158" i="53"/>
  <c r="Q159" i="53" s="1"/>
  <c r="Q165" i="53"/>
  <c r="O187" i="66"/>
  <c r="L207" i="67"/>
  <c r="P159" i="54"/>
  <c r="N139" i="69"/>
  <c r="Q158" i="67"/>
  <c r="Q165" i="67"/>
  <c r="M199" i="44"/>
  <c r="P137" i="68"/>
  <c r="P137" i="44"/>
  <c r="P137" i="66"/>
  <c r="P137" i="67"/>
  <c r="P137" i="54"/>
  <c r="P137" i="46"/>
  <c r="P137" i="53"/>
  <c r="P137" i="45"/>
  <c r="P137" i="69"/>
  <c r="P137" i="47"/>
  <c r="P167" i="53"/>
  <c r="M147" i="69"/>
  <c r="O138" i="68"/>
  <c r="O145" i="68"/>
  <c r="O146" i="68" s="1"/>
  <c r="Q178" i="44"/>
  <c r="Q185" i="44"/>
  <c r="N198" i="44"/>
  <c r="N199" i="44" s="1"/>
  <c r="N205" i="44"/>
  <c r="N206" i="44" s="1"/>
  <c r="M207" i="54"/>
  <c r="O138" i="47"/>
  <c r="O145" i="47"/>
  <c r="Q178" i="68"/>
  <c r="Q179" i="68" s="1"/>
  <c r="Q185" i="68"/>
  <c r="Q186" i="68" s="1"/>
  <c r="N139" i="68"/>
  <c r="N198" i="47"/>
  <c r="N205" i="47"/>
  <c r="N146" i="45"/>
  <c r="N198" i="66"/>
  <c r="N199" i="66" s="1"/>
  <c r="N205" i="66"/>
  <c r="N139" i="45"/>
  <c r="M147" i="46"/>
  <c r="N198" i="53"/>
  <c r="N205" i="53"/>
  <c r="N198" i="68"/>
  <c r="N199" i="68" s="1"/>
  <c r="N205" i="68"/>
  <c r="Q158" i="68"/>
  <c r="Q165" i="68"/>
  <c r="N198" i="54"/>
  <c r="N199" i="54" s="1"/>
  <c r="N205" i="54"/>
  <c r="O187" i="54"/>
  <c r="Q158" i="54"/>
  <c r="Q159" i="54" s="1"/>
  <c r="Q165" i="54"/>
  <c r="Q158" i="66"/>
  <c r="Q159" i="66" s="1"/>
  <c r="Q165" i="66"/>
  <c r="Q158" i="47"/>
  <c r="Q159" i="47" s="1"/>
  <c r="Q165" i="47"/>
  <c r="M147" i="53"/>
  <c r="P186" i="69"/>
  <c r="O138" i="45"/>
  <c r="O139" i="45" s="1"/>
  <c r="O145" i="45"/>
  <c r="Q178" i="67"/>
  <c r="Q179" i="67" s="1"/>
  <c r="Q185" i="67"/>
  <c r="N147" i="47"/>
  <c r="M199" i="54"/>
  <c r="O138" i="53"/>
  <c r="O139" i="53" s="1"/>
  <c r="O145" i="53"/>
  <c r="Q178" i="69"/>
  <c r="Q185" i="69"/>
  <c r="Q186" i="69" s="1"/>
  <c r="N198" i="69"/>
  <c r="N205" i="69"/>
  <c r="O138" i="44"/>
  <c r="O145" i="44"/>
  <c r="Q178" i="47"/>
  <c r="Q185" i="47"/>
  <c r="P187" i="44"/>
  <c r="P167" i="67"/>
  <c r="P159" i="47"/>
  <c r="N198" i="46"/>
  <c r="N205" i="46"/>
  <c r="O138" i="66"/>
  <c r="O139" i="66" s="1"/>
  <c r="O145" i="66"/>
  <c r="M207" i="53"/>
  <c r="Q158" i="44"/>
  <c r="Q165" i="44"/>
  <c r="Q166" i="44" s="1"/>
  <c r="N198" i="67"/>
  <c r="N205" i="67"/>
  <c r="R157" i="66"/>
  <c r="R157" i="44"/>
  <c r="R157" i="54"/>
  <c r="R157" i="45"/>
  <c r="R157" i="68"/>
  <c r="R157" i="53"/>
  <c r="R157" i="46"/>
  <c r="R157" i="69"/>
  <c r="R157" i="67"/>
  <c r="R157" i="47"/>
  <c r="R157" i="22"/>
  <c r="P187" i="66"/>
  <c r="P187" i="67"/>
  <c r="O138" i="54"/>
  <c r="O139" i="54" s="1"/>
  <c r="O145" i="54"/>
  <c r="P179" i="67"/>
  <c r="O138" i="67"/>
  <c r="O139" i="67" s="1"/>
  <c r="O145" i="67"/>
  <c r="Q158" i="69"/>
  <c r="Q159" i="69" s="1"/>
  <c r="Q165" i="69"/>
  <c r="Q166" i="69" s="1"/>
  <c r="R177" i="54"/>
  <c r="R177" i="67"/>
  <c r="R177" i="66"/>
  <c r="R177" i="69"/>
  <c r="R177" i="47"/>
  <c r="R177" i="46"/>
  <c r="R177" i="68"/>
  <c r="R177" i="53"/>
  <c r="R177" i="45"/>
  <c r="R177" i="44"/>
  <c r="P166" i="54"/>
  <c r="O138" i="69"/>
  <c r="O139" i="69" s="1"/>
  <c r="O145" i="69"/>
  <c r="L207" i="53"/>
  <c r="P167" i="68"/>
  <c r="P166" i="66"/>
  <c r="N146" i="66"/>
  <c r="N146" i="69"/>
  <c r="Q178" i="53"/>
  <c r="Q179" i="53" s="1"/>
  <c r="Q185" i="53"/>
  <c r="M206" i="69"/>
  <c r="O197" i="22"/>
  <c r="R17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AZ24" i="51"/>
  <c r="AZ25" i="51" s="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Z24" i="5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O146" i="69" l="1"/>
  <c r="Q166" i="68"/>
  <c r="AO8" i="52" a="1"/>
  <c r="AO8" i="52" s="1"/>
  <c r="O8" i="52" a="1"/>
  <c r="O8" i="52" s="1"/>
  <c r="O146" i="67"/>
  <c r="O146" i="53"/>
  <c r="Q186" i="45"/>
  <c r="Q166" i="53"/>
  <c r="Q166" i="45"/>
  <c r="E32" i="54" a="1"/>
  <c r="E32" i="54" s="1"/>
  <c r="N206" i="54"/>
  <c r="N207" i="54" s="1"/>
  <c r="BO8" i="51" a="1"/>
  <c r="BO8" i="51" s="1"/>
  <c r="O146" i="54"/>
  <c r="O147" i="54" s="1"/>
  <c r="BB8" i="51" a="1"/>
  <c r="BB8" i="51" s="1"/>
  <c r="O8" i="51" a="1"/>
  <c r="O8" i="51" s="1"/>
  <c r="AB8" i="51" a="1"/>
  <c r="AB8" i="51" s="1"/>
  <c r="AO8" i="51" a="1"/>
  <c r="AO8" i="51" s="1"/>
  <c r="BB8" i="52" a="1"/>
  <c r="BB8" i="52" s="1"/>
  <c r="BO8" i="52" a="1"/>
  <c r="BO8" i="52" s="1"/>
  <c r="AB8" i="52" a="1"/>
  <c r="AB8" i="52" s="1"/>
  <c r="N206" i="47"/>
  <c r="N207" i="47" s="1"/>
  <c r="Q166" i="67"/>
  <c r="Q167" i="67" s="1"/>
  <c r="BO8" i="3" a="1"/>
  <c r="BO8" i="3" s="1"/>
  <c r="BB8" i="3" a="1"/>
  <c r="BB8" i="3" s="1"/>
  <c r="O8" i="3" a="1"/>
  <c r="O8" i="3" s="1"/>
  <c r="AB8" i="3" a="1"/>
  <c r="AB8" i="3" s="1"/>
  <c r="N206" i="67"/>
  <c r="N207" i="67" s="1"/>
  <c r="O146" i="44"/>
  <c r="O147" i="44" s="1"/>
  <c r="AO8" i="3" a="1"/>
  <c r="AO8" i="3" s="1"/>
  <c r="Z25" i="5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E42" i="54" a="1"/>
  <c r="E42" i="54" s="1"/>
  <c r="Q186" i="67"/>
  <c r="Q187" i="67" s="1"/>
  <c r="Q166" i="54"/>
  <c r="Q167" i="54" s="1"/>
  <c r="N206" i="66"/>
  <c r="N207" i="66" s="1"/>
  <c r="Q186" i="54"/>
  <c r="Q187" i="54" s="1"/>
  <c r="Q186" i="53"/>
  <c r="Q187" i="53" s="1"/>
  <c r="E82" i="54" a="1"/>
  <c r="E82" i="54" s="1"/>
  <c r="Q166" i="47"/>
  <c r="Q167" i="47" s="1"/>
  <c r="N206" i="68"/>
  <c r="N207" i="68" s="1"/>
  <c r="E82" i="53" a="1"/>
  <c r="E82" i="53" s="1"/>
  <c r="E62" i="54" a="1"/>
  <c r="E62" i="54" s="1"/>
  <c r="N206" i="53"/>
  <c r="N207" i="53" s="1"/>
  <c r="E32" i="53" a="1"/>
  <c r="E32" i="53" s="1"/>
  <c r="Q186" i="47"/>
  <c r="Q187" i="47" s="1"/>
  <c r="O146" i="45"/>
  <c r="O147" i="45" s="1"/>
  <c r="O146" i="66"/>
  <c r="O147" i="66" s="1"/>
  <c r="Q186" i="46"/>
  <c r="Q187" i="46" s="1"/>
  <c r="N206" i="46"/>
  <c r="N207" i="46" s="1"/>
  <c r="Q166" i="66"/>
  <c r="Q167" i="66" s="1"/>
  <c r="R158" i="68"/>
  <c r="R159" i="68" s="1"/>
  <c r="R165" i="68"/>
  <c r="N199" i="69"/>
  <c r="O147" i="69"/>
  <c r="P138" i="47"/>
  <c r="P139" i="47" s="1"/>
  <c r="P145" i="47"/>
  <c r="R178" i="45"/>
  <c r="R179" i="45" s="1"/>
  <c r="R185" i="45"/>
  <c r="Q179" i="44"/>
  <c r="Q179" i="66"/>
  <c r="R178" i="53"/>
  <c r="R185" i="53"/>
  <c r="R186" i="53" s="1"/>
  <c r="R158" i="45"/>
  <c r="R165" i="45"/>
  <c r="N199" i="46"/>
  <c r="O198" i="46"/>
  <c r="O199" i="46" s="1"/>
  <c r="O205" i="46"/>
  <c r="R178" i="46"/>
  <c r="R179" i="46" s="1"/>
  <c r="R185" i="46"/>
  <c r="R158" i="44"/>
  <c r="R159" i="44" s="1"/>
  <c r="R165" i="44"/>
  <c r="Q167" i="44"/>
  <c r="O147" i="68"/>
  <c r="O198" i="47"/>
  <c r="O205" i="47"/>
  <c r="P167" i="54"/>
  <c r="Q167" i="68"/>
  <c r="O139" i="68"/>
  <c r="P138" i="46"/>
  <c r="P145" i="46"/>
  <c r="P167" i="66"/>
  <c r="R178" i="69"/>
  <c r="R179" i="69" s="1"/>
  <c r="R185" i="69"/>
  <c r="R186" i="69" s="1"/>
  <c r="O139" i="44"/>
  <c r="Q159" i="68"/>
  <c r="P138" i="54"/>
  <c r="P139" i="54" s="1"/>
  <c r="P145" i="54"/>
  <c r="N199" i="45"/>
  <c r="O198" i="66"/>
  <c r="O199" i="66" s="1"/>
  <c r="O205" i="66"/>
  <c r="Q179" i="54"/>
  <c r="R178" i="66"/>
  <c r="R179" i="66" s="1"/>
  <c r="R185" i="66"/>
  <c r="Q187" i="69"/>
  <c r="P138" i="67"/>
  <c r="P145" i="67"/>
  <c r="P146" i="67" s="1"/>
  <c r="O198" i="44"/>
  <c r="O205" i="44"/>
  <c r="Q187" i="45"/>
  <c r="Q137" i="68"/>
  <c r="Q137" i="54"/>
  <c r="Q137" i="53"/>
  <c r="Q137" i="46"/>
  <c r="Q137" i="67"/>
  <c r="Q137" i="66"/>
  <c r="Q137" i="44"/>
  <c r="Q137" i="69"/>
  <c r="Q137" i="45"/>
  <c r="Q137" i="47"/>
  <c r="M207" i="69"/>
  <c r="N147" i="69"/>
  <c r="R178" i="67"/>
  <c r="R179" i="67" s="1"/>
  <c r="R185" i="67"/>
  <c r="O147" i="67"/>
  <c r="Q179" i="69"/>
  <c r="P138" i="66"/>
  <c r="P139" i="66" s="1"/>
  <c r="P145" i="66"/>
  <c r="O147" i="46"/>
  <c r="O198" i="68"/>
  <c r="O199" i="68" s="1"/>
  <c r="O205" i="68"/>
  <c r="Q179" i="45"/>
  <c r="R178" i="54"/>
  <c r="R179" i="54" s="1"/>
  <c r="R185" i="54"/>
  <c r="N207" i="44"/>
  <c r="P138" i="44"/>
  <c r="P139" i="44" s="1"/>
  <c r="P145" i="44"/>
  <c r="O198" i="54"/>
  <c r="O205" i="54"/>
  <c r="O206" i="54" s="1"/>
  <c r="N147" i="66"/>
  <c r="R158" i="47"/>
  <c r="R165" i="47"/>
  <c r="R166" i="47" s="1"/>
  <c r="Q179" i="47"/>
  <c r="P187" i="69"/>
  <c r="O146" i="47"/>
  <c r="P138" i="68"/>
  <c r="P139" i="68" s="1"/>
  <c r="P145" i="68"/>
  <c r="O198" i="69"/>
  <c r="O199" i="69" s="1"/>
  <c r="O205" i="69"/>
  <c r="O198" i="67"/>
  <c r="O199" i="67" s="1"/>
  <c r="O205" i="67"/>
  <c r="P138" i="69"/>
  <c r="P139" i="69" s="1"/>
  <c r="P145" i="69"/>
  <c r="O198" i="45"/>
  <c r="O199" i="45" s="1"/>
  <c r="O205" i="45"/>
  <c r="R178" i="68"/>
  <c r="R179" i="68" s="1"/>
  <c r="R185" i="68"/>
  <c r="R158" i="54"/>
  <c r="R159" i="54" s="1"/>
  <c r="R165" i="54"/>
  <c r="R166" i="54" s="1"/>
  <c r="N147" i="45"/>
  <c r="P138" i="45"/>
  <c r="P139" i="45" s="1"/>
  <c r="P145" i="45"/>
  <c r="Q167" i="46"/>
  <c r="Q187" i="68"/>
  <c r="P138" i="53"/>
  <c r="P139" i="53" s="1"/>
  <c r="P145" i="53"/>
  <c r="P146" i="53" s="1"/>
  <c r="Q159" i="46"/>
  <c r="S157" i="47"/>
  <c r="S157" i="45"/>
  <c r="S157" i="69"/>
  <c r="S157" i="67"/>
  <c r="S157" i="44"/>
  <c r="S157" i="22"/>
  <c r="S157" i="46"/>
  <c r="S157" i="66"/>
  <c r="S157" i="54"/>
  <c r="S157" i="68"/>
  <c r="S157" i="53"/>
  <c r="R178" i="47"/>
  <c r="R185" i="47"/>
  <c r="R158" i="66"/>
  <c r="R165" i="66"/>
  <c r="Q159" i="44"/>
  <c r="Q159" i="67"/>
  <c r="N207" i="45"/>
  <c r="O198" i="53"/>
  <c r="O199" i="53" s="1"/>
  <c r="O205" i="53"/>
  <c r="O206" i="53" s="1"/>
  <c r="S177" i="68"/>
  <c r="S177" i="53"/>
  <c r="S177" i="45"/>
  <c r="S177" i="66"/>
  <c r="S177" i="44"/>
  <c r="S177" i="69"/>
  <c r="S177" i="47"/>
  <c r="S177" i="46"/>
  <c r="S177" i="67"/>
  <c r="S177" i="54"/>
  <c r="P197" i="54"/>
  <c r="P197" i="68"/>
  <c r="P197" i="47"/>
  <c r="P197" i="45"/>
  <c r="P197" i="66"/>
  <c r="P197" i="67"/>
  <c r="P197" i="53"/>
  <c r="P197" i="69"/>
  <c r="P197" i="44"/>
  <c r="P197" i="46"/>
  <c r="R158" i="67"/>
  <c r="R159" i="67" s="1"/>
  <c r="R165" i="67"/>
  <c r="O147" i="53"/>
  <c r="O139" i="47"/>
  <c r="Q167" i="69"/>
  <c r="R158" i="69"/>
  <c r="R165" i="69"/>
  <c r="R166" i="69" s="1"/>
  <c r="N199" i="47"/>
  <c r="Q167" i="45"/>
  <c r="R158" i="46"/>
  <c r="R159" i="46" s="1"/>
  <c r="R165" i="46"/>
  <c r="N199" i="53"/>
  <c r="Q167" i="53"/>
  <c r="Q159" i="45"/>
  <c r="R178" i="44"/>
  <c r="R179" i="44" s="1"/>
  <c r="R185" i="44"/>
  <c r="R158" i="53"/>
  <c r="R165" i="53"/>
  <c r="N199" i="67"/>
  <c r="N206" i="69"/>
  <c r="Q186" i="44"/>
  <c r="Q179" i="46"/>
  <c r="Q186" i="66"/>
  <c r="P197" i="22"/>
  <c r="O205" i="22"/>
  <c r="R165" i="22"/>
  <c r="R185" i="22"/>
  <c r="S177" i="22"/>
  <c r="S185" i="22" s="1"/>
  <c r="Q137" i="22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P146" i="69" l="1"/>
  <c r="P146" i="45"/>
  <c r="R166" i="53"/>
  <c r="R167" i="53" s="1"/>
  <c r="P146" i="54"/>
  <c r="P147" i="54" s="1"/>
  <c r="R166" i="45"/>
  <c r="R167" i="45" s="1"/>
  <c r="R166" i="68"/>
  <c r="R167" i="68" s="1"/>
  <c r="O206" i="69"/>
  <c r="O207" i="69" s="1"/>
  <c r="P146" i="68"/>
  <c r="P147" i="68" s="1"/>
  <c r="R186" i="54"/>
  <c r="R187" i="54" s="1"/>
  <c r="R166" i="44"/>
  <c r="R167" i="44" s="1"/>
  <c r="R186" i="68"/>
  <c r="R187" i="68" s="1"/>
  <c r="R166" i="67"/>
  <c r="R167" i="67" s="1"/>
  <c r="O206" i="68"/>
  <c r="O207" i="68" s="1"/>
  <c r="R186" i="66"/>
  <c r="R187" i="66" s="1"/>
  <c r="E42" i="53" a="1"/>
  <c r="E42" i="53" s="1"/>
  <c r="R186" i="47"/>
  <c r="R187" i="47" s="1"/>
  <c r="O206" i="45"/>
  <c r="O207" i="45" s="1"/>
  <c r="P146" i="46"/>
  <c r="P147" i="46" s="1"/>
  <c r="O206" i="46"/>
  <c r="O207" i="46" s="1"/>
  <c r="E62" i="53" a="1"/>
  <c r="E62" i="53" s="1"/>
  <c r="O206" i="66"/>
  <c r="O207" i="66" s="1"/>
  <c r="P146" i="47"/>
  <c r="P147" i="47" s="1"/>
  <c r="O206" i="44"/>
  <c r="O207" i="44" s="1"/>
  <c r="R186" i="45"/>
  <c r="R187" i="45" s="1"/>
  <c r="R166" i="66"/>
  <c r="R167" i="66" s="1"/>
  <c r="R186" i="46"/>
  <c r="R187" i="46" s="1"/>
  <c r="O207" i="53"/>
  <c r="S158" i="44"/>
  <c r="S165" i="44"/>
  <c r="Q138" i="53"/>
  <c r="Q139" i="53" s="1"/>
  <c r="Q145" i="53"/>
  <c r="P198" i="46"/>
  <c r="P205" i="46"/>
  <c r="S165" i="22"/>
  <c r="R167" i="54"/>
  <c r="P198" i="67"/>
  <c r="P199" i="67" s="1"/>
  <c r="P205" i="67"/>
  <c r="S178" i="44"/>
  <c r="S179" i="44" s="1"/>
  <c r="S185" i="44"/>
  <c r="S186" i="44" s="1"/>
  <c r="R179" i="47"/>
  <c r="P146" i="44"/>
  <c r="Q138" i="47"/>
  <c r="Q145" i="47"/>
  <c r="O207" i="54"/>
  <c r="Q138" i="54"/>
  <c r="Q139" i="54" s="1"/>
  <c r="Q145" i="54"/>
  <c r="Q146" i="54" s="1"/>
  <c r="T177" i="66"/>
  <c r="T177" i="44"/>
  <c r="T177" i="69"/>
  <c r="T177" i="46"/>
  <c r="T177" i="68"/>
  <c r="T177" i="54"/>
  <c r="T177" i="67"/>
  <c r="T177" i="47"/>
  <c r="T177" i="53"/>
  <c r="T177" i="45"/>
  <c r="S158" i="45"/>
  <c r="S159" i="45" s="1"/>
  <c r="S165" i="45"/>
  <c r="R159" i="53"/>
  <c r="P198" i="53"/>
  <c r="P199" i="53" s="1"/>
  <c r="P205" i="53"/>
  <c r="S178" i="69"/>
  <c r="S179" i="69" s="1"/>
  <c r="S185" i="69"/>
  <c r="S186" i="69" s="1"/>
  <c r="Q197" i="68"/>
  <c r="Q197" i="47"/>
  <c r="Q197" i="67"/>
  <c r="Q197" i="53"/>
  <c r="Q197" i="66"/>
  <c r="Q197" i="54"/>
  <c r="Q197" i="69"/>
  <c r="Q197" i="46"/>
  <c r="Q197" i="45"/>
  <c r="Q197" i="44"/>
  <c r="Q187" i="66"/>
  <c r="P198" i="66"/>
  <c r="P199" i="66" s="1"/>
  <c r="P205" i="66"/>
  <c r="P206" i="66" s="1"/>
  <c r="S178" i="66"/>
  <c r="S185" i="66"/>
  <c r="S158" i="53"/>
  <c r="S159" i="53" s="1"/>
  <c r="S165" i="53"/>
  <c r="R186" i="67"/>
  <c r="Q138" i="45"/>
  <c r="Q139" i="45" s="1"/>
  <c r="Q145" i="45"/>
  <c r="Q146" i="45" s="1"/>
  <c r="O206" i="47"/>
  <c r="Q138" i="46"/>
  <c r="Q139" i="46" s="1"/>
  <c r="Q145" i="46"/>
  <c r="R159" i="45"/>
  <c r="R179" i="53"/>
  <c r="P198" i="44"/>
  <c r="P199" i="44" s="1"/>
  <c r="P205" i="44"/>
  <c r="S178" i="46"/>
  <c r="S185" i="46"/>
  <c r="S158" i="47"/>
  <c r="S165" i="47"/>
  <c r="P198" i="69"/>
  <c r="P205" i="69"/>
  <c r="Q187" i="44"/>
  <c r="R167" i="69"/>
  <c r="P147" i="69"/>
  <c r="Q138" i="69"/>
  <c r="Q139" i="69" s="1"/>
  <c r="Q145" i="69"/>
  <c r="N207" i="69"/>
  <c r="P198" i="47"/>
  <c r="P205" i="47"/>
  <c r="S158" i="54"/>
  <c r="S159" i="54" s="1"/>
  <c r="S165" i="54"/>
  <c r="P147" i="45"/>
  <c r="O147" i="47"/>
  <c r="S178" i="68"/>
  <c r="S179" i="68" s="1"/>
  <c r="S185" i="68"/>
  <c r="S158" i="66"/>
  <c r="S159" i="66" s="1"/>
  <c r="S165" i="66"/>
  <c r="R167" i="47"/>
  <c r="Q138" i="66"/>
  <c r="Q139" i="66" s="1"/>
  <c r="Q145" i="66"/>
  <c r="P147" i="53"/>
  <c r="P139" i="46"/>
  <c r="T157" i="44"/>
  <c r="T157" i="67"/>
  <c r="T157" i="45"/>
  <c r="T157" i="68"/>
  <c r="T157" i="53"/>
  <c r="T157" i="66"/>
  <c r="T157" i="54"/>
  <c r="T157" i="47"/>
  <c r="T157" i="69"/>
  <c r="T157" i="22"/>
  <c r="T165" i="22" s="1"/>
  <c r="T157" i="46"/>
  <c r="S158" i="67"/>
  <c r="S165" i="67"/>
  <c r="O199" i="54"/>
  <c r="R187" i="69"/>
  <c r="S178" i="54"/>
  <c r="S185" i="54"/>
  <c r="S186" i="54" s="1"/>
  <c r="S158" i="69"/>
  <c r="S159" i="69" s="1"/>
  <c r="S165" i="69"/>
  <c r="Q138" i="68"/>
  <c r="Q145" i="68"/>
  <c r="R187" i="53"/>
  <c r="S178" i="67"/>
  <c r="S185" i="67"/>
  <c r="R159" i="66"/>
  <c r="R137" i="54"/>
  <c r="R137" i="69"/>
  <c r="R137" i="47"/>
  <c r="R137" i="68"/>
  <c r="R137" i="66"/>
  <c r="R137" i="46"/>
  <c r="R137" i="45"/>
  <c r="R137" i="67"/>
  <c r="R137" i="53"/>
  <c r="R137" i="44"/>
  <c r="S178" i="47"/>
  <c r="S185" i="47"/>
  <c r="P198" i="45"/>
  <c r="P205" i="45"/>
  <c r="S178" i="45"/>
  <c r="S185" i="45"/>
  <c r="S158" i="68"/>
  <c r="S165" i="68"/>
  <c r="P147" i="67"/>
  <c r="O199" i="47"/>
  <c r="R159" i="69"/>
  <c r="S178" i="53"/>
  <c r="S179" i="53" s="1"/>
  <c r="S185" i="53"/>
  <c r="Q138" i="44"/>
  <c r="Q139" i="44" s="1"/>
  <c r="Q145" i="44"/>
  <c r="P139" i="67"/>
  <c r="P198" i="68"/>
  <c r="P199" i="68" s="1"/>
  <c r="P205" i="68"/>
  <c r="R186" i="44"/>
  <c r="R166" i="46"/>
  <c r="P198" i="54"/>
  <c r="P199" i="54" s="1"/>
  <c r="P205" i="54"/>
  <c r="S158" i="46"/>
  <c r="S159" i="46" s="1"/>
  <c r="S165" i="46"/>
  <c r="O206" i="67"/>
  <c r="R159" i="47"/>
  <c r="P146" i="66"/>
  <c r="Q138" i="67"/>
  <c r="Q139" i="67" s="1"/>
  <c r="Q145" i="67"/>
  <c r="O199" i="44"/>
  <c r="P205" i="22"/>
  <c r="Q197" i="22"/>
  <c r="Q205" i="22" s="1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M23" i="3"/>
  <c r="BO2" i="3"/>
  <c r="BB2" i="3"/>
  <c r="AO2" i="3"/>
  <c r="AB2" i="3"/>
  <c r="O2" i="3"/>
  <c r="B2" i="3"/>
  <c r="P206" i="45" l="1"/>
  <c r="P206" i="69"/>
  <c r="S166" i="67"/>
  <c r="S166" i="54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E122" i="66" a="1"/>
  <c r="E122" i="66" s="1"/>
  <c r="E122" i="47" a="1"/>
  <c r="E122" i="47" s="1"/>
  <c r="E122" i="67" a="1"/>
  <c r="E122" i="67" s="1"/>
  <c r="E122" i="46" a="1"/>
  <c r="E122" i="46" s="1"/>
  <c r="E122" i="45" a="1"/>
  <c r="E122" i="45" s="1"/>
  <c r="E122" i="22" a="1"/>
  <c r="E122" i="22" s="1"/>
  <c r="E96" i="27" s="1" a="1"/>
  <c r="E96" i="27" s="1"/>
  <c r="E122" i="44" a="1"/>
  <c r="E122" i="44" s="1"/>
  <c r="Q146" i="68"/>
  <c r="Q147" i="68" s="1"/>
  <c r="S166" i="69"/>
  <c r="P206" i="53"/>
  <c r="P206" i="67"/>
  <c r="S186" i="53"/>
  <c r="S187" i="53" s="1"/>
  <c r="Q146" i="66"/>
  <c r="Q147" i="66" s="1"/>
  <c r="S166" i="66"/>
  <c r="S167" i="66" s="1"/>
  <c r="Q146" i="46"/>
  <c r="Q147" i="46" s="1"/>
  <c r="P206" i="54"/>
  <c r="P207" i="54" s="1"/>
  <c r="S186" i="68"/>
  <c r="S187" i="68" s="1"/>
  <c r="Q146" i="69"/>
  <c r="Q147" i="69" s="1"/>
  <c r="Q146" i="53"/>
  <c r="Q147" i="53" s="1"/>
  <c r="S186" i="45"/>
  <c r="S187" i="45" s="1"/>
  <c r="S166" i="47"/>
  <c r="S167" i="47" s="1"/>
  <c r="S166" i="45"/>
  <c r="S167" i="45" s="1"/>
  <c r="S186" i="67"/>
  <c r="S187" i="67" s="1"/>
  <c r="P206" i="47"/>
  <c r="P207" i="47" s="1"/>
  <c r="Q146" i="67"/>
  <c r="Q147" i="67" s="1"/>
  <c r="Q146" i="44"/>
  <c r="Q147" i="44" s="1"/>
  <c r="S186" i="47"/>
  <c r="S187" i="47" s="1"/>
  <c r="P206" i="44"/>
  <c r="P207" i="44" s="1"/>
  <c r="S186" i="66"/>
  <c r="S187" i="66" s="1"/>
  <c r="R197" i="69"/>
  <c r="R197" i="66"/>
  <c r="R197" i="68"/>
  <c r="R197" i="53"/>
  <c r="R197" i="44"/>
  <c r="R197" i="46"/>
  <c r="R197" i="45"/>
  <c r="R197" i="54"/>
  <c r="R197" i="67"/>
  <c r="R197" i="47"/>
  <c r="R138" i="54"/>
  <c r="R139" i="54" s="1"/>
  <c r="R145" i="54"/>
  <c r="R146" i="54" s="1"/>
  <c r="S179" i="46"/>
  <c r="Q198" i="67"/>
  <c r="Q199" i="67" s="1"/>
  <c r="Q205" i="67"/>
  <c r="Q147" i="54"/>
  <c r="S179" i="67"/>
  <c r="S187" i="44"/>
  <c r="T158" i="69"/>
  <c r="T159" i="69" s="1"/>
  <c r="T165" i="69"/>
  <c r="T166" i="69" s="1"/>
  <c r="R138" i="44"/>
  <c r="R145" i="44"/>
  <c r="R138" i="53"/>
  <c r="R139" i="53" s="1"/>
  <c r="R145" i="53"/>
  <c r="K76" i="68"/>
  <c r="K76" i="53"/>
  <c r="K76" i="67"/>
  <c r="K76" i="69"/>
  <c r="K76" i="66"/>
  <c r="K76" i="46"/>
  <c r="K76" i="44"/>
  <c r="K76" i="45"/>
  <c r="K76" i="47"/>
  <c r="K76" i="54"/>
  <c r="S179" i="54"/>
  <c r="T158" i="68"/>
  <c r="T159" i="68" s="1"/>
  <c r="T165" i="68"/>
  <c r="Q198" i="45"/>
  <c r="Q199" i="45" s="1"/>
  <c r="Q205" i="45"/>
  <c r="T178" i="69"/>
  <c r="T179" i="69" s="1"/>
  <c r="T185" i="69"/>
  <c r="T186" i="69" s="1"/>
  <c r="I76" i="54"/>
  <c r="I76" i="46"/>
  <c r="I76" i="69"/>
  <c r="I76" i="67"/>
  <c r="I76" i="45"/>
  <c r="I76" i="68"/>
  <c r="I76" i="47"/>
  <c r="I76" i="53"/>
  <c r="I76" i="44"/>
  <c r="I76" i="66"/>
  <c r="S166" i="46"/>
  <c r="P206" i="68"/>
  <c r="R138" i="46"/>
  <c r="R139" i="46" s="1"/>
  <c r="R145" i="46"/>
  <c r="T158" i="45"/>
  <c r="T165" i="45"/>
  <c r="Q198" i="46"/>
  <c r="Q199" i="46" s="1"/>
  <c r="Q205" i="46"/>
  <c r="T178" i="44"/>
  <c r="T179" i="44" s="1"/>
  <c r="T185" i="44"/>
  <c r="S166" i="44"/>
  <c r="T178" i="53"/>
  <c r="T179" i="53" s="1"/>
  <c r="T185" i="53"/>
  <c r="O207" i="67"/>
  <c r="S179" i="47"/>
  <c r="P207" i="53"/>
  <c r="T178" i="54"/>
  <c r="T179" i="54" s="1"/>
  <c r="T185" i="54"/>
  <c r="T158" i="66"/>
  <c r="T165" i="66"/>
  <c r="U157" i="22"/>
  <c r="U165" i="22" s="1"/>
  <c r="U157" i="68"/>
  <c r="U157" i="54"/>
  <c r="U157" i="46"/>
  <c r="U157" i="69"/>
  <c r="U157" i="53"/>
  <c r="U157" i="45"/>
  <c r="U157" i="67"/>
  <c r="U157" i="66"/>
  <c r="U157" i="44"/>
  <c r="U157" i="47"/>
  <c r="S187" i="54"/>
  <c r="T158" i="53"/>
  <c r="T159" i="53" s="1"/>
  <c r="T165" i="53"/>
  <c r="J76" i="67"/>
  <c r="J76" i="47"/>
  <c r="J76" i="45"/>
  <c r="J76" i="66"/>
  <c r="J76" i="53"/>
  <c r="J76" i="69"/>
  <c r="J76" i="46"/>
  <c r="J76" i="44"/>
  <c r="J76" i="54"/>
  <c r="J76" i="68"/>
  <c r="U177" i="69"/>
  <c r="U177" i="66"/>
  <c r="U177" i="68"/>
  <c r="U177" i="46"/>
  <c r="U177" i="54"/>
  <c r="U177" i="53"/>
  <c r="U177" i="44"/>
  <c r="U177" i="67"/>
  <c r="U177" i="47"/>
  <c r="U177" i="45"/>
  <c r="S167" i="67"/>
  <c r="T158" i="67"/>
  <c r="T159" i="67" s="1"/>
  <c r="T165" i="67"/>
  <c r="T178" i="66"/>
  <c r="T179" i="66" s="1"/>
  <c r="T185" i="66"/>
  <c r="S159" i="44"/>
  <c r="S159" i="67"/>
  <c r="S167" i="54"/>
  <c r="Q198" i="54"/>
  <c r="Q199" i="54" s="1"/>
  <c r="Q205" i="54"/>
  <c r="P207" i="69"/>
  <c r="P199" i="46"/>
  <c r="S179" i="45"/>
  <c r="T158" i="46"/>
  <c r="T159" i="46" s="1"/>
  <c r="T165" i="46"/>
  <c r="P199" i="47"/>
  <c r="P199" i="69"/>
  <c r="Q147" i="45"/>
  <c r="Q198" i="47"/>
  <c r="Q199" i="47" s="1"/>
  <c r="Q205" i="47"/>
  <c r="Q206" i="47" s="1"/>
  <c r="T178" i="45"/>
  <c r="T179" i="45" s="1"/>
  <c r="T185" i="45"/>
  <c r="G57" i="54"/>
  <c r="G58" i="54" s="1"/>
  <c r="G59" i="54" s="1"/>
  <c r="G57" i="68"/>
  <c r="G58" i="68" s="1"/>
  <c r="G59" i="68" s="1"/>
  <c r="G57" i="69"/>
  <c r="G58" i="69" s="1"/>
  <c r="G59" i="69" s="1"/>
  <c r="G57" i="53"/>
  <c r="G58" i="53" s="1"/>
  <c r="G59" i="53" s="1"/>
  <c r="G57" i="66"/>
  <c r="G57" i="67"/>
  <c r="G58" i="67" s="1"/>
  <c r="G59" i="67" s="1"/>
  <c r="G57" i="47"/>
  <c r="G58" i="47" s="1"/>
  <c r="G59" i="47" s="1"/>
  <c r="G57" i="46"/>
  <c r="G58" i="46" s="1"/>
  <c r="G59" i="46" s="1"/>
  <c r="G57" i="45"/>
  <c r="G58" i="45" s="1"/>
  <c r="G59" i="45" s="1"/>
  <c r="G57" i="44"/>
  <c r="G58" i="44" s="1"/>
  <c r="G59" i="44" s="1"/>
  <c r="P207" i="45"/>
  <c r="Q139" i="68"/>
  <c r="O207" i="47"/>
  <c r="S179" i="66"/>
  <c r="Q198" i="68"/>
  <c r="Q199" i="68" s="1"/>
  <c r="Q205" i="68"/>
  <c r="S187" i="69"/>
  <c r="R187" i="44"/>
  <c r="T158" i="47"/>
  <c r="T165" i="47"/>
  <c r="P207" i="66"/>
  <c r="T178" i="67"/>
  <c r="T179" i="67" s="1"/>
  <c r="T185" i="67"/>
  <c r="T186" i="67" s="1"/>
  <c r="P147" i="44"/>
  <c r="S167" i="69"/>
  <c r="T158" i="54"/>
  <c r="T159" i="54" s="1"/>
  <c r="T165" i="54"/>
  <c r="P207" i="67"/>
  <c r="T178" i="68"/>
  <c r="T179" i="68" s="1"/>
  <c r="T185" i="68"/>
  <c r="R138" i="67"/>
  <c r="R139" i="67" s="1"/>
  <c r="R145" i="67"/>
  <c r="Q198" i="44"/>
  <c r="Q199" i="44" s="1"/>
  <c r="Q205" i="44"/>
  <c r="T178" i="46"/>
  <c r="T179" i="46" s="1"/>
  <c r="T185" i="46"/>
  <c r="R138" i="45"/>
  <c r="R139" i="45" s="1"/>
  <c r="R145" i="45"/>
  <c r="H76" i="69"/>
  <c r="H76" i="66"/>
  <c r="H76" i="54"/>
  <c r="H76" i="68"/>
  <c r="H76" i="67"/>
  <c r="H76" i="44"/>
  <c r="H76" i="46"/>
  <c r="H76" i="53"/>
  <c r="H76" i="47"/>
  <c r="H76" i="45"/>
  <c r="R138" i="66"/>
  <c r="R139" i="66" s="1"/>
  <c r="R145" i="66"/>
  <c r="Q198" i="69"/>
  <c r="Q199" i="69" s="1"/>
  <c r="Q205" i="69"/>
  <c r="S137" i="68"/>
  <c r="S137" i="69"/>
  <c r="S137" i="67"/>
  <c r="S137" i="54"/>
  <c r="S137" i="53"/>
  <c r="S137" i="66"/>
  <c r="S137" i="47"/>
  <c r="S137" i="46"/>
  <c r="S137" i="45"/>
  <c r="S137" i="44"/>
  <c r="P147" i="66"/>
  <c r="R138" i="68"/>
  <c r="R139" i="68" s="1"/>
  <c r="R145" i="68"/>
  <c r="R146" i="68" s="1"/>
  <c r="T158" i="44"/>
  <c r="T159" i="44" s="1"/>
  <c r="T165" i="44"/>
  <c r="T166" i="44" s="1"/>
  <c r="S166" i="68"/>
  <c r="R138" i="47"/>
  <c r="R139" i="47" s="1"/>
  <c r="R145" i="47"/>
  <c r="S159" i="47"/>
  <c r="S166" i="53"/>
  <c r="Q198" i="66"/>
  <c r="Q199" i="66" s="1"/>
  <c r="Q205" i="66"/>
  <c r="Q146" i="47"/>
  <c r="P199" i="45"/>
  <c r="R187" i="67"/>
  <c r="T178" i="47"/>
  <c r="T179" i="47" s="1"/>
  <c r="T185" i="47"/>
  <c r="T186" i="47" s="1"/>
  <c r="R167" i="46"/>
  <c r="S159" i="68"/>
  <c r="R138" i="69"/>
  <c r="R139" i="69" s="1"/>
  <c r="R145" i="69"/>
  <c r="S186" i="46"/>
  <c r="Q198" i="53"/>
  <c r="Q199" i="53" s="1"/>
  <c r="Q205" i="53"/>
  <c r="Q139" i="47"/>
  <c r="P206" i="46"/>
  <c r="G57" i="22"/>
  <c r="H76" i="22"/>
  <c r="I76" i="22"/>
  <c r="J76" i="22"/>
  <c r="K76" i="22"/>
  <c r="R197" i="22"/>
  <c r="R205" i="22" s="1"/>
  <c r="U177" i="22"/>
  <c r="U185" i="22" s="1"/>
  <c r="S137" i="22"/>
  <c r="S145" i="22" s="1"/>
  <c r="BM24" i="3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T166" i="53" l="1"/>
  <c r="T166" i="68"/>
  <c r="R146" i="53"/>
  <c r="T166" i="54"/>
  <c r="T167" i="54" s="1"/>
  <c r="T186" i="46"/>
  <c r="R146" i="46"/>
  <c r="R146" i="67"/>
  <c r="T166" i="47"/>
  <c r="Q206" i="54"/>
  <c r="Q207" i="54" s="1"/>
  <c r="T186" i="54"/>
  <c r="T187" i="54" s="1"/>
  <c r="R146" i="66"/>
  <c r="R147" i="66" s="1"/>
  <c r="T166" i="66"/>
  <c r="T167" i="66" s="1"/>
  <c r="R146" i="69"/>
  <c r="R147" i="69" s="1"/>
  <c r="T186" i="68"/>
  <c r="T187" i="68" s="1"/>
  <c r="Q206" i="68"/>
  <c r="Q207" i="68" s="1"/>
  <c r="T166" i="67"/>
  <c r="T167" i="67" s="1"/>
  <c r="Q206" i="45"/>
  <c r="Q207" i="45" s="1"/>
  <c r="Q206" i="67"/>
  <c r="Q207" i="67" s="1"/>
  <c r="R146" i="45"/>
  <c r="R147" i="45" s="1"/>
  <c r="Q206" i="44"/>
  <c r="Q207" i="44" s="1"/>
  <c r="Q206" i="46"/>
  <c r="Q207" i="46" s="1"/>
  <c r="R146" i="47"/>
  <c r="R147" i="47" s="1"/>
  <c r="S138" i="69"/>
  <c r="S139" i="69" s="1"/>
  <c r="S145" i="69"/>
  <c r="T167" i="53"/>
  <c r="G76" i="68"/>
  <c r="G76" i="46"/>
  <c r="G76" i="69"/>
  <c r="G76" i="66"/>
  <c r="G76" i="54"/>
  <c r="G76" i="53"/>
  <c r="G76" i="67"/>
  <c r="G76" i="44"/>
  <c r="G76" i="47"/>
  <c r="G76" i="45"/>
  <c r="T167" i="69"/>
  <c r="V157" i="68"/>
  <c r="V157" i="22"/>
  <c r="V165" i="22" s="1"/>
  <c r="V157" i="69"/>
  <c r="V157" i="66"/>
  <c r="V157" i="45"/>
  <c r="V157" i="47"/>
  <c r="V157" i="53"/>
  <c r="V157" i="46"/>
  <c r="V157" i="67"/>
  <c r="V157" i="44"/>
  <c r="V157" i="54"/>
  <c r="T187" i="47"/>
  <c r="S167" i="44"/>
  <c r="U158" i="45"/>
  <c r="U159" i="45" s="1"/>
  <c r="U165" i="45"/>
  <c r="R198" i="46"/>
  <c r="R199" i="46" s="1"/>
  <c r="R205" i="46"/>
  <c r="U178" i="66"/>
  <c r="U179" i="66" s="1"/>
  <c r="U185" i="66"/>
  <c r="U178" i="69"/>
  <c r="U179" i="69" s="1"/>
  <c r="U185" i="69"/>
  <c r="U158" i="69"/>
  <c r="U159" i="69" s="1"/>
  <c r="U165" i="69"/>
  <c r="R147" i="46"/>
  <c r="T187" i="69"/>
  <c r="R147" i="53"/>
  <c r="R198" i="53"/>
  <c r="R199" i="53" s="1"/>
  <c r="R205" i="53"/>
  <c r="R206" i="53" s="1"/>
  <c r="T137" i="44"/>
  <c r="T137" i="45"/>
  <c r="T137" i="68"/>
  <c r="T137" i="54"/>
  <c r="T137" i="66"/>
  <c r="T137" i="69"/>
  <c r="T137" i="67"/>
  <c r="T137" i="46"/>
  <c r="T137" i="53"/>
  <c r="T137" i="47"/>
  <c r="S138" i="45"/>
  <c r="S139" i="45" s="1"/>
  <c r="S145" i="45"/>
  <c r="U158" i="46"/>
  <c r="U159" i="46" s="1"/>
  <c r="U165" i="46"/>
  <c r="U166" i="46" s="1"/>
  <c r="R198" i="68"/>
  <c r="R199" i="68" s="1"/>
  <c r="R205" i="68"/>
  <c r="S138" i="46"/>
  <c r="S139" i="46" s="1"/>
  <c r="S145" i="46"/>
  <c r="T186" i="45"/>
  <c r="T186" i="66"/>
  <c r="U158" i="54"/>
  <c r="U159" i="54" s="1"/>
  <c r="U165" i="54"/>
  <c r="T186" i="44"/>
  <c r="R198" i="66"/>
  <c r="R199" i="66" s="1"/>
  <c r="R205" i="66"/>
  <c r="P207" i="68"/>
  <c r="T187" i="67"/>
  <c r="U178" i="46"/>
  <c r="U179" i="46" s="1"/>
  <c r="U185" i="46"/>
  <c r="U178" i="68"/>
  <c r="U179" i="68" s="1"/>
  <c r="U185" i="68"/>
  <c r="U186" i="68" s="1"/>
  <c r="S167" i="68"/>
  <c r="S197" i="44"/>
  <c r="S197" i="67"/>
  <c r="S197" i="66"/>
  <c r="S197" i="69"/>
  <c r="S197" i="47"/>
  <c r="S197" i="45"/>
  <c r="S197" i="54"/>
  <c r="S197" i="68"/>
  <c r="S197" i="46"/>
  <c r="S197" i="53"/>
  <c r="S138" i="53"/>
  <c r="S139" i="53" s="1"/>
  <c r="S145" i="53"/>
  <c r="U178" i="44"/>
  <c r="U179" i="44" s="1"/>
  <c r="U185" i="44"/>
  <c r="U186" i="44" s="1"/>
  <c r="U158" i="47"/>
  <c r="U159" i="47" s="1"/>
  <c r="U165" i="47"/>
  <c r="T159" i="45"/>
  <c r="R139" i="44"/>
  <c r="R198" i="47"/>
  <c r="R199" i="47" s="1"/>
  <c r="R205" i="47"/>
  <c r="S138" i="68"/>
  <c r="S139" i="68" s="1"/>
  <c r="S145" i="68"/>
  <c r="U178" i="53"/>
  <c r="U179" i="53" s="1"/>
  <c r="U185" i="53"/>
  <c r="U158" i="44"/>
  <c r="U159" i="44" s="1"/>
  <c r="U165" i="44"/>
  <c r="S167" i="46"/>
  <c r="R198" i="67"/>
  <c r="R199" i="67" s="1"/>
  <c r="R205" i="67"/>
  <c r="U178" i="54"/>
  <c r="U179" i="54" s="1"/>
  <c r="U185" i="54"/>
  <c r="U186" i="54" s="1"/>
  <c r="U158" i="66"/>
  <c r="U159" i="66" s="1"/>
  <c r="U165" i="66"/>
  <c r="R198" i="54"/>
  <c r="R199" i="54" s="1"/>
  <c r="R205" i="54"/>
  <c r="S187" i="46"/>
  <c r="R147" i="68"/>
  <c r="U158" i="67"/>
  <c r="U159" i="67" s="1"/>
  <c r="U165" i="67"/>
  <c r="R198" i="45"/>
  <c r="R199" i="45" s="1"/>
  <c r="R205" i="45"/>
  <c r="R206" i="45" s="1"/>
  <c r="S167" i="53"/>
  <c r="T167" i="47"/>
  <c r="V177" i="69"/>
  <c r="V177" i="53"/>
  <c r="V177" i="47"/>
  <c r="V177" i="67"/>
  <c r="V177" i="66"/>
  <c r="V177" i="45"/>
  <c r="V177" i="46"/>
  <c r="V177" i="44"/>
  <c r="V177" i="54"/>
  <c r="V177" i="68"/>
  <c r="T159" i="47"/>
  <c r="U158" i="53"/>
  <c r="U159" i="53" s="1"/>
  <c r="U165" i="53"/>
  <c r="U166" i="53" s="1"/>
  <c r="T167" i="68"/>
  <c r="R198" i="44"/>
  <c r="R199" i="44" s="1"/>
  <c r="R205" i="44"/>
  <c r="S138" i="44"/>
  <c r="S145" i="44"/>
  <c r="R147" i="67"/>
  <c r="S138" i="47"/>
  <c r="S139" i="47" s="1"/>
  <c r="S145" i="47"/>
  <c r="T187" i="46"/>
  <c r="G58" i="66"/>
  <c r="G59" i="66" s="1"/>
  <c r="U158" i="68"/>
  <c r="U159" i="68" s="1"/>
  <c r="U165" i="68"/>
  <c r="U166" i="68" s="1"/>
  <c r="R198" i="69"/>
  <c r="R199" i="69" s="1"/>
  <c r="R205" i="69"/>
  <c r="T167" i="44"/>
  <c r="S138" i="66"/>
  <c r="S139" i="66" s="1"/>
  <c r="S145" i="66"/>
  <c r="Q207" i="47"/>
  <c r="U178" i="45"/>
  <c r="U185" i="45"/>
  <c r="T159" i="66"/>
  <c r="Q147" i="47"/>
  <c r="S138" i="54"/>
  <c r="S139" i="54" s="1"/>
  <c r="S145" i="54"/>
  <c r="U178" i="47"/>
  <c r="U179" i="47" s="1"/>
  <c r="U185" i="47"/>
  <c r="R147" i="54"/>
  <c r="P207" i="46"/>
  <c r="Q206" i="53"/>
  <c r="Q206" i="66"/>
  <c r="S138" i="67"/>
  <c r="S139" i="67" s="1"/>
  <c r="S145" i="67"/>
  <c r="S146" i="67" s="1"/>
  <c r="Q206" i="69"/>
  <c r="T166" i="46"/>
  <c r="U178" i="67"/>
  <c r="U179" i="67" s="1"/>
  <c r="U185" i="67"/>
  <c r="T186" i="53"/>
  <c r="T166" i="45"/>
  <c r="R146" i="44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76" i="22"/>
  <c r="S197" i="22"/>
  <c r="S205" i="22" s="1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S146" i="69" l="1"/>
  <c r="S147" i="69" s="1"/>
  <c r="U166" i="69"/>
  <c r="U166" i="66"/>
  <c r="U186" i="69"/>
  <c r="U166" i="67"/>
  <c r="U167" i="67" s="1"/>
  <c r="E102" i="22" a="1"/>
  <c r="U186" i="67"/>
  <c r="U187" i="67" s="1"/>
  <c r="R206" i="66"/>
  <c r="R207" i="66" s="1"/>
  <c r="U186" i="45"/>
  <c r="U187" i="45" s="1"/>
  <c r="U166" i="44"/>
  <c r="U167" i="44" s="1"/>
  <c r="S146" i="46"/>
  <c r="S147" i="46" s="1"/>
  <c r="R206" i="68"/>
  <c r="R207" i="68" s="1"/>
  <c r="S146" i="47"/>
  <c r="S147" i="47" s="1"/>
  <c r="U186" i="66"/>
  <c r="U187" i="66" s="1"/>
  <c r="U186" i="46"/>
  <c r="U187" i="46" s="1"/>
  <c r="U186" i="47"/>
  <c r="U187" i="47" s="1"/>
  <c r="S146" i="66"/>
  <c r="S147" i="66" s="1"/>
  <c r="U166" i="45"/>
  <c r="U167" i="45" s="1"/>
  <c r="R206" i="44"/>
  <c r="R207" i="44" s="1"/>
  <c r="U187" i="54"/>
  <c r="T138" i="66"/>
  <c r="T139" i="66" s="1"/>
  <c r="T145" i="66"/>
  <c r="Q207" i="66"/>
  <c r="V178" i="45"/>
  <c r="V179" i="45" s="1"/>
  <c r="V185" i="45"/>
  <c r="S198" i="53"/>
  <c r="S199" i="53" s="1"/>
  <c r="S205" i="53"/>
  <c r="T138" i="68"/>
  <c r="T139" i="68" s="1"/>
  <c r="T145" i="68"/>
  <c r="T146" i="68" s="1"/>
  <c r="W157" i="54"/>
  <c r="W157" i="66"/>
  <c r="W157" i="47"/>
  <c r="W157" i="69"/>
  <c r="W157" i="44"/>
  <c r="W157" i="53"/>
  <c r="W157" i="22"/>
  <c r="W157" i="67"/>
  <c r="W157" i="45"/>
  <c r="W157" i="68"/>
  <c r="W157" i="46"/>
  <c r="R206" i="69"/>
  <c r="V178" i="66"/>
  <c r="V179" i="66" s="1"/>
  <c r="V185" i="66"/>
  <c r="S198" i="46"/>
  <c r="S199" i="46" s="1"/>
  <c r="S205" i="46"/>
  <c r="T187" i="44"/>
  <c r="S146" i="45"/>
  <c r="T138" i="45"/>
  <c r="T139" i="45" s="1"/>
  <c r="T145" i="45"/>
  <c r="R206" i="46"/>
  <c r="U187" i="44"/>
  <c r="V158" i="69"/>
  <c r="V159" i="69" s="1"/>
  <c r="V165" i="69"/>
  <c r="V166" i="69" s="1"/>
  <c r="S198" i="67"/>
  <c r="S199" i="67" s="1"/>
  <c r="S205" i="67"/>
  <c r="T138" i="53"/>
  <c r="T139" i="53" s="1"/>
  <c r="T145" i="53"/>
  <c r="R207" i="45"/>
  <c r="U167" i="46"/>
  <c r="V178" i="44"/>
  <c r="V179" i="44" s="1"/>
  <c r="V185" i="44"/>
  <c r="V186" i="44" s="1"/>
  <c r="V158" i="47"/>
  <c r="V159" i="47" s="1"/>
  <c r="V165" i="47"/>
  <c r="U167" i="66"/>
  <c r="T138" i="47"/>
  <c r="T139" i="47" s="1"/>
  <c r="T145" i="47"/>
  <c r="V158" i="66"/>
  <c r="V159" i="66" s="1"/>
  <c r="V165" i="66"/>
  <c r="T197" i="69"/>
  <c r="T197" i="47"/>
  <c r="T197" i="45"/>
  <c r="T197" i="68"/>
  <c r="T197" i="44"/>
  <c r="T197" i="54"/>
  <c r="T197" i="53"/>
  <c r="T197" i="67"/>
  <c r="T197" i="66"/>
  <c r="T197" i="46"/>
  <c r="Q207" i="69"/>
  <c r="T187" i="45"/>
  <c r="S147" i="67"/>
  <c r="U167" i="68"/>
  <c r="S139" i="44"/>
  <c r="V178" i="68"/>
  <c r="V185" i="68"/>
  <c r="V186" i="68" s="1"/>
  <c r="V178" i="54"/>
  <c r="V179" i="54" s="1"/>
  <c r="V185" i="54"/>
  <c r="V178" i="46"/>
  <c r="V179" i="46" s="1"/>
  <c r="V185" i="46"/>
  <c r="U187" i="69"/>
  <c r="R147" i="44"/>
  <c r="T167" i="46"/>
  <c r="T138" i="44"/>
  <c r="T139" i="44" s="1"/>
  <c r="T145" i="44"/>
  <c r="T167" i="45"/>
  <c r="V178" i="47"/>
  <c r="V179" i="47" s="1"/>
  <c r="V185" i="47"/>
  <c r="V186" i="47" s="1"/>
  <c r="S198" i="54"/>
  <c r="S199" i="54" s="1"/>
  <c r="S205" i="54"/>
  <c r="V178" i="53"/>
  <c r="V179" i="53" s="1"/>
  <c r="V185" i="53"/>
  <c r="S198" i="45"/>
  <c r="S199" i="45" s="1"/>
  <c r="S205" i="45"/>
  <c r="R207" i="53"/>
  <c r="U137" i="45"/>
  <c r="U137" i="68"/>
  <c r="U137" i="54"/>
  <c r="U137" i="53"/>
  <c r="U137" i="67"/>
  <c r="U137" i="47"/>
  <c r="U137" i="69"/>
  <c r="U137" i="66"/>
  <c r="U137" i="46"/>
  <c r="U137" i="44"/>
  <c r="V178" i="69"/>
  <c r="V179" i="69" s="1"/>
  <c r="V185" i="69"/>
  <c r="V186" i="69" s="1"/>
  <c r="T187" i="53"/>
  <c r="U167" i="53"/>
  <c r="V158" i="45"/>
  <c r="V159" i="45" s="1"/>
  <c r="V165" i="45"/>
  <c r="V158" i="46"/>
  <c r="V159" i="46" s="1"/>
  <c r="V165" i="46"/>
  <c r="Q207" i="53"/>
  <c r="S146" i="54"/>
  <c r="U179" i="45"/>
  <c r="S146" i="44"/>
  <c r="R206" i="67"/>
  <c r="S146" i="53"/>
  <c r="S198" i="44"/>
  <c r="S199" i="44" s="1"/>
  <c r="S205" i="44"/>
  <c r="S206" i="44" s="1"/>
  <c r="T138" i="54"/>
  <c r="T139" i="54" s="1"/>
  <c r="T145" i="54"/>
  <c r="V158" i="53"/>
  <c r="V159" i="53" s="1"/>
  <c r="V165" i="53"/>
  <c r="V158" i="68"/>
  <c r="V159" i="68" s="1"/>
  <c r="V165" i="68"/>
  <c r="V178" i="67"/>
  <c r="V179" i="67" s="1"/>
  <c r="V185" i="67"/>
  <c r="U186" i="53"/>
  <c r="U166" i="47"/>
  <c r="S198" i="68"/>
  <c r="S199" i="68" s="1"/>
  <c r="S205" i="68"/>
  <c r="S206" i="68" s="1"/>
  <c r="U166" i="54"/>
  <c r="T187" i="66"/>
  <c r="T138" i="46"/>
  <c r="T139" i="46" s="1"/>
  <c r="T145" i="46"/>
  <c r="T146" i="46" s="1"/>
  <c r="V158" i="54"/>
  <c r="V159" i="54" s="1"/>
  <c r="V165" i="54"/>
  <c r="S198" i="69"/>
  <c r="S199" i="69" s="1"/>
  <c r="S205" i="69"/>
  <c r="U187" i="68"/>
  <c r="T138" i="67"/>
  <c r="T139" i="67" s="1"/>
  <c r="T145" i="67"/>
  <c r="U167" i="69"/>
  <c r="V158" i="44"/>
  <c r="V159" i="44" s="1"/>
  <c r="V165" i="44"/>
  <c r="S198" i="47"/>
  <c r="S199" i="47" s="1"/>
  <c r="S205" i="47"/>
  <c r="S206" i="47" s="1"/>
  <c r="W177" i="54"/>
  <c r="W177" i="67"/>
  <c r="W177" i="66"/>
  <c r="W177" i="53"/>
  <c r="W177" i="68"/>
  <c r="W177" i="69"/>
  <c r="W177" i="47"/>
  <c r="W177" i="45"/>
  <c r="W177" i="46"/>
  <c r="W177" i="44"/>
  <c r="R206" i="54"/>
  <c r="S146" i="68"/>
  <c r="R206" i="47"/>
  <c r="S198" i="66"/>
  <c r="S199" i="66" s="1"/>
  <c r="S205" i="66"/>
  <c r="T138" i="69"/>
  <c r="T139" i="69" s="1"/>
  <c r="T145" i="69"/>
  <c r="V158" i="67"/>
  <c r="V159" i="67" s="1"/>
  <c r="V165" i="67"/>
  <c r="V166" i="67" s="1"/>
  <c r="E102" i="22"/>
  <c r="E78" i="27" s="1" a="1"/>
  <c r="E78" i="27" s="1"/>
  <c r="G59" i="22"/>
  <c r="E102" i="44" a="1"/>
  <c r="E102" i="44" s="1"/>
  <c r="E102" i="45" a="1"/>
  <c r="E102" i="45" s="1"/>
  <c r="E102" i="46" a="1"/>
  <c r="E102" i="46" s="1"/>
  <c r="E102" i="47" a="1"/>
  <c r="E102" i="47" s="1"/>
  <c r="E102" i="66" a="1"/>
  <c r="E102" i="66" s="1"/>
  <c r="E102" i="67" a="1"/>
  <c r="E102" i="67" s="1"/>
  <c r="T197" i="22"/>
  <c r="T205" i="22" s="1"/>
  <c r="W177" i="22"/>
  <c r="W185" i="22" s="1"/>
  <c r="W165" i="22"/>
  <c r="U137" i="22"/>
  <c r="U145" i="22" s="1"/>
  <c r="T146" i="54" l="1"/>
  <c r="T146" i="53"/>
  <c r="S206" i="67"/>
  <c r="V186" i="54"/>
  <c r="V187" i="54" s="1"/>
  <c r="V166" i="45"/>
  <c r="V167" i="45" s="1"/>
  <c r="S206" i="45"/>
  <c r="S207" i="45" s="1"/>
  <c r="T146" i="47"/>
  <c r="T147" i="47" s="1"/>
  <c r="S206" i="53"/>
  <c r="S207" i="53" s="1"/>
  <c r="S206" i="54"/>
  <c r="S207" i="54" s="1"/>
  <c r="T146" i="69"/>
  <c r="T147" i="69" s="1"/>
  <c r="V166" i="54"/>
  <c r="V167" i="54" s="1"/>
  <c r="V166" i="68"/>
  <c r="V167" i="68" s="1"/>
  <c r="T146" i="44"/>
  <c r="T147" i="44" s="1"/>
  <c r="S206" i="66"/>
  <c r="S207" i="66" s="1"/>
  <c r="V186" i="67"/>
  <c r="V187" i="67" s="1"/>
  <c r="T146" i="67"/>
  <c r="T147" i="67" s="1"/>
  <c r="U138" i="66"/>
  <c r="U139" i="66" s="1"/>
  <c r="U145" i="66"/>
  <c r="T198" i="44"/>
  <c r="T199" i="44" s="1"/>
  <c r="T205" i="44"/>
  <c r="R207" i="54"/>
  <c r="S206" i="69"/>
  <c r="S147" i="44"/>
  <c r="U138" i="44"/>
  <c r="U139" i="44" s="1"/>
  <c r="U145" i="44"/>
  <c r="V186" i="46"/>
  <c r="T198" i="53"/>
  <c r="T199" i="53" s="1"/>
  <c r="T205" i="53"/>
  <c r="W158" i="53"/>
  <c r="W159" i="53" s="1"/>
  <c r="W165" i="53"/>
  <c r="V186" i="45"/>
  <c r="T198" i="54"/>
  <c r="T199" i="54" s="1"/>
  <c r="T205" i="54"/>
  <c r="T206" i="54" s="1"/>
  <c r="T146" i="45"/>
  <c r="V186" i="66"/>
  <c r="W158" i="44"/>
  <c r="W159" i="44" s="1"/>
  <c r="W165" i="44"/>
  <c r="T198" i="68"/>
  <c r="T199" i="68" s="1"/>
  <c r="T205" i="68"/>
  <c r="T206" i="68" s="1"/>
  <c r="S147" i="45"/>
  <c r="R207" i="69"/>
  <c r="W158" i="47"/>
  <c r="W159" i="47" s="1"/>
  <c r="W165" i="47"/>
  <c r="T198" i="45"/>
  <c r="T199" i="45" s="1"/>
  <c r="T205" i="45"/>
  <c r="T206" i="45" s="1"/>
  <c r="S206" i="46"/>
  <c r="W158" i="66"/>
  <c r="W159" i="66" s="1"/>
  <c r="W165" i="66"/>
  <c r="W178" i="46"/>
  <c r="W179" i="46" s="1"/>
  <c r="W185" i="46"/>
  <c r="W178" i="45"/>
  <c r="W179" i="45" s="1"/>
  <c r="W185" i="45"/>
  <c r="U138" i="47"/>
  <c r="U139" i="47" s="1"/>
  <c r="U145" i="47"/>
  <c r="X157" i="46"/>
  <c r="X157" i="53"/>
  <c r="X157" i="45"/>
  <c r="X157" i="47"/>
  <c r="X157" i="44"/>
  <c r="X157" i="54"/>
  <c r="X157" i="66"/>
  <c r="X157" i="22"/>
  <c r="X165" i="22" s="1"/>
  <c r="X157" i="69"/>
  <c r="X157" i="67"/>
  <c r="X157" i="68"/>
  <c r="W178" i="69"/>
  <c r="W179" i="69" s="1"/>
  <c r="W185" i="69"/>
  <c r="W186" i="69" s="1"/>
  <c r="U138" i="69"/>
  <c r="U139" i="69" s="1"/>
  <c r="U145" i="69"/>
  <c r="U146" i="69" s="1"/>
  <c r="W158" i="54"/>
  <c r="W159" i="54" s="1"/>
  <c r="W165" i="54"/>
  <c r="U138" i="53"/>
  <c r="U139" i="53" s="1"/>
  <c r="U145" i="53"/>
  <c r="W178" i="53"/>
  <c r="W179" i="53" s="1"/>
  <c r="W185" i="53"/>
  <c r="V166" i="53"/>
  <c r="U138" i="54"/>
  <c r="U139" i="54" s="1"/>
  <c r="U145" i="54"/>
  <c r="V186" i="53"/>
  <c r="V166" i="66"/>
  <c r="T146" i="66"/>
  <c r="W178" i="44"/>
  <c r="W179" i="44" s="1"/>
  <c r="W185" i="44"/>
  <c r="W186" i="44" s="1"/>
  <c r="U138" i="46"/>
  <c r="U139" i="46" s="1"/>
  <c r="U145" i="46"/>
  <c r="V187" i="68"/>
  <c r="W158" i="69"/>
  <c r="W159" i="69" s="1"/>
  <c r="W165" i="69"/>
  <c r="W166" i="69" s="1"/>
  <c r="S147" i="54"/>
  <c r="V179" i="68"/>
  <c r="V187" i="69"/>
  <c r="U138" i="67"/>
  <c r="U139" i="67" s="1"/>
  <c r="U145" i="67"/>
  <c r="T198" i="47"/>
  <c r="T199" i="47" s="1"/>
  <c r="T205" i="47"/>
  <c r="T206" i="47" s="1"/>
  <c r="W178" i="47"/>
  <c r="W179" i="47" s="1"/>
  <c r="W185" i="47"/>
  <c r="W178" i="68"/>
  <c r="W179" i="68" s="1"/>
  <c r="W185" i="68"/>
  <c r="W186" i="68" s="1"/>
  <c r="S207" i="68"/>
  <c r="W178" i="66"/>
  <c r="W179" i="66" s="1"/>
  <c r="W185" i="66"/>
  <c r="U167" i="47"/>
  <c r="U138" i="45"/>
  <c r="U139" i="45" s="1"/>
  <c r="U145" i="45"/>
  <c r="V167" i="69"/>
  <c r="W158" i="46"/>
  <c r="W159" i="46" s="1"/>
  <c r="W165" i="46"/>
  <c r="X177" i="68"/>
  <c r="X177" i="67"/>
  <c r="X177" i="69"/>
  <c r="X177" i="66"/>
  <c r="X177" i="45"/>
  <c r="X177" i="54"/>
  <c r="X177" i="46"/>
  <c r="X177" i="44"/>
  <c r="X177" i="53"/>
  <c r="X177" i="47"/>
  <c r="W178" i="67"/>
  <c r="W179" i="67" s="1"/>
  <c r="W185" i="67"/>
  <c r="S207" i="44"/>
  <c r="T147" i="53"/>
  <c r="U187" i="53"/>
  <c r="V187" i="44"/>
  <c r="U197" i="54"/>
  <c r="U197" i="45"/>
  <c r="U197" i="53"/>
  <c r="U197" i="69"/>
  <c r="U197" i="67"/>
  <c r="U197" i="47"/>
  <c r="U197" i="68"/>
  <c r="U197" i="66"/>
  <c r="U197" i="44"/>
  <c r="U197" i="46"/>
  <c r="T147" i="46"/>
  <c r="T198" i="46"/>
  <c r="T199" i="46" s="1"/>
  <c r="T205" i="46"/>
  <c r="W158" i="67"/>
  <c r="W159" i="67" s="1"/>
  <c r="W165" i="67"/>
  <c r="T147" i="68"/>
  <c r="T198" i="69"/>
  <c r="T199" i="69" s="1"/>
  <c r="T205" i="69"/>
  <c r="T206" i="69" s="1"/>
  <c r="T147" i="54"/>
  <c r="U138" i="68"/>
  <c r="U139" i="68" s="1"/>
  <c r="U145" i="68"/>
  <c r="V137" i="69"/>
  <c r="V137" i="68"/>
  <c r="V137" i="67"/>
  <c r="V137" i="66"/>
  <c r="V137" i="45"/>
  <c r="V137" i="54"/>
  <c r="V137" i="53"/>
  <c r="V137" i="47"/>
  <c r="V137" i="46"/>
  <c r="V137" i="44"/>
  <c r="V167" i="67"/>
  <c r="W178" i="54"/>
  <c r="W179" i="54" s="1"/>
  <c r="W185" i="54"/>
  <c r="S207" i="67"/>
  <c r="W158" i="68"/>
  <c r="W159" i="68" s="1"/>
  <c r="W165" i="68"/>
  <c r="S207" i="47"/>
  <c r="W158" i="45"/>
  <c r="W159" i="45" s="1"/>
  <c r="W165" i="45"/>
  <c r="R207" i="47"/>
  <c r="S147" i="53"/>
  <c r="V187" i="47"/>
  <c r="T198" i="66"/>
  <c r="T199" i="66" s="1"/>
  <c r="T205" i="66"/>
  <c r="S147" i="68"/>
  <c r="V166" i="44"/>
  <c r="U167" i="54"/>
  <c r="R207" i="67"/>
  <c r="V166" i="46"/>
  <c r="T198" i="67"/>
  <c r="T199" i="67" s="1"/>
  <c r="T205" i="67"/>
  <c r="T206" i="67" s="1"/>
  <c r="V166" i="47"/>
  <c r="R207" i="46"/>
  <c r="U197" i="22"/>
  <c r="U205" i="22" s="1"/>
  <c r="X177" i="22"/>
  <c r="X185" i="22" s="1"/>
  <c r="V137" i="22"/>
  <c r="V145" i="22" s="1"/>
  <c r="U146" i="47" l="1"/>
  <c r="W166" i="68"/>
  <c r="T206" i="46"/>
  <c r="W186" i="54"/>
  <c r="W186" i="47"/>
  <c r="T206" i="53"/>
  <c r="T207" i="53" s="1"/>
  <c r="W186" i="53"/>
  <c r="W187" i="53" s="1"/>
  <c r="W186" i="67"/>
  <c r="W187" i="67" s="1"/>
  <c r="U146" i="44"/>
  <c r="U147" i="44" s="1"/>
  <c r="W186" i="45"/>
  <c r="W187" i="45" s="1"/>
  <c r="U146" i="46"/>
  <c r="U147" i="46" s="1"/>
  <c r="W166" i="47"/>
  <c r="W167" i="47" s="1"/>
  <c r="W166" i="45"/>
  <c r="W167" i="45" s="1"/>
  <c r="W186" i="46"/>
  <c r="W187" i="46" s="1"/>
  <c r="W166" i="66"/>
  <c r="W167" i="66" s="1"/>
  <c r="W166" i="46"/>
  <c r="W167" i="46" s="1"/>
  <c r="X158" i="53"/>
  <c r="X159" i="53" s="1"/>
  <c r="X165" i="53"/>
  <c r="X166" i="53" s="1"/>
  <c r="W187" i="54"/>
  <c r="U147" i="47"/>
  <c r="V167" i="47"/>
  <c r="U147" i="69"/>
  <c r="U198" i="54"/>
  <c r="U199" i="54" s="1"/>
  <c r="U205" i="54"/>
  <c r="T207" i="67"/>
  <c r="V138" i="44"/>
  <c r="V139" i="44" s="1"/>
  <c r="V145" i="44"/>
  <c r="W167" i="68"/>
  <c r="W167" i="69"/>
  <c r="T207" i="45"/>
  <c r="T207" i="69"/>
  <c r="X158" i="46"/>
  <c r="X159" i="46" s="1"/>
  <c r="X165" i="46"/>
  <c r="W137" i="69"/>
  <c r="W137" i="46"/>
  <c r="W137" i="54"/>
  <c r="W137" i="67"/>
  <c r="W137" i="47"/>
  <c r="W137" i="53"/>
  <c r="W137" i="45"/>
  <c r="W137" i="66"/>
  <c r="W137" i="44"/>
  <c r="W137" i="68"/>
  <c r="W187" i="44"/>
  <c r="V187" i="46"/>
  <c r="X178" i="45"/>
  <c r="X179" i="45" s="1"/>
  <c r="X185" i="45"/>
  <c r="X186" i="45" s="1"/>
  <c r="V197" i="67"/>
  <c r="V197" i="53"/>
  <c r="V197" i="45"/>
  <c r="V197" i="69"/>
  <c r="V197" i="47"/>
  <c r="V197" i="68"/>
  <c r="V197" i="54"/>
  <c r="V197" i="44"/>
  <c r="V197" i="46"/>
  <c r="V197" i="66"/>
  <c r="X178" i="66"/>
  <c r="X179" i="66" s="1"/>
  <c r="X185" i="66"/>
  <c r="T147" i="66"/>
  <c r="X178" i="69"/>
  <c r="X179" i="69" s="1"/>
  <c r="X185" i="69"/>
  <c r="X178" i="67"/>
  <c r="X179" i="67" s="1"/>
  <c r="X185" i="67"/>
  <c r="W187" i="69"/>
  <c r="W187" i="68"/>
  <c r="V138" i="47"/>
  <c r="V139" i="47" s="1"/>
  <c r="V145" i="47"/>
  <c r="U198" i="46"/>
  <c r="U199" i="46" s="1"/>
  <c r="U205" i="46"/>
  <c r="U206" i="46" s="1"/>
  <c r="X158" i="68"/>
  <c r="X159" i="68" s="1"/>
  <c r="X165" i="68"/>
  <c r="V138" i="53"/>
  <c r="V139" i="53" s="1"/>
  <c r="V145" i="53"/>
  <c r="U146" i="68"/>
  <c r="U198" i="44"/>
  <c r="U199" i="44" s="1"/>
  <c r="U205" i="44"/>
  <c r="V167" i="66"/>
  <c r="X158" i="67"/>
  <c r="X159" i="67" s="1"/>
  <c r="X165" i="67"/>
  <c r="W166" i="44"/>
  <c r="V138" i="45"/>
  <c r="V139" i="45" s="1"/>
  <c r="V145" i="45"/>
  <c r="V146" i="45" s="1"/>
  <c r="U198" i="68"/>
  <c r="U199" i="68" s="1"/>
  <c r="U205" i="68"/>
  <c r="V187" i="66"/>
  <c r="V187" i="45"/>
  <c r="G37" i="46"/>
  <c r="G38" i="46" s="1"/>
  <c r="G39" i="46" s="1"/>
  <c r="G37" i="69"/>
  <c r="G38" i="69" s="1"/>
  <c r="G39" i="69" s="1"/>
  <c r="G37" i="68"/>
  <c r="G38" i="68" s="1"/>
  <c r="G39" i="68" s="1"/>
  <c r="G37" i="45"/>
  <c r="G38" i="45" s="1"/>
  <c r="G39" i="45" s="1"/>
  <c r="G37" i="66"/>
  <c r="G38" i="66" s="1"/>
  <c r="G39" i="66" s="1"/>
  <c r="G37" i="44"/>
  <c r="G38" i="44" s="1"/>
  <c r="G39" i="44" s="1"/>
  <c r="G37" i="54"/>
  <c r="G38" i="54" s="1"/>
  <c r="G39" i="54" s="1"/>
  <c r="G37" i="67"/>
  <c r="G38" i="67" s="1"/>
  <c r="G39" i="67" s="1"/>
  <c r="G37" i="47"/>
  <c r="G38" i="47" s="1"/>
  <c r="G39" i="47" s="1"/>
  <c r="G37" i="53"/>
  <c r="G38" i="53" s="1"/>
  <c r="G39" i="53" s="1"/>
  <c r="V167" i="44"/>
  <c r="V138" i="66"/>
  <c r="V139" i="66" s="1"/>
  <c r="V145" i="66"/>
  <c r="V146" i="66" s="1"/>
  <c r="W166" i="67"/>
  <c r="U198" i="47"/>
  <c r="U199" i="47" s="1"/>
  <c r="U205" i="47"/>
  <c r="X178" i="47"/>
  <c r="X179" i="47" s="1"/>
  <c r="X185" i="47"/>
  <c r="U146" i="67"/>
  <c r="U146" i="53"/>
  <c r="X158" i="66"/>
  <c r="X159" i="66" s="1"/>
  <c r="X165" i="66"/>
  <c r="T147" i="45"/>
  <c r="W166" i="53"/>
  <c r="T206" i="44"/>
  <c r="T207" i="47"/>
  <c r="X158" i="69"/>
  <c r="X159" i="69" s="1"/>
  <c r="X165" i="69"/>
  <c r="V138" i="46"/>
  <c r="V139" i="46" s="1"/>
  <c r="V145" i="46"/>
  <c r="U198" i="66"/>
  <c r="U199" i="66" s="1"/>
  <c r="U205" i="66"/>
  <c r="V138" i="67"/>
  <c r="V139" i="67" s="1"/>
  <c r="V145" i="67"/>
  <c r="U198" i="67"/>
  <c r="U199" i="67" s="1"/>
  <c r="U205" i="67"/>
  <c r="U206" i="67" s="1"/>
  <c r="X178" i="53"/>
  <c r="X179" i="53" s="1"/>
  <c r="X185" i="53"/>
  <c r="X186" i="53" s="1"/>
  <c r="W187" i="47"/>
  <c r="V187" i="53"/>
  <c r="X158" i="54"/>
  <c r="X159" i="54" s="1"/>
  <c r="X165" i="54"/>
  <c r="T207" i="68"/>
  <c r="T207" i="54"/>
  <c r="S207" i="69"/>
  <c r="Y157" i="53"/>
  <c r="Y157" i="68"/>
  <c r="Y157" i="47"/>
  <c r="Y157" i="22"/>
  <c r="Y165" i="22" s="1"/>
  <c r="Y157" i="54"/>
  <c r="Y157" i="66"/>
  <c r="Y157" i="45"/>
  <c r="Y157" i="46"/>
  <c r="Y157" i="44"/>
  <c r="Y157" i="69"/>
  <c r="Y157" i="67"/>
  <c r="T206" i="66"/>
  <c r="V138" i="68"/>
  <c r="V139" i="68" s="1"/>
  <c r="V145" i="68"/>
  <c r="U198" i="69"/>
  <c r="U199" i="69" s="1"/>
  <c r="U205" i="69"/>
  <c r="U206" i="69" s="1"/>
  <c r="X178" i="44"/>
  <c r="X179" i="44" s="1"/>
  <c r="X185" i="44"/>
  <c r="X186" i="44" s="1"/>
  <c r="U146" i="54"/>
  <c r="X158" i="44"/>
  <c r="X159" i="44" s="1"/>
  <c r="X165" i="44"/>
  <c r="U146" i="66"/>
  <c r="X178" i="68"/>
  <c r="X185" i="68"/>
  <c r="V138" i="54"/>
  <c r="V139" i="54" s="1"/>
  <c r="V145" i="54"/>
  <c r="V138" i="69"/>
  <c r="V139" i="69" s="1"/>
  <c r="V145" i="69"/>
  <c r="T207" i="46"/>
  <c r="U198" i="53"/>
  <c r="U199" i="53" s="1"/>
  <c r="U205" i="53"/>
  <c r="X178" i="46"/>
  <c r="X179" i="46" s="1"/>
  <c r="X185" i="46"/>
  <c r="X158" i="47"/>
  <c r="X159" i="47" s="1"/>
  <c r="X165" i="47"/>
  <c r="S207" i="46"/>
  <c r="Y177" i="46"/>
  <c r="Y177" i="67"/>
  <c r="Y177" i="68"/>
  <c r="Y177" i="45"/>
  <c r="Y177" i="53"/>
  <c r="Y177" i="69"/>
  <c r="Y177" i="47"/>
  <c r="Y177" i="54"/>
  <c r="Y177" i="44"/>
  <c r="Y177" i="66"/>
  <c r="V167" i="46"/>
  <c r="U198" i="45"/>
  <c r="U199" i="45" s="1"/>
  <c r="U205" i="45"/>
  <c r="X178" i="54"/>
  <c r="X179" i="54" s="1"/>
  <c r="X185" i="54"/>
  <c r="U146" i="45"/>
  <c r="W186" i="66"/>
  <c r="V167" i="53"/>
  <c r="W166" i="54"/>
  <c r="X158" i="45"/>
  <c r="X159" i="45" s="1"/>
  <c r="X165" i="45"/>
  <c r="G37" i="22"/>
  <c r="V197" i="22"/>
  <c r="V205" i="22" s="1"/>
  <c r="Y177" i="22"/>
  <c r="Y185" i="22" s="1"/>
  <c r="W137" i="22"/>
  <c r="W145" i="22" s="1"/>
  <c r="U206" i="44" l="1"/>
  <c r="X186" i="68"/>
  <c r="X166" i="68"/>
  <c r="X186" i="46"/>
  <c r="X186" i="47"/>
  <c r="X166" i="46"/>
  <c r="X166" i="67"/>
  <c r="V146" i="67"/>
  <c r="X166" i="66"/>
  <c r="U206" i="54"/>
  <c r="U206" i="53"/>
  <c r="U207" i="53" s="1"/>
  <c r="X166" i="45"/>
  <c r="X167" i="45" s="1"/>
  <c r="X186" i="66"/>
  <c r="X187" i="66" s="1"/>
  <c r="V146" i="44"/>
  <c r="V147" i="44" s="1"/>
  <c r="U206" i="45"/>
  <c r="U207" i="45" s="1"/>
  <c r="X186" i="67"/>
  <c r="X187" i="67" s="1"/>
  <c r="X166" i="54"/>
  <c r="X167" i="54" s="1"/>
  <c r="X166" i="69"/>
  <c r="X167" i="69" s="1"/>
  <c r="X166" i="47"/>
  <c r="X167" i="47" s="1"/>
  <c r="U206" i="47"/>
  <c r="U207" i="47" s="1"/>
  <c r="V146" i="53"/>
  <c r="V147" i="53" s="1"/>
  <c r="X186" i="69"/>
  <c r="X187" i="69" s="1"/>
  <c r="V146" i="69"/>
  <c r="V147" i="69" s="1"/>
  <c r="V146" i="68"/>
  <c r="V147" i="68" s="1"/>
  <c r="U206" i="68"/>
  <c r="U207" i="68" s="1"/>
  <c r="X186" i="54"/>
  <c r="X187" i="54" s="1"/>
  <c r="V146" i="54"/>
  <c r="V147" i="54" s="1"/>
  <c r="U206" i="66"/>
  <c r="U207" i="66" s="1"/>
  <c r="V146" i="47"/>
  <c r="V147" i="47" s="1"/>
  <c r="V146" i="46"/>
  <c r="V147" i="46" s="1"/>
  <c r="X166" i="44"/>
  <c r="X167" i="44" s="1"/>
  <c r="Y158" i="66"/>
  <c r="Y159" i="66" s="1"/>
  <c r="Y165" i="66"/>
  <c r="V147" i="66"/>
  <c r="Y158" i="54"/>
  <c r="Y159" i="54" s="1"/>
  <c r="Y165" i="54"/>
  <c r="Y166" i="54" s="1"/>
  <c r="Y178" i="66"/>
  <c r="Y179" i="66" s="1"/>
  <c r="Y185" i="66"/>
  <c r="X187" i="68"/>
  <c r="U207" i="69"/>
  <c r="X167" i="67"/>
  <c r="V198" i="68"/>
  <c r="V199" i="68" s="1"/>
  <c r="V205" i="68"/>
  <c r="Y178" i="44"/>
  <c r="Y179" i="44" s="1"/>
  <c r="Y185" i="44"/>
  <c r="Y186" i="44" s="1"/>
  <c r="X179" i="68"/>
  <c r="V198" i="47"/>
  <c r="V199" i="47" s="1"/>
  <c r="V205" i="47"/>
  <c r="V206" i="47" s="1"/>
  <c r="W138" i="68"/>
  <c r="W139" i="68" s="1"/>
  <c r="W145" i="68"/>
  <c r="Y178" i="54"/>
  <c r="Y179" i="54" s="1"/>
  <c r="Y185" i="54"/>
  <c r="U147" i="66"/>
  <c r="V147" i="45"/>
  <c r="V198" i="69"/>
  <c r="V199" i="69" s="1"/>
  <c r="V205" i="69"/>
  <c r="W138" i="44"/>
  <c r="W139" i="44" s="1"/>
  <c r="W145" i="44"/>
  <c r="Y178" i="47"/>
  <c r="Y179" i="47" s="1"/>
  <c r="Y185" i="47"/>
  <c r="Y186" i="47" s="1"/>
  <c r="Y158" i="47"/>
  <c r="Y159" i="47" s="1"/>
  <c r="Y165" i="47"/>
  <c r="X167" i="66"/>
  <c r="U207" i="44"/>
  <c r="X167" i="68"/>
  <c r="V198" i="45"/>
  <c r="V199" i="45" s="1"/>
  <c r="V205" i="45"/>
  <c r="W138" i="66"/>
  <c r="W139" i="66" s="1"/>
  <c r="W145" i="66"/>
  <c r="Y178" i="69"/>
  <c r="Y179" i="69" s="1"/>
  <c r="Y185" i="69"/>
  <c r="Y186" i="69" s="1"/>
  <c r="X187" i="46"/>
  <c r="Y158" i="68"/>
  <c r="Y159" i="68" s="1"/>
  <c r="Y165" i="68"/>
  <c r="V198" i="53"/>
  <c r="V199" i="53" s="1"/>
  <c r="V205" i="53"/>
  <c r="W138" i="45"/>
  <c r="W139" i="45" s="1"/>
  <c r="W145" i="45"/>
  <c r="Z157" i="46"/>
  <c r="Z157" i="45"/>
  <c r="Z157" i="68"/>
  <c r="Z157" i="47"/>
  <c r="Z157" i="53"/>
  <c r="Z157" i="67"/>
  <c r="Z157" i="66"/>
  <c r="Z157" i="22"/>
  <c r="Z157" i="69"/>
  <c r="Z157" i="54"/>
  <c r="Z157" i="44"/>
  <c r="W187" i="66"/>
  <c r="Y178" i="53"/>
  <c r="Y179" i="53" s="1"/>
  <c r="Y185" i="53"/>
  <c r="U147" i="54"/>
  <c r="Y158" i="53"/>
  <c r="Y159" i="53" s="1"/>
  <c r="Y165" i="53"/>
  <c r="Y166" i="53" s="1"/>
  <c r="U147" i="53"/>
  <c r="U147" i="68"/>
  <c r="U207" i="46"/>
  <c r="V198" i="67"/>
  <c r="V199" i="67" s="1"/>
  <c r="V205" i="67"/>
  <c r="W138" i="53"/>
  <c r="W139" i="53" s="1"/>
  <c r="W145" i="53"/>
  <c r="U147" i="45"/>
  <c r="Y178" i="45"/>
  <c r="Y179" i="45" s="1"/>
  <c r="Y185" i="45"/>
  <c r="W138" i="47"/>
  <c r="W139" i="47" s="1"/>
  <c r="W145" i="47"/>
  <c r="X167" i="53"/>
  <c r="Z177" i="69"/>
  <c r="Z177" i="68"/>
  <c r="Z177" i="47"/>
  <c r="Z177" i="44"/>
  <c r="Z177" i="66"/>
  <c r="Z177" i="46"/>
  <c r="Z177" i="54"/>
  <c r="Z177" i="67"/>
  <c r="Z177" i="53"/>
  <c r="Z177" i="45"/>
  <c r="Y178" i="68"/>
  <c r="Y179" i="68" s="1"/>
  <c r="Y185" i="68"/>
  <c r="U147" i="67"/>
  <c r="W138" i="67"/>
  <c r="W139" i="67" s="1"/>
  <c r="W145" i="67"/>
  <c r="Y178" i="67"/>
  <c r="Y179" i="67" s="1"/>
  <c r="Y185" i="67"/>
  <c r="T207" i="66"/>
  <c r="X187" i="53"/>
  <c r="X187" i="47"/>
  <c r="X187" i="45"/>
  <c r="W138" i="54"/>
  <c r="W139" i="54" s="1"/>
  <c r="W145" i="54"/>
  <c r="X137" i="54"/>
  <c r="X137" i="67"/>
  <c r="X137" i="66"/>
  <c r="X137" i="68"/>
  <c r="X137" i="47"/>
  <c r="X137" i="44"/>
  <c r="X137" i="69"/>
  <c r="X137" i="46"/>
  <c r="X137" i="53"/>
  <c r="X137" i="45"/>
  <c r="Y178" i="46"/>
  <c r="Y179" i="46" s="1"/>
  <c r="Y185" i="46"/>
  <c r="Y158" i="67"/>
  <c r="Y159" i="67" s="1"/>
  <c r="Y165" i="67"/>
  <c r="W138" i="46"/>
  <c r="W139" i="46" s="1"/>
  <c r="W145" i="46"/>
  <c r="Y158" i="69"/>
  <c r="Y159" i="69" s="1"/>
  <c r="Y165" i="69"/>
  <c r="Y166" i="69" s="1"/>
  <c r="U207" i="67"/>
  <c r="V198" i="66"/>
  <c r="V199" i="66" s="1"/>
  <c r="V205" i="66"/>
  <c r="W138" i="69"/>
  <c r="W139" i="69" s="1"/>
  <c r="W145" i="69"/>
  <c r="W197" i="68"/>
  <c r="W197" i="66"/>
  <c r="W197" i="46"/>
  <c r="W197" i="69"/>
  <c r="W197" i="54"/>
  <c r="W197" i="67"/>
  <c r="W197" i="47"/>
  <c r="W197" i="53"/>
  <c r="W197" i="45"/>
  <c r="W197" i="44"/>
  <c r="Y158" i="44"/>
  <c r="Y159" i="44" s="1"/>
  <c r="Y165" i="44"/>
  <c r="T207" i="44"/>
  <c r="V198" i="46"/>
  <c r="V199" i="46" s="1"/>
  <c r="V205" i="46"/>
  <c r="X167" i="46"/>
  <c r="U207" i="54"/>
  <c r="W167" i="54"/>
  <c r="X187" i="44"/>
  <c r="Y158" i="46"/>
  <c r="Y159" i="46" s="1"/>
  <c r="Y165" i="46"/>
  <c r="V147" i="67"/>
  <c r="V198" i="44"/>
  <c r="V199" i="44" s="1"/>
  <c r="V205" i="44"/>
  <c r="Y158" i="45"/>
  <c r="Y159" i="45" s="1"/>
  <c r="Y165" i="45"/>
  <c r="Y166" i="45" s="1"/>
  <c r="W167" i="53"/>
  <c r="W167" i="67"/>
  <c r="W167" i="44"/>
  <c r="V198" i="54"/>
  <c r="V199" i="54" s="1"/>
  <c r="V205" i="54"/>
  <c r="G38" i="22"/>
  <c r="W197" i="22"/>
  <c r="W205" i="22" s="1"/>
  <c r="Z177" i="22"/>
  <c r="Z185" i="22" s="1"/>
  <c r="Z165" i="22"/>
  <c r="X137" i="22"/>
  <c r="X145" i="22" s="1"/>
  <c r="Y186" i="68" l="1"/>
  <c r="V206" i="44"/>
  <c r="W146" i="44"/>
  <c r="V206" i="45"/>
  <c r="V206" i="67"/>
  <c r="W146" i="54"/>
  <c r="W147" i="54" s="1"/>
  <c r="Y186" i="54"/>
  <c r="Y187" i="54" s="1"/>
  <c r="Y186" i="53"/>
  <c r="Y187" i="53" s="1"/>
  <c r="W146" i="67"/>
  <c r="W147" i="67" s="1"/>
  <c r="W146" i="47"/>
  <c r="W147" i="47" s="1"/>
  <c r="W146" i="66"/>
  <c r="W147" i="66" s="1"/>
  <c r="V206" i="53"/>
  <c r="V207" i="53" s="1"/>
  <c r="W146" i="53"/>
  <c r="W147" i="53" s="1"/>
  <c r="V206" i="54"/>
  <c r="V207" i="54" s="1"/>
  <c r="Y166" i="68"/>
  <c r="Y167" i="68" s="1"/>
  <c r="Y166" i="67"/>
  <c r="Y167" i="67" s="1"/>
  <c r="V206" i="69"/>
  <c r="V207" i="69" s="1"/>
  <c r="V206" i="68"/>
  <c r="V207" i="68" s="1"/>
  <c r="Y166" i="66"/>
  <c r="Y167" i="66" s="1"/>
  <c r="W146" i="69"/>
  <c r="W147" i="69" s="1"/>
  <c r="W146" i="46"/>
  <c r="W147" i="46" s="1"/>
  <c r="Y166" i="47"/>
  <c r="Y167" i="47" s="1"/>
  <c r="Y186" i="46"/>
  <c r="Y187" i="46" s="1"/>
  <c r="Y186" i="66"/>
  <c r="Y187" i="66" s="1"/>
  <c r="V206" i="66"/>
  <c r="V207" i="66" s="1"/>
  <c r="Y186" i="45"/>
  <c r="Y187" i="45" s="1"/>
  <c r="W146" i="45"/>
  <c r="W147" i="45" s="1"/>
  <c r="V207" i="47"/>
  <c r="Y187" i="69"/>
  <c r="Z158" i="54"/>
  <c r="Z159" i="54" s="1"/>
  <c r="Z165" i="54"/>
  <c r="W198" i="45"/>
  <c r="W199" i="45" s="1"/>
  <c r="W205" i="45"/>
  <c r="AA177" i="69"/>
  <c r="AA177" i="66"/>
  <c r="AA177" i="54"/>
  <c r="AA177" i="47"/>
  <c r="AA177" i="67"/>
  <c r="AA177" i="68"/>
  <c r="AA177" i="45"/>
  <c r="AA177" i="46"/>
  <c r="AA177" i="53"/>
  <c r="AA177" i="44"/>
  <c r="W198" i="53"/>
  <c r="W199" i="53" s="1"/>
  <c r="W205" i="53"/>
  <c r="X138" i="44"/>
  <c r="X139" i="44" s="1"/>
  <c r="X145" i="44"/>
  <c r="X197" i="68"/>
  <c r="X197" i="67"/>
  <c r="X197" i="69"/>
  <c r="X197" i="54"/>
  <c r="X197" i="66"/>
  <c r="X197" i="44"/>
  <c r="X197" i="46"/>
  <c r="X197" i="53"/>
  <c r="X197" i="47"/>
  <c r="X197" i="45"/>
  <c r="V206" i="46"/>
  <c r="Y166" i="44"/>
  <c r="W198" i="69"/>
  <c r="W199" i="69" s="1"/>
  <c r="W205" i="69"/>
  <c r="X138" i="66"/>
  <c r="X139" i="66" s="1"/>
  <c r="X145" i="66"/>
  <c r="Y186" i="67"/>
  <c r="Z178" i="45"/>
  <c r="Z179" i="45" s="1"/>
  <c r="Z185" i="45"/>
  <c r="W198" i="44"/>
  <c r="W199" i="44" s="1"/>
  <c r="W205" i="44"/>
  <c r="W198" i="47"/>
  <c r="W199" i="47" s="1"/>
  <c r="W205" i="47"/>
  <c r="W198" i="67"/>
  <c r="W199" i="67" s="1"/>
  <c r="W205" i="67"/>
  <c r="Z158" i="69"/>
  <c r="Z159" i="69" s="1"/>
  <c r="Z165" i="69"/>
  <c r="Z166" i="69" s="1"/>
  <c r="Z158" i="66"/>
  <c r="Z159" i="66" s="1"/>
  <c r="Z165" i="66"/>
  <c r="Y187" i="44"/>
  <c r="Z178" i="69"/>
  <c r="Z179" i="69" s="1"/>
  <c r="Z185" i="69"/>
  <c r="X138" i="67"/>
  <c r="X139" i="67" s="1"/>
  <c r="X145" i="67"/>
  <c r="Z178" i="53"/>
  <c r="Z179" i="53" s="1"/>
  <c r="Z185" i="53"/>
  <c r="V207" i="67"/>
  <c r="Z178" i="67"/>
  <c r="Z179" i="67" s="1"/>
  <c r="Z185" i="67"/>
  <c r="W147" i="44"/>
  <c r="W198" i="68"/>
  <c r="W199" i="68" s="1"/>
  <c r="W205" i="68"/>
  <c r="X138" i="53"/>
  <c r="X139" i="53" s="1"/>
  <c r="X145" i="53"/>
  <c r="Z178" i="68"/>
  <c r="Z179" i="68" s="1"/>
  <c r="Z185" i="68"/>
  <c r="X138" i="46"/>
  <c r="X139" i="46" s="1"/>
  <c r="X145" i="46"/>
  <c r="Y167" i="54"/>
  <c r="X138" i="69"/>
  <c r="X139" i="69" s="1"/>
  <c r="X145" i="69"/>
  <c r="Z158" i="44"/>
  <c r="Z159" i="44" s="1"/>
  <c r="Z165" i="44"/>
  <c r="X138" i="47"/>
  <c r="X139" i="47" s="1"/>
  <c r="X145" i="47"/>
  <c r="X138" i="54"/>
  <c r="X139" i="54" s="1"/>
  <c r="X145" i="54"/>
  <c r="AA157" i="67"/>
  <c r="AA157" i="44"/>
  <c r="AA157" i="22"/>
  <c r="AA157" i="68"/>
  <c r="AA157" i="54"/>
  <c r="AA157" i="69"/>
  <c r="AA157" i="53"/>
  <c r="AA157" i="47"/>
  <c r="AA157" i="46"/>
  <c r="AA157" i="45"/>
  <c r="AA157" i="66"/>
  <c r="Y187" i="68"/>
  <c r="Y137" i="69"/>
  <c r="Y137" i="67"/>
  <c r="Y137" i="54"/>
  <c r="Y137" i="47"/>
  <c r="Y137" i="66"/>
  <c r="Y137" i="53"/>
  <c r="Y137" i="46"/>
  <c r="Y137" i="45"/>
  <c r="Y137" i="44"/>
  <c r="Y137" i="68"/>
  <c r="W198" i="54"/>
  <c r="W199" i="54" s="1"/>
  <c r="W205" i="54"/>
  <c r="X138" i="68"/>
  <c r="X139" i="68" s="1"/>
  <c r="X145" i="68"/>
  <c r="W198" i="46"/>
  <c r="W199" i="46" s="1"/>
  <c r="W205" i="46"/>
  <c r="Y167" i="45"/>
  <c r="W198" i="66"/>
  <c r="W199" i="66" s="1"/>
  <c r="W205" i="66"/>
  <c r="Y167" i="53"/>
  <c r="Z158" i="67"/>
  <c r="Z159" i="67" s="1"/>
  <c r="Z165" i="67"/>
  <c r="V207" i="44"/>
  <c r="Z178" i="54"/>
  <c r="Z179" i="54" s="1"/>
  <c r="Z185" i="54"/>
  <c r="Z158" i="53"/>
  <c r="Z159" i="53" s="1"/>
  <c r="Z165" i="53"/>
  <c r="V207" i="45"/>
  <c r="Y187" i="47"/>
  <c r="Z178" i="46"/>
  <c r="Z179" i="46" s="1"/>
  <c r="Z185" i="46"/>
  <c r="Z158" i="47"/>
  <c r="Z159" i="47" s="1"/>
  <c r="Z165" i="47"/>
  <c r="Z178" i="66"/>
  <c r="Z179" i="66" s="1"/>
  <c r="Z185" i="66"/>
  <c r="Z158" i="68"/>
  <c r="Z159" i="68" s="1"/>
  <c r="Z165" i="68"/>
  <c r="Y167" i="69"/>
  <c r="Z178" i="44"/>
  <c r="Z179" i="44" s="1"/>
  <c r="Z185" i="44"/>
  <c r="Z158" i="45"/>
  <c r="Z159" i="45" s="1"/>
  <c r="Z165" i="45"/>
  <c r="Y166" i="46"/>
  <c r="X138" i="45"/>
  <c r="X139" i="45" s="1"/>
  <c r="X145" i="45"/>
  <c r="Z178" i="47"/>
  <c r="Z179" i="47" s="1"/>
  <c r="Z185" i="47"/>
  <c r="Z158" i="46"/>
  <c r="Z159" i="46" s="1"/>
  <c r="Z165" i="46"/>
  <c r="W146" i="68"/>
  <c r="G39" i="22"/>
  <c r="X197" i="22"/>
  <c r="X205" i="22" s="1"/>
  <c r="AA177" i="22"/>
  <c r="AA185" i="22" s="1"/>
  <c r="AA165" i="22"/>
  <c r="Y137" i="22"/>
  <c r="Y145" i="22" s="1"/>
  <c r="P6" i="28"/>
  <c r="O6" i="28"/>
  <c r="N6" i="28"/>
  <c r="M6" i="28"/>
  <c r="L6" i="28"/>
  <c r="K6" i="28"/>
  <c r="J6" i="28"/>
  <c r="I6" i="28"/>
  <c r="H6" i="28"/>
  <c r="G6" i="28"/>
  <c r="F6" i="28"/>
  <c r="E6" i="28"/>
  <c r="P3" i="28"/>
  <c r="O3" i="28"/>
  <c r="N3" i="28"/>
  <c r="M3" i="28"/>
  <c r="L3" i="28"/>
  <c r="K3" i="28"/>
  <c r="J3" i="28"/>
  <c r="I3" i="28"/>
  <c r="H3" i="28"/>
  <c r="G3" i="28"/>
  <c r="F3" i="28"/>
  <c r="E3" i="28"/>
  <c r="X146" i="53" l="1"/>
  <c r="X147" i="53" s="1"/>
  <c r="W206" i="47"/>
  <c r="W207" i="47" s="1"/>
  <c r="X146" i="69"/>
  <c r="X147" i="69" s="1"/>
  <c r="Z166" i="68"/>
  <c r="Z167" i="68" s="1"/>
  <c r="W206" i="46"/>
  <c r="W207" i="46" s="1"/>
  <c r="W206" i="53"/>
  <c r="W207" i="53" s="1"/>
  <c r="X146" i="45"/>
  <c r="X147" i="45" s="1"/>
  <c r="X146" i="46"/>
  <c r="X147" i="46" s="1"/>
  <c r="X146" i="68"/>
  <c r="X147" i="68" s="1"/>
  <c r="W206" i="44"/>
  <c r="W207" i="44" s="1"/>
  <c r="Z186" i="69"/>
  <c r="Z187" i="69" s="1"/>
  <c r="Z166" i="67"/>
  <c r="Z167" i="67" s="1"/>
  <c r="Z186" i="44"/>
  <c r="Z187" i="44" s="1"/>
  <c r="Z166" i="47"/>
  <c r="Z167" i="47" s="1"/>
  <c r="Z186" i="46"/>
  <c r="Z187" i="46" s="1"/>
  <c r="Z166" i="44"/>
  <c r="Z167" i="44" s="1"/>
  <c r="Z166" i="66"/>
  <c r="Z167" i="66" s="1"/>
  <c r="Y138" i="46"/>
  <c r="Y139" i="46" s="1"/>
  <c r="Y145" i="46"/>
  <c r="AB77" i="46"/>
  <c r="AB77" i="67"/>
  <c r="AB77" i="66"/>
  <c r="AB77" i="68"/>
  <c r="AB78" i="68" s="1"/>
  <c r="AB79" i="68" s="1"/>
  <c r="AB77" i="45"/>
  <c r="AB77" i="69"/>
  <c r="AB78" i="69" s="1"/>
  <c r="AB79" i="69" s="1"/>
  <c r="AB77" i="44"/>
  <c r="AB77" i="53"/>
  <c r="AB78" i="53" s="1"/>
  <c r="AB79" i="53" s="1"/>
  <c r="AB77" i="54"/>
  <c r="AB78" i="54" s="1"/>
  <c r="AB79" i="54" s="1"/>
  <c r="AB77" i="47"/>
  <c r="W147" i="68"/>
  <c r="Y138" i="53"/>
  <c r="Y139" i="53" s="1"/>
  <c r="Y145" i="53"/>
  <c r="X198" i="67"/>
  <c r="X199" i="67" s="1"/>
  <c r="X205" i="67"/>
  <c r="K57" i="68"/>
  <c r="K58" i="68" s="1"/>
  <c r="K59" i="68" s="1"/>
  <c r="K57" i="44"/>
  <c r="K57" i="69"/>
  <c r="K58" i="69" s="1"/>
  <c r="K59" i="69" s="1"/>
  <c r="K57" i="54"/>
  <c r="K58" i="54" s="1"/>
  <c r="K59" i="54" s="1"/>
  <c r="K57" i="47"/>
  <c r="K57" i="53"/>
  <c r="K58" i="53" s="1"/>
  <c r="K59" i="53" s="1"/>
  <c r="K57" i="67"/>
  <c r="K57" i="46"/>
  <c r="K57" i="66"/>
  <c r="K57" i="45"/>
  <c r="Q77" i="67"/>
  <c r="Q77" i="47"/>
  <c r="Q77" i="68"/>
  <c r="Q78" i="68" s="1"/>
  <c r="Q79" i="68" s="1"/>
  <c r="Q77" i="66"/>
  <c r="Q77" i="45"/>
  <c r="Q77" i="53"/>
  <c r="Q78" i="53" s="1"/>
  <c r="Q79" i="53" s="1"/>
  <c r="Q77" i="69"/>
  <c r="Q78" i="69" s="1"/>
  <c r="Q79" i="69" s="1"/>
  <c r="Q77" i="44"/>
  <c r="Q77" i="54"/>
  <c r="Q78" i="54" s="1"/>
  <c r="Q79" i="54" s="1"/>
  <c r="Q77" i="46"/>
  <c r="F37" i="67"/>
  <c r="F38" i="67" s="1"/>
  <c r="F37" i="46"/>
  <c r="F38" i="46" s="1"/>
  <c r="F37" i="69"/>
  <c r="F37" i="53"/>
  <c r="F38" i="53" s="1"/>
  <c r="F37" i="44"/>
  <c r="F38" i="44" s="1"/>
  <c r="F37" i="66"/>
  <c r="F38" i="66" s="1"/>
  <c r="F37" i="68"/>
  <c r="F38" i="68" s="1"/>
  <c r="F37" i="47"/>
  <c r="F38" i="47" s="1"/>
  <c r="F37" i="45"/>
  <c r="F38" i="45" s="1"/>
  <c r="F37" i="54"/>
  <c r="F38" i="54" s="1"/>
  <c r="F37" i="22"/>
  <c r="F38" i="22" s="1"/>
  <c r="G77" i="69"/>
  <c r="G78" i="69" s="1"/>
  <c r="G79" i="69" s="1"/>
  <c r="G77" i="68"/>
  <c r="G78" i="68" s="1"/>
  <c r="G79" i="68" s="1"/>
  <c r="G77" i="67"/>
  <c r="G78" i="67" s="1"/>
  <c r="G79" i="67" s="1"/>
  <c r="G77" i="45"/>
  <c r="G78" i="45" s="1"/>
  <c r="G79" i="45" s="1"/>
  <c r="G77" i="44"/>
  <c r="G78" i="44" s="1"/>
  <c r="G79" i="44" s="1"/>
  <c r="G77" i="47"/>
  <c r="G78" i="47" s="1"/>
  <c r="G79" i="47" s="1"/>
  <c r="G77" i="66"/>
  <c r="G78" i="66" s="1"/>
  <c r="G79" i="66" s="1"/>
  <c r="G77" i="54"/>
  <c r="G78" i="54" s="1"/>
  <c r="G79" i="54" s="1"/>
  <c r="G77" i="53"/>
  <c r="G78" i="53" s="1"/>
  <c r="G79" i="53" s="1"/>
  <c r="G77" i="46"/>
  <c r="G78" i="46" s="1"/>
  <c r="G79" i="46" s="1"/>
  <c r="U77" i="69"/>
  <c r="U78" i="69" s="1"/>
  <c r="U79" i="69" s="1"/>
  <c r="U77" i="66"/>
  <c r="U77" i="54"/>
  <c r="U78" i="54" s="1"/>
  <c r="U79" i="54" s="1"/>
  <c r="U77" i="68"/>
  <c r="U78" i="68" s="1"/>
  <c r="U79" i="68" s="1"/>
  <c r="U77" i="53"/>
  <c r="U78" i="53" s="1"/>
  <c r="U79" i="53" s="1"/>
  <c r="U77" i="46"/>
  <c r="U77" i="67"/>
  <c r="U77" i="44"/>
  <c r="U77" i="47"/>
  <c r="U77" i="45"/>
  <c r="H37" i="68"/>
  <c r="H38" i="68" s="1"/>
  <c r="H39" i="68" s="1"/>
  <c r="H37" i="67"/>
  <c r="H37" i="45"/>
  <c r="H37" i="66"/>
  <c r="H37" i="54"/>
  <c r="H38" i="54" s="1"/>
  <c r="H39" i="54" s="1"/>
  <c r="H37" i="47"/>
  <c r="H37" i="46"/>
  <c r="H37" i="53"/>
  <c r="H38" i="53" s="1"/>
  <c r="H39" i="53" s="1"/>
  <c r="H37" i="44"/>
  <c r="H37" i="69"/>
  <c r="H38" i="69" s="1"/>
  <c r="H39" i="69" s="1"/>
  <c r="H77" i="69"/>
  <c r="H78" i="69" s="1"/>
  <c r="H79" i="69" s="1"/>
  <c r="H77" i="54"/>
  <c r="H78" i="54" s="1"/>
  <c r="H79" i="54" s="1"/>
  <c r="H77" i="68"/>
  <c r="H78" i="68" s="1"/>
  <c r="H79" i="68" s="1"/>
  <c r="H77" i="67"/>
  <c r="H77" i="66"/>
  <c r="H77" i="45"/>
  <c r="H77" i="47"/>
  <c r="H77" i="44"/>
  <c r="H77" i="46"/>
  <c r="H77" i="53"/>
  <c r="H78" i="53" s="1"/>
  <c r="H79" i="53" s="1"/>
  <c r="V77" i="69"/>
  <c r="V78" i="69" s="1"/>
  <c r="V79" i="69" s="1"/>
  <c r="V77" i="68"/>
  <c r="V78" i="68" s="1"/>
  <c r="V79" i="68" s="1"/>
  <c r="V77" i="67"/>
  <c r="V77" i="45"/>
  <c r="V77" i="44"/>
  <c r="V77" i="47"/>
  <c r="V77" i="53"/>
  <c r="V78" i="53" s="1"/>
  <c r="V79" i="53" s="1"/>
  <c r="V77" i="54"/>
  <c r="V78" i="54" s="1"/>
  <c r="V79" i="54" s="1"/>
  <c r="V77" i="46"/>
  <c r="V77" i="66"/>
  <c r="F96" i="67"/>
  <c r="F96" i="46"/>
  <c r="F96" i="47"/>
  <c r="F96" i="68"/>
  <c r="F96" i="66"/>
  <c r="F96" i="69"/>
  <c r="F96" i="54"/>
  <c r="F96" i="45"/>
  <c r="F96" i="53"/>
  <c r="F96" i="44"/>
  <c r="F96" i="22"/>
  <c r="P117" i="54"/>
  <c r="P117" i="66"/>
  <c r="P117" i="44"/>
  <c r="P117" i="46"/>
  <c r="P117" i="45"/>
  <c r="P117" i="68"/>
  <c r="P117" i="67"/>
  <c r="P117" i="53"/>
  <c r="P117" i="69"/>
  <c r="P117" i="47"/>
  <c r="AD117" i="69"/>
  <c r="AD117" i="54"/>
  <c r="AD117" i="53"/>
  <c r="AD117" i="46"/>
  <c r="AD117" i="66"/>
  <c r="AD117" i="68"/>
  <c r="AD117" i="67"/>
  <c r="AD117" i="45"/>
  <c r="AD117" i="47"/>
  <c r="AD117" i="44"/>
  <c r="AA158" i="53"/>
  <c r="AA159" i="53" s="1"/>
  <c r="AA165" i="53"/>
  <c r="X198" i="53"/>
  <c r="X199" i="53" s="1"/>
  <c r="X205" i="53"/>
  <c r="AA178" i="47"/>
  <c r="AA179" i="47" s="1"/>
  <c r="AA185" i="47"/>
  <c r="E56" i="68"/>
  <c r="E56" i="44"/>
  <c r="E56" i="69"/>
  <c r="E56" i="67"/>
  <c r="E56" i="53"/>
  <c r="E56" i="47"/>
  <c r="E56" i="54"/>
  <c r="E56" i="45"/>
  <c r="E56" i="46"/>
  <c r="E56" i="66"/>
  <c r="E56" i="22"/>
  <c r="I77" i="67"/>
  <c r="I77" i="69"/>
  <c r="I78" i="69" s="1"/>
  <c r="I79" i="69" s="1"/>
  <c r="I77" i="53"/>
  <c r="I78" i="53" s="1"/>
  <c r="I79" i="53" s="1"/>
  <c r="I77" i="54"/>
  <c r="I78" i="54" s="1"/>
  <c r="I79" i="54" s="1"/>
  <c r="I77" i="47"/>
  <c r="I77" i="46"/>
  <c r="I77" i="45"/>
  <c r="I77" i="66"/>
  <c r="I77" i="68"/>
  <c r="I78" i="68" s="1"/>
  <c r="I79" i="68" s="1"/>
  <c r="I77" i="44"/>
  <c r="W77" i="66"/>
  <c r="W77" i="69"/>
  <c r="W78" i="69" s="1"/>
  <c r="W79" i="69" s="1"/>
  <c r="W77" i="54"/>
  <c r="W78" i="54" s="1"/>
  <c r="W79" i="54" s="1"/>
  <c r="W77" i="46"/>
  <c r="W77" i="68"/>
  <c r="W78" i="68" s="1"/>
  <c r="W79" i="68" s="1"/>
  <c r="W77" i="53"/>
  <c r="W78" i="53" s="1"/>
  <c r="W79" i="53" s="1"/>
  <c r="W77" i="67"/>
  <c r="W77" i="45"/>
  <c r="W77" i="44"/>
  <c r="W77" i="47"/>
  <c r="E116" i="69"/>
  <c r="E116" i="68"/>
  <c r="E116" i="45"/>
  <c r="E116" i="67"/>
  <c r="E116" i="47"/>
  <c r="E116" i="66"/>
  <c r="E116" i="46"/>
  <c r="E116" i="53"/>
  <c r="E116" i="54"/>
  <c r="E116" i="44"/>
  <c r="E116" i="22"/>
  <c r="Q117" i="67"/>
  <c r="Q117" i="45"/>
  <c r="Q117" i="54"/>
  <c r="Q117" i="69"/>
  <c r="Q117" i="66"/>
  <c r="Q117" i="46"/>
  <c r="Q117" i="68"/>
  <c r="Q117" i="44"/>
  <c r="Q117" i="47"/>
  <c r="Q117" i="53"/>
  <c r="AE117" i="67"/>
  <c r="AE117" i="53"/>
  <c r="AE117" i="46"/>
  <c r="AE117" i="68"/>
  <c r="AE117" i="47"/>
  <c r="AE117" i="45"/>
  <c r="AE117" i="54"/>
  <c r="AE117" i="44"/>
  <c r="AE117" i="69"/>
  <c r="AE117" i="66"/>
  <c r="Z166" i="53"/>
  <c r="W206" i="66"/>
  <c r="AA158" i="69"/>
  <c r="AA159" i="69" s="1"/>
  <c r="AA165" i="69"/>
  <c r="X146" i="66"/>
  <c r="X198" i="46"/>
  <c r="X199" i="46" s="1"/>
  <c r="X205" i="46"/>
  <c r="AA178" i="54"/>
  <c r="AA179" i="54" s="1"/>
  <c r="AA185" i="54"/>
  <c r="H117" i="69"/>
  <c r="H117" i="68"/>
  <c r="H117" i="66"/>
  <c r="H117" i="46"/>
  <c r="H117" i="47"/>
  <c r="H117" i="45"/>
  <c r="H117" i="53"/>
  <c r="H117" i="67"/>
  <c r="H117" i="44"/>
  <c r="H117" i="54"/>
  <c r="AF117" i="67"/>
  <c r="AF117" i="45"/>
  <c r="AF117" i="69"/>
  <c r="AF117" i="44"/>
  <c r="AF117" i="47"/>
  <c r="AF117" i="66"/>
  <c r="AF117" i="54"/>
  <c r="AF117" i="68"/>
  <c r="AF117" i="46"/>
  <c r="AF117" i="53"/>
  <c r="Y138" i="68"/>
  <c r="Y139" i="68" s="1"/>
  <c r="Y145" i="68"/>
  <c r="X198" i="44"/>
  <c r="X199" i="44" s="1"/>
  <c r="X205" i="44"/>
  <c r="AA178" i="66"/>
  <c r="AA179" i="66" s="1"/>
  <c r="AA185" i="66"/>
  <c r="AB157" i="53"/>
  <c r="AB157" i="69"/>
  <c r="AB157" i="66"/>
  <c r="AB157" i="46"/>
  <c r="AB157" i="22"/>
  <c r="AB157" i="67"/>
  <c r="AB157" i="68"/>
  <c r="AB157" i="45"/>
  <c r="AB157" i="54"/>
  <c r="AB157" i="47"/>
  <c r="AB157" i="44"/>
  <c r="AB177" i="68"/>
  <c r="AB177" i="66"/>
  <c r="AB177" i="69"/>
  <c r="AB177" i="53"/>
  <c r="AB177" i="67"/>
  <c r="AB177" i="54"/>
  <c r="AB177" i="47"/>
  <c r="AB177" i="46"/>
  <c r="AB177" i="45"/>
  <c r="AB177" i="44"/>
  <c r="AA158" i="44"/>
  <c r="AA159" i="44" s="1"/>
  <c r="AA165" i="44"/>
  <c r="N77" i="68"/>
  <c r="N78" i="68" s="1"/>
  <c r="N79" i="68" s="1"/>
  <c r="N77" i="46"/>
  <c r="N77" i="69"/>
  <c r="N78" i="69" s="1"/>
  <c r="N79" i="69" s="1"/>
  <c r="N77" i="66"/>
  <c r="N77" i="54"/>
  <c r="N78" i="54" s="1"/>
  <c r="N79" i="54" s="1"/>
  <c r="N77" i="53"/>
  <c r="N78" i="53" s="1"/>
  <c r="N79" i="53" s="1"/>
  <c r="N77" i="67"/>
  <c r="N77" i="44"/>
  <c r="N77" i="45"/>
  <c r="N77" i="47"/>
  <c r="F56" i="68"/>
  <c r="F56" i="69"/>
  <c r="F56" i="53"/>
  <c r="F56" i="54"/>
  <c r="F56" i="46"/>
  <c r="F56" i="47"/>
  <c r="F56" i="45"/>
  <c r="F56" i="67"/>
  <c r="F56" i="44"/>
  <c r="F56" i="66"/>
  <c r="F56" i="22"/>
  <c r="J77" i="46"/>
  <c r="J77" i="69"/>
  <c r="J78" i="69" s="1"/>
  <c r="J79" i="69" s="1"/>
  <c r="J77" i="53"/>
  <c r="J78" i="53" s="1"/>
  <c r="J79" i="53" s="1"/>
  <c r="J77" i="54"/>
  <c r="J78" i="54" s="1"/>
  <c r="J79" i="54" s="1"/>
  <c r="J77" i="47"/>
  <c r="J77" i="66"/>
  <c r="J77" i="68"/>
  <c r="J78" i="68" s="1"/>
  <c r="J79" i="68" s="1"/>
  <c r="J77" i="67"/>
  <c r="J77" i="45"/>
  <c r="J77" i="44"/>
  <c r="X77" i="68"/>
  <c r="X78" i="68" s="1"/>
  <c r="X79" i="68" s="1"/>
  <c r="X77" i="69"/>
  <c r="X78" i="69" s="1"/>
  <c r="X79" i="69" s="1"/>
  <c r="X77" i="67"/>
  <c r="X77" i="66"/>
  <c r="X77" i="46"/>
  <c r="X77" i="53"/>
  <c r="X78" i="53" s="1"/>
  <c r="X79" i="53" s="1"/>
  <c r="X77" i="45"/>
  <c r="X77" i="44"/>
  <c r="X77" i="54"/>
  <c r="X78" i="54" s="1"/>
  <c r="X79" i="54" s="1"/>
  <c r="X77" i="47"/>
  <c r="F116" i="66"/>
  <c r="F116" i="53"/>
  <c r="F116" i="54"/>
  <c r="F116" i="67"/>
  <c r="F116" i="46"/>
  <c r="F116" i="45"/>
  <c r="F116" i="44"/>
  <c r="F116" i="69"/>
  <c r="F116" i="47"/>
  <c r="F116" i="68"/>
  <c r="F116" i="22"/>
  <c r="R117" i="45"/>
  <c r="R117" i="44"/>
  <c r="R117" i="69"/>
  <c r="R117" i="68"/>
  <c r="R117" i="67"/>
  <c r="R117" i="53"/>
  <c r="R117" i="46"/>
  <c r="R117" i="54"/>
  <c r="R117" i="66"/>
  <c r="R117" i="47"/>
  <c r="AH57" i="69"/>
  <c r="AH58" i="69" s="1"/>
  <c r="AH59" i="69" s="1"/>
  <c r="AH57" i="68"/>
  <c r="AH58" i="68" s="1"/>
  <c r="AH59" i="68" s="1"/>
  <c r="AH57" i="47"/>
  <c r="AH57" i="66"/>
  <c r="AH57" i="54"/>
  <c r="AH58" i="54" s="1"/>
  <c r="AH59" i="54" s="1"/>
  <c r="AH57" i="53"/>
  <c r="AH58" i="53" s="1"/>
  <c r="AH59" i="53" s="1"/>
  <c r="AH57" i="67"/>
  <c r="AH57" i="46"/>
  <c r="AH57" i="45"/>
  <c r="AH57" i="44"/>
  <c r="AA158" i="54"/>
  <c r="AA159" i="54" s="1"/>
  <c r="AA165" i="54"/>
  <c r="E57" i="53"/>
  <c r="E57" i="67"/>
  <c r="E57" i="69"/>
  <c r="E57" i="45"/>
  <c r="E57" i="47"/>
  <c r="E57" i="44"/>
  <c r="E57" i="54"/>
  <c r="E57" i="68"/>
  <c r="E57" i="66"/>
  <c r="E57" i="46"/>
  <c r="E57" i="22"/>
  <c r="K77" i="67"/>
  <c r="K77" i="68"/>
  <c r="K78" i="68" s="1"/>
  <c r="K79" i="68" s="1"/>
  <c r="K77" i="45"/>
  <c r="K77" i="47"/>
  <c r="K77" i="69"/>
  <c r="K78" i="69" s="1"/>
  <c r="K79" i="69" s="1"/>
  <c r="K77" i="53"/>
  <c r="K78" i="53" s="1"/>
  <c r="K79" i="53" s="1"/>
  <c r="K77" i="54"/>
  <c r="K78" i="54" s="1"/>
  <c r="K79" i="54" s="1"/>
  <c r="K77" i="46"/>
  <c r="K77" i="66"/>
  <c r="K77" i="44"/>
  <c r="Y77" i="69"/>
  <c r="Y78" i="69" s="1"/>
  <c r="Y79" i="69" s="1"/>
  <c r="Y77" i="54"/>
  <c r="Y78" i="54" s="1"/>
  <c r="Y79" i="54" s="1"/>
  <c r="Y77" i="46"/>
  <c r="Y77" i="53"/>
  <c r="Y78" i="53" s="1"/>
  <c r="Y79" i="53" s="1"/>
  <c r="Y77" i="68"/>
  <c r="Y78" i="68" s="1"/>
  <c r="Y79" i="68" s="1"/>
  <c r="Y77" i="67"/>
  <c r="Y77" i="44"/>
  <c r="Y77" i="45"/>
  <c r="Y77" i="66"/>
  <c r="Y77" i="47"/>
  <c r="E117" i="69"/>
  <c r="E117" i="54"/>
  <c r="E117" i="46"/>
  <c r="E117" i="68"/>
  <c r="E117" i="66"/>
  <c r="E117" i="67"/>
  <c r="E117" i="47"/>
  <c r="E117" i="53"/>
  <c r="E117" i="44"/>
  <c r="E117" i="45"/>
  <c r="E117" i="22"/>
  <c r="S117" i="68"/>
  <c r="S117" i="66"/>
  <c r="S117" i="69"/>
  <c r="S117" i="67"/>
  <c r="S117" i="45"/>
  <c r="S117" i="44"/>
  <c r="S117" i="47"/>
  <c r="S117" i="54"/>
  <c r="S117" i="46"/>
  <c r="S117" i="53"/>
  <c r="AG117" i="45"/>
  <c r="AG117" i="44"/>
  <c r="AG117" i="53"/>
  <c r="AG117" i="69"/>
  <c r="AG117" i="67"/>
  <c r="AG117" i="47"/>
  <c r="AG117" i="46"/>
  <c r="AG117" i="54"/>
  <c r="AG117" i="66"/>
  <c r="AG117" i="68"/>
  <c r="Y167" i="46"/>
  <c r="Y138" i="44"/>
  <c r="Y139" i="44" s="1"/>
  <c r="Y145" i="44"/>
  <c r="AA158" i="68"/>
  <c r="AA159" i="68" s="1"/>
  <c r="AA165" i="68"/>
  <c r="X198" i="66"/>
  <c r="X199" i="66" s="1"/>
  <c r="X205" i="66"/>
  <c r="AA178" i="69"/>
  <c r="AA179" i="69" s="1"/>
  <c r="AA185" i="69"/>
  <c r="F57" i="47"/>
  <c r="F58" i="47" s="1"/>
  <c r="F57" i="66"/>
  <c r="F58" i="66" s="1"/>
  <c r="F57" i="54"/>
  <c r="F58" i="54" s="1"/>
  <c r="F57" i="68"/>
  <c r="F58" i="68" s="1"/>
  <c r="F57" i="46"/>
  <c r="F58" i="46" s="1"/>
  <c r="F57" i="69"/>
  <c r="F57" i="53"/>
  <c r="F58" i="53" s="1"/>
  <c r="F57" i="45"/>
  <c r="F58" i="45" s="1"/>
  <c r="F57" i="67"/>
  <c r="F58" i="67" s="1"/>
  <c r="F57" i="44"/>
  <c r="F58" i="44" s="1"/>
  <c r="F59" i="44" s="1"/>
  <c r="F57" i="22"/>
  <c r="F58" i="22" s="1"/>
  <c r="F59" i="22" s="1"/>
  <c r="L77" i="45"/>
  <c r="L77" i="47"/>
  <c r="L77" i="68"/>
  <c r="L78" i="68" s="1"/>
  <c r="L79" i="68" s="1"/>
  <c r="L77" i="67"/>
  <c r="L77" i="69"/>
  <c r="L78" i="69" s="1"/>
  <c r="L79" i="69" s="1"/>
  <c r="L77" i="66"/>
  <c r="L77" i="54"/>
  <c r="L78" i="54" s="1"/>
  <c r="L79" i="54" s="1"/>
  <c r="L77" i="44"/>
  <c r="L77" i="53"/>
  <c r="L78" i="53" s="1"/>
  <c r="L79" i="53" s="1"/>
  <c r="L77" i="46"/>
  <c r="Z77" i="45"/>
  <c r="Z77" i="69"/>
  <c r="Z78" i="69" s="1"/>
  <c r="Z79" i="69" s="1"/>
  <c r="Z77" i="68"/>
  <c r="Z78" i="68" s="1"/>
  <c r="Z79" i="68" s="1"/>
  <c r="Z77" i="47"/>
  <c r="Z77" i="53"/>
  <c r="Z78" i="53" s="1"/>
  <c r="Z79" i="53" s="1"/>
  <c r="Z77" i="66"/>
  <c r="Z77" i="44"/>
  <c r="Z77" i="67"/>
  <c r="Z77" i="54"/>
  <c r="Z78" i="54" s="1"/>
  <c r="Z79" i="54" s="1"/>
  <c r="Z77" i="46"/>
  <c r="F117" i="46"/>
  <c r="F117" i="44"/>
  <c r="F117" i="54"/>
  <c r="F117" i="69"/>
  <c r="F117" i="68"/>
  <c r="F117" i="53"/>
  <c r="F117" i="67"/>
  <c r="F117" i="66"/>
  <c r="F117" i="45"/>
  <c r="F117" i="47"/>
  <c r="F117" i="22"/>
  <c r="T117" i="69"/>
  <c r="T117" i="46"/>
  <c r="T117" i="44"/>
  <c r="T117" i="67"/>
  <c r="T117" i="47"/>
  <c r="T117" i="68"/>
  <c r="T117" i="45"/>
  <c r="T117" i="54"/>
  <c r="T117" i="66"/>
  <c r="T117" i="53"/>
  <c r="AH117" i="66"/>
  <c r="AH117" i="46"/>
  <c r="AH117" i="44"/>
  <c r="AH117" i="54"/>
  <c r="AH117" i="68"/>
  <c r="AH117" i="69"/>
  <c r="AH117" i="67"/>
  <c r="AH117" i="47"/>
  <c r="AH117" i="45"/>
  <c r="AH117" i="53"/>
  <c r="Z186" i="47"/>
  <c r="Y138" i="45"/>
  <c r="Y139" i="45" s="1"/>
  <c r="Y145" i="45"/>
  <c r="Z186" i="67"/>
  <c r="W206" i="69"/>
  <c r="X198" i="54"/>
  <c r="X199" i="54" s="1"/>
  <c r="X205" i="54"/>
  <c r="X206" i="54" s="1"/>
  <c r="W206" i="45"/>
  <c r="Z137" i="53"/>
  <c r="Z137" i="45"/>
  <c r="Z137" i="69"/>
  <c r="Z137" i="46"/>
  <c r="Z137" i="67"/>
  <c r="Z137" i="54"/>
  <c r="Z137" i="47"/>
  <c r="Z137" i="66"/>
  <c r="Z137" i="44"/>
  <c r="Z137" i="68"/>
  <c r="Z186" i="54"/>
  <c r="Y138" i="66"/>
  <c r="Y139" i="66" s="1"/>
  <c r="Y145" i="66"/>
  <c r="X146" i="54"/>
  <c r="Z186" i="68"/>
  <c r="V207" i="46"/>
  <c r="X198" i="68"/>
  <c r="X199" i="68" s="1"/>
  <c r="X205" i="68"/>
  <c r="Z166" i="54"/>
  <c r="G117" i="47"/>
  <c r="G117" i="54"/>
  <c r="G117" i="68"/>
  <c r="G117" i="69"/>
  <c r="G117" i="66"/>
  <c r="G117" i="45"/>
  <c r="G117" i="44"/>
  <c r="G117" i="53"/>
  <c r="G117" i="67"/>
  <c r="G117" i="46"/>
  <c r="E76" i="66"/>
  <c r="E76" i="54"/>
  <c r="E76" i="68"/>
  <c r="E76" i="45"/>
  <c r="E76" i="47"/>
  <c r="E76" i="53"/>
  <c r="E76" i="46"/>
  <c r="E76" i="44"/>
  <c r="E76" i="69"/>
  <c r="E76" i="67"/>
  <c r="E76" i="22"/>
  <c r="AA178" i="53"/>
  <c r="AA179" i="53" s="1"/>
  <c r="AA185" i="53"/>
  <c r="X198" i="69"/>
  <c r="X199" i="69" s="1"/>
  <c r="X205" i="69"/>
  <c r="X206" i="69" s="1"/>
  <c r="I57" i="54"/>
  <c r="I58" i="54" s="1"/>
  <c r="I59" i="54" s="1"/>
  <c r="I57" i="69"/>
  <c r="I58" i="69" s="1"/>
  <c r="I57" i="67"/>
  <c r="I57" i="66"/>
  <c r="I57" i="68"/>
  <c r="I58" i="68" s="1"/>
  <c r="I59" i="68" s="1"/>
  <c r="I57" i="53"/>
  <c r="I58" i="53" s="1"/>
  <c r="I57" i="45"/>
  <c r="I57" i="46"/>
  <c r="I57" i="44"/>
  <c r="I57" i="47"/>
  <c r="J57" i="69"/>
  <c r="J58" i="69" s="1"/>
  <c r="J59" i="69" s="1"/>
  <c r="J57" i="46"/>
  <c r="J57" i="45"/>
  <c r="J57" i="66"/>
  <c r="J57" i="54"/>
  <c r="J58" i="54" s="1"/>
  <c r="J59" i="54" s="1"/>
  <c r="J57" i="67"/>
  <c r="J57" i="44"/>
  <c r="J57" i="47"/>
  <c r="J57" i="68"/>
  <c r="J58" i="68" s="1"/>
  <c r="J59" i="68" s="1"/>
  <c r="J57" i="53"/>
  <c r="J58" i="53" s="1"/>
  <c r="J59" i="53" s="1"/>
  <c r="O77" i="66"/>
  <c r="O77" i="54"/>
  <c r="O78" i="54" s="1"/>
  <c r="O79" i="54" s="1"/>
  <c r="O77" i="69"/>
  <c r="O78" i="69" s="1"/>
  <c r="O79" i="69" s="1"/>
  <c r="O77" i="53"/>
  <c r="O78" i="53" s="1"/>
  <c r="O79" i="53" s="1"/>
  <c r="O77" i="46"/>
  <c r="O77" i="45"/>
  <c r="O77" i="67"/>
  <c r="O77" i="68"/>
  <c r="O78" i="68" s="1"/>
  <c r="O79" i="68" s="1"/>
  <c r="O77" i="47"/>
  <c r="O77" i="44"/>
  <c r="W117" i="67"/>
  <c r="W117" i="54"/>
  <c r="W117" i="53"/>
  <c r="W117" i="47"/>
  <c r="W117" i="66"/>
  <c r="W117" i="68"/>
  <c r="W117" i="44"/>
  <c r="W117" i="45"/>
  <c r="W117" i="46"/>
  <c r="W117" i="69"/>
  <c r="J26" i="69"/>
  <c r="J29" i="69" s="1"/>
  <c r="J26" i="67"/>
  <c r="J29" i="67" s="1"/>
  <c r="J26" i="53"/>
  <c r="J29" i="53" s="1"/>
  <c r="J26" i="66"/>
  <c r="J29" i="66" s="1"/>
  <c r="J26" i="45"/>
  <c r="J29" i="45" s="1"/>
  <c r="J26" i="54"/>
  <c r="J29" i="54" s="1"/>
  <c r="J26" i="46"/>
  <c r="J29" i="46" s="1"/>
  <c r="J26" i="68"/>
  <c r="J29" i="68" s="1"/>
  <c r="J26" i="47"/>
  <c r="J29" i="47" s="1"/>
  <c r="J26" i="44"/>
  <c r="J29" i="44" s="1"/>
  <c r="J26" i="22"/>
  <c r="J29" i="22" s="1"/>
  <c r="AD77" i="53"/>
  <c r="AD78" i="53" s="1"/>
  <c r="AD79" i="53" s="1"/>
  <c r="AD77" i="69"/>
  <c r="AD78" i="69" s="1"/>
  <c r="AD79" i="69" s="1"/>
  <c r="AD77" i="47"/>
  <c r="AD77" i="67"/>
  <c r="AD77" i="45"/>
  <c r="AD77" i="66"/>
  <c r="AD77" i="68"/>
  <c r="AD78" i="68" s="1"/>
  <c r="AD79" i="68" s="1"/>
  <c r="AD77" i="46"/>
  <c r="AD77" i="54"/>
  <c r="AD78" i="54" s="1"/>
  <c r="AD79" i="54" s="1"/>
  <c r="AD77" i="44"/>
  <c r="AA178" i="44"/>
  <c r="AA179" i="44" s="1"/>
  <c r="AA185" i="44"/>
  <c r="AE77" i="69"/>
  <c r="AE78" i="69" s="1"/>
  <c r="AE79" i="69" s="1"/>
  <c r="AE77" i="67"/>
  <c r="AE77" i="47"/>
  <c r="AE77" i="66"/>
  <c r="AE77" i="54"/>
  <c r="AE78" i="54" s="1"/>
  <c r="AE79" i="54" s="1"/>
  <c r="AE77" i="68"/>
  <c r="AE78" i="68" s="1"/>
  <c r="AE79" i="68" s="1"/>
  <c r="AE77" i="44"/>
  <c r="AE77" i="46"/>
  <c r="AE77" i="45"/>
  <c r="AE77" i="53"/>
  <c r="AE78" i="53" s="1"/>
  <c r="AE79" i="53" s="1"/>
  <c r="Y138" i="54"/>
  <c r="Y139" i="54" s="1"/>
  <c r="Y145" i="54"/>
  <c r="Y146" i="54" s="1"/>
  <c r="E36" i="54"/>
  <c r="E36" i="69"/>
  <c r="E36" i="66"/>
  <c r="E36" i="68"/>
  <c r="E36" i="67"/>
  <c r="E36" i="53"/>
  <c r="E36" i="47"/>
  <c r="E36" i="46"/>
  <c r="E36" i="45"/>
  <c r="E36" i="44"/>
  <c r="E36" i="22"/>
  <c r="F76" i="45"/>
  <c r="F76" i="44"/>
  <c r="F76" i="67"/>
  <c r="F76" i="53"/>
  <c r="F76" i="68"/>
  <c r="F76" i="66"/>
  <c r="F76" i="69"/>
  <c r="F76" i="46"/>
  <c r="F76" i="54"/>
  <c r="F76" i="47"/>
  <c r="F76" i="22"/>
  <c r="R77" i="53"/>
  <c r="R78" i="53" s="1"/>
  <c r="R79" i="53" s="1"/>
  <c r="R77" i="69"/>
  <c r="R78" i="69" s="1"/>
  <c r="R79" i="69" s="1"/>
  <c r="R77" i="67"/>
  <c r="R77" i="66"/>
  <c r="R77" i="44"/>
  <c r="R77" i="54"/>
  <c r="R78" i="54" s="1"/>
  <c r="R79" i="54" s="1"/>
  <c r="R77" i="68"/>
  <c r="R78" i="68" s="1"/>
  <c r="R79" i="68" s="1"/>
  <c r="R77" i="47"/>
  <c r="R77" i="46"/>
  <c r="R77" i="45"/>
  <c r="AF77" i="53"/>
  <c r="AF78" i="53" s="1"/>
  <c r="AF79" i="53" s="1"/>
  <c r="AF77" i="67"/>
  <c r="AF77" i="68"/>
  <c r="AF78" i="68" s="1"/>
  <c r="AF79" i="68" s="1"/>
  <c r="AF77" i="45"/>
  <c r="AF77" i="46"/>
  <c r="AF77" i="47"/>
  <c r="AF77" i="69"/>
  <c r="AF78" i="69" s="1"/>
  <c r="AF79" i="69" s="1"/>
  <c r="AF77" i="44"/>
  <c r="AF77" i="54"/>
  <c r="AF78" i="54" s="1"/>
  <c r="AF79" i="54" s="1"/>
  <c r="AF77" i="66"/>
  <c r="L117" i="67"/>
  <c r="L117" i="47"/>
  <c r="L117" i="45"/>
  <c r="L117" i="46"/>
  <c r="L117" i="68"/>
  <c r="L117" i="54"/>
  <c r="L117" i="69"/>
  <c r="L117" i="53"/>
  <c r="L117" i="66"/>
  <c r="L117" i="44"/>
  <c r="Z117" i="54"/>
  <c r="Z117" i="68"/>
  <c r="Z117" i="69"/>
  <c r="Z117" i="46"/>
  <c r="Z117" i="53"/>
  <c r="Z117" i="47"/>
  <c r="Z117" i="66"/>
  <c r="Z117" i="45"/>
  <c r="Z117" i="44"/>
  <c r="Z117" i="67"/>
  <c r="G26" i="53"/>
  <c r="G26" i="69"/>
  <c r="G26" i="66"/>
  <c r="G26" i="67"/>
  <c r="G26" i="68"/>
  <c r="G26" i="45"/>
  <c r="G26" i="54"/>
  <c r="G26" i="46"/>
  <c r="G26" i="44"/>
  <c r="G26" i="47"/>
  <c r="G26" i="22"/>
  <c r="H57" i="68"/>
  <c r="H58" i="68" s="1"/>
  <c r="H59" i="68" s="1"/>
  <c r="H57" i="53"/>
  <c r="H58" i="53" s="1"/>
  <c r="H59" i="53" s="1"/>
  <c r="H57" i="66"/>
  <c r="H57" i="44"/>
  <c r="H57" i="67"/>
  <c r="H57" i="69"/>
  <c r="H58" i="69" s="1"/>
  <c r="H59" i="69" s="1"/>
  <c r="H57" i="54"/>
  <c r="H58" i="54" s="1"/>
  <c r="H59" i="54" s="1"/>
  <c r="H57" i="45"/>
  <c r="H57" i="46"/>
  <c r="H57" i="47"/>
  <c r="M77" i="44"/>
  <c r="M77" i="68"/>
  <c r="M78" i="68" s="1"/>
  <c r="M79" i="68" s="1"/>
  <c r="M77" i="47"/>
  <c r="M77" i="69"/>
  <c r="M78" i="69" s="1"/>
  <c r="M79" i="69" s="1"/>
  <c r="M77" i="66"/>
  <c r="M77" i="67"/>
  <c r="M77" i="53"/>
  <c r="M78" i="53" s="1"/>
  <c r="M79" i="53" s="1"/>
  <c r="M77" i="46"/>
  <c r="M77" i="54"/>
  <c r="M78" i="54" s="1"/>
  <c r="M79" i="54" s="1"/>
  <c r="M77" i="45"/>
  <c r="U117" i="69"/>
  <c r="U117" i="68"/>
  <c r="U117" i="54"/>
  <c r="U117" i="46"/>
  <c r="U117" i="66"/>
  <c r="U117" i="45"/>
  <c r="U117" i="44"/>
  <c r="U117" i="53"/>
  <c r="U117" i="67"/>
  <c r="U117" i="47"/>
  <c r="AA158" i="67"/>
  <c r="AA159" i="67" s="1"/>
  <c r="AA165" i="67"/>
  <c r="AA166" i="67" s="1"/>
  <c r="Y167" i="44"/>
  <c r="I26" i="66"/>
  <c r="I29" i="66" s="1"/>
  <c r="I26" i="53"/>
  <c r="I29" i="53" s="1"/>
  <c r="I26" i="67"/>
  <c r="I29" i="67" s="1"/>
  <c r="I26" i="47"/>
  <c r="I29" i="47" s="1"/>
  <c r="I26" i="68"/>
  <c r="I29" i="68" s="1"/>
  <c r="I26" i="45"/>
  <c r="I29" i="45" s="1"/>
  <c r="I26" i="69"/>
  <c r="I29" i="69" s="1"/>
  <c r="I26" i="54"/>
  <c r="I29" i="54" s="1"/>
  <c r="I26" i="46"/>
  <c r="I29" i="46" s="1"/>
  <c r="I26" i="44"/>
  <c r="I29" i="44" s="1"/>
  <c r="I26" i="22"/>
  <c r="I29" i="22" s="1"/>
  <c r="AC77" i="68"/>
  <c r="AC78" i="68" s="1"/>
  <c r="AC79" i="68" s="1"/>
  <c r="AC77" i="66"/>
  <c r="AC77" i="54"/>
  <c r="AC78" i="54" s="1"/>
  <c r="AC79" i="54" s="1"/>
  <c r="AC77" i="53"/>
  <c r="AC78" i="53" s="1"/>
  <c r="AC79" i="53" s="1"/>
  <c r="AC77" i="47"/>
  <c r="AC77" i="69"/>
  <c r="AC78" i="69" s="1"/>
  <c r="AC79" i="69" s="1"/>
  <c r="AC77" i="45"/>
  <c r="AC77" i="67"/>
  <c r="AC77" i="44"/>
  <c r="AC77" i="46"/>
  <c r="X117" i="66"/>
  <c r="X117" i="68"/>
  <c r="X117" i="53"/>
  <c r="X117" i="67"/>
  <c r="X117" i="54"/>
  <c r="X117" i="45"/>
  <c r="X117" i="47"/>
  <c r="X117" i="46"/>
  <c r="X117" i="44"/>
  <c r="X117" i="69"/>
  <c r="Y138" i="69"/>
  <c r="Y139" i="69" s="1"/>
  <c r="Y145" i="69"/>
  <c r="Y146" i="69" s="1"/>
  <c r="AA158" i="45"/>
  <c r="AA159" i="45" s="1"/>
  <c r="AA165" i="45"/>
  <c r="W206" i="68"/>
  <c r="Z186" i="53"/>
  <c r="Z186" i="45"/>
  <c r="AA178" i="45"/>
  <c r="AA179" i="45" s="1"/>
  <c r="AA185" i="45"/>
  <c r="V117" i="69"/>
  <c r="V117" i="66"/>
  <c r="V117" i="47"/>
  <c r="V117" i="68"/>
  <c r="V117" i="54"/>
  <c r="V117" i="44"/>
  <c r="V117" i="45"/>
  <c r="V117" i="67"/>
  <c r="V117" i="46"/>
  <c r="V117" i="53"/>
  <c r="J117" i="68"/>
  <c r="J117" i="66"/>
  <c r="J117" i="54"/>
  <c r="J117" i="53"/>
  <c r="J117" i="47"/>
  <c r="J117" i="69"/>
  <c r="J117" i="46"/>
  <c r="J117" i="44"/>
  <c r="J117" i="45"/>
  <c r="J117" i="67"/>
  <c r="Y138" i="47"/>
  <c r="Y139" i="47" s="1"/>
  <c r="Y145" i="47"/>
  <c r="K26" i="67"/>
  <c r="K29" i="67" s="1"/>
  <c r="K26" i="53"/>
  <c r="K29" i="53" s="1"/>
  <c r="K26" i="44"/>
  <c r="K29" i="44" s="1"/>
  <c r="K26" i="69"/>
  <c r="K29" i="69" s="1"/>
  <c r="K26" i="54"/>
  <c r="K26" i="66"/>
  <c r="K26" i="47"/>
  <c r="K29" i="47" s="1"/>
  <c r="K26" i="45"/>
  <c r="K29" i="45" s="1"/>
  <c r="K26" i="46"/>
  <c r="K29" i="46" s="1"/>
  <c r="K26" i="68"/>
  <c r="K29" i="68" s="1"/>
  <c r="K26" i="22"/>
  <c r="K29" i="22" s="1"/>
  <c r="K117" i="54"/>
  <c r="K117" i="66"/>
  <c r="K117" i="68"/>
  <c r="K117" i="67"/>
  <c r="K117" i="47"/>
  <c r="K117" i="69"/>
  <c r="K117" i="46"/>
  <c r="K117" i="53"/>
  <c r="K117" i="45"/>
  <c r="K117" i="44"/>
  <c r="Y117" i="68"/>
  <c r="Y117" i="69"/>
  <c r="Y117" i="54"/>
  <c r="Y117" i="53"/>
  <c r="Y117" i="67"/>
  <c r="Y117" i="66"/>
  <c r="Y117" i="45"/>
  <c r="Y117" i="47"/>
  <c r="Y117" i="46"/>
  <c r="Y117" i="44"/>
  <c r="Y197" i="54"/>
  <c r="Y197" i="67"/>
  <c r="Y197" i="66"/>
  <c r="Y197" i="53"/>
  <c r="Y197" i="46"/>
  <c r="Y197" i="69"/>
  <c r="Y197" i="44"/>
  <c r="Y197" i="47"/>
  <c r="Y197" i="45"/>
  <c r="Y197" i="68"/>
  <c r="Y138" i="67"/>
  <c r="Y139" i="67" s="1"/>
  <c r="Y145" i="67"/>
  <c r="AA158" i="66"/>
  <c r="AA159" i="66" s="1"/>
  <c r="AA165" i="66"/>
  <c r="Z167" i="69"/>
  <c r="AA178" i="46"/>
  <c r="AA179" i="46" s="1"/>
  <c r="AA185" i="46"/>
  <c r="F36" i="68"/>
  <c r="F36" i="69"/>
  <c r="F36" i="53"/>
  <c r="F36" i="66"/>
  <c r="F36" i="67"/>
  <c r="F36" i="47"/>
  <c r="F36" i="54"/>
  <c r="F36" i="46"/>
  <c r="F36" i="44"/>
  <c r="F36" i="45"/>
  <c r="F36" i="22"/>
  <c r="E77" i="69"/>
  <c r="E77" i="66"/>
  <c r="E77" i="46"/>
  <c r="E77" i="67"/>
  <c r="E77" i="47"/>
  <c r="E77" i="45"/>
  <c r="E77" i="68"/>
  <c r="E77" i="54"/>
  <c r="E77" i="44"/>
  <c r="E77" i="53"/>
  <c r="E77" i="22"/>
  <c r="S77" i="68"/>
  <c r="S78" i="68" s="1"/>
  <c r="S79" i="68" s="1"/>
  <c r="S77" i="54"/>
  <c r="S78" i="54" s="1"/>
  <c r="S79" i="54" s="1"/>
  <c r="S77" i="69"/>
  <c r="S78" i="69" s="1"/>
  <c r="S79" i="69" s="1"/>
  <c r="S77" i="46"/>
  <c r="S77" i="66"/>
  <c r="S77" i="53"/>
  <c r="S78" i="53" s="1"/>
  <c r="S79" i="53" s="1"/>
  <c r="S77" i="67"/>
  <c r="S77" i="47"/>
  <c r="S77" i="45"/>
  <c r="S77" i="44"/>
  <c r="AG77" i="68"/>
  <c r="AG78" i="68" s="1"/>
  <c r="AG79" i="68" s="1"/>
  <c r="AG77" i="67"/>
  <c r="AG77" i="45"/>
  <c r="AG77" i="44"/>
  <c r="AG77" i="54"/>
  <c r="AG78" i="54" s="1"/>
  <c r="AG79" i="54" s="1"/>
  <c r="AG77" i="47"/>
  <c r="AG77" i="69"/>
  <c r="AG78" i="69" s="1"/>
  <c r="AG79" i="69" s="1"/>
  <c r="AG77" i="46"/>
  <c r="AG77" i="66"/>
  <c r="AG77" i="53"/>
  <c r="AG78" i="53" s="1"/>
  <c r="AG79" i="53" s="1"/>
  <c r="M117" i="53"/>
  <c r="M117" i="66"/>
  <c r="M117" i="68"/>
  <c r="M117" i="46"/>
  <c r="M117" i="67"/>
  <c r="M117" i="45"/>
  <c r="M117" i="54"/>
  <c r="M117" i="44"/>
  <c r="M117" i="69"/>
  <c r="M117" i="47"/>
  <c r="AA117" i="68"/>
  <c r="AA117" i="67"/>
  <c r="AA117" i="69"/>
  <c r="AA117" i="47"/>
  <c r="AA117" i="45"/>
  <c r="AA117" i="54"/>
  <c r="AA117" i="53"/>
  <c r="AA117" i="66"/>
  <c r="AA117" i="46"/>
  <c r="AA117" i="44"/>
  <c r="E37" i="68"/>
  <c r="E37" i="66"/>
  <c r="E37" i="54"/>
  <c r="E37" i="69"/>
  <c r="E37" i="53"/>
  <c r="E37" i="67"/>
  <c r="E37" i="46"/>
  <c r="E37" i="44"/>
  <c r="E37" i="47"/>
  <c r="E37" i="45"/>
  <c r="E37" i="22"/>
  <c r="F77" i="66"/>
  <c r="F78" i="66" s="1"/>
  <c r="F77" i="54"/>
  <c r="F78" i="54" s="1"/>
  <c r="F77" i="69"/>
  <c r="F78" i="69" s="1"/>
  <c r="F79" i="69" s="1"/>
  <c r="F77" i="68"/>
  <c r="F77" i="67"/>
  <c r="F78" i="67" s="1"/>
  <c r="F77" i="46"/>
  <c r="F78" i="46" s="1"/>
  <c r="F77" i="45"/>
  <c r="F78" i="45" s="1"/>
  <c r="F77" i="44"/>
  <c r="F78" i="44" s="1"/>
  <c r="F77" i="47"/>
  <c r="F78" i="47" s="1"/>
  <c r="F79" i="47" s="1"/>
  <c r="F77" i="53"/>
  <c r="F78" i="53" s="1"/>
  <c r="F77" i="22"/>
  <c r="F78" i="22" s="1"/>
  <c r="T77" i="46"/>
  <c r="T77" i="54"/>
  <c r="T78" i="54" s="1"/>
  <c r="T79" i="54" s="1"/>
  <c r="T77" i="66"/>
  <c r="T77" i="69"/>
  <c r="T78" i="69" s="1"/>
  <c r="T79" i="69" s="1"/>
  <c r="T77" i="68"/>
  <c r="T78" i="68" s="1"/>
  <c r="T79" i="68" s="1"/>
  <c r="T77" i="53"/>
  <c r="T78" i="53" s="1"/>
  <c r="T79" i="53" s="1"/>
  <c r="T77" i="45"/>
  <c r="T77" i="44"/>
  <c r="T77" i="47"/>
  <c r="T77" i="67"/>
  <c r="AH77" i="68"/>
  <c r="AH78" i="68" s="1"/>
  <c r="AH79" i="68" s="1"/>
  <c r="AH77" i="66"/>
  <c r="AH77" i="47"/>
  <c r="AH77" i="44"/>
  <c r="AH77" i="45"/>
  <c r="AH77" i="54"/>
  <c r="AH78" i="54" s="1"/>
  <c r="AH79" i="54" s="1"/>
  <c r="AH77" i="69"/>
  <c r="AH78" i="69" s="1"/>
  <c r="AH79" i="69" s="1"/>
  <c r="AH77" i="67"/>
  <c r="AH77" i="53"/>
  <c r="AH78" i="53" s="1"/>
  <c r="AH79" i="53" s="1"/>
  <c r="AH77" i="46"/>
  <c r="N117" i="69"/>
  <c r="N117" i="53"/>
  <c r="N117" i="47"/>
  <c r="N117" i="66"/>
  <c r="N117" i="67"/>
  <c r="N117" i="68"/>
  <c r="N117" i="46"/>
  <c r="N117" i="45"/>
  <c r="N117" i="54"/>
  <c r="N117" i="44"/>
  <c r="AB117" i="53"/>
  <c r="AB117" i="47"/>
  <c r="AB117" i="66"/>
  <c r="AB117" i="54"/>
  <c r="AB117" i="69"/>
  <c r="AB117" i="67"/>
  <c r="AB117" i="68"/>
  <c r="AB117" i="46"/>
  <c r="AB117" i="44"/>
  <c r="AB117" i="45"/>
  <c r="Z166" i="46"/>
  <c r="Z186" i="66"/>
  <c r="AA158" i="46"/>
  <c r="AA159" i="46" s="1"/>
  <c r="AA165" i="46"/>
  <c r="W206" i="67"/>
  <c r="X198" i="45"/>
  <c r="X199" i="45" s="1"/>
  <c r="X205" i="45"/>
  <c r="AA178" i="68"/>
  <c r="AA179" i="68" s="1"/>
  <c r="AA185" i="68"/>
  <c r="AA77" i="44"/>
  <c r="AA77" i="47"/>
  <c r="AA77" i="68"/>
  <c r="AA78" i="68" s="1"/>
  <c r="AA79" i="68" s="1"/>
  <c r="AA77" i="67"/>
  <c r="AA77" i="66"/>
  <c r="AA77" i="45"/>
  <c r="AA77" i="69"/>
  <c r="AA78" i="69" s="1"/>
  <c r="AA79" i="69" s="1"/>
  <c r="AA77" i="54"/>
  <c r="AA78" i="54" s="1"/>
  <c r="AA79" i="54" s="1"/>
  <c r="AA77" i="53"/>
  <c r="AA78" i="53" s="1"/>
  <c r="AA79" i="53" s="1"/>
  <c r="AA77" i="46"/>
  <c r="H26" i="68"/>
  <c r="H26" i="47"/>
  <c r="H29" i="47" s="1"/>
  <c r="H26" i="46"/>
  <c r="H29" i="46" s="1"/>
  <c r="H26" i="67"/>
  <c r="H29" i="67" s="1"/>
  <c r="H26" i="53"/>
  <c r="H29" i="53" s="1"/>
  <c r="H26" i="54"/>
  <c r="H29" i="54" s="1"/>
  <c r="H26" i="69"/>
  <c r="H29" i="69" s="1"/>
  <c r="H26" i="45"/>
  <c r="H29" i="45" s="1"/>
  <c r="H26" i="66"/>
  <c r="H29" i="66" s="1"/>
  <c r="H26" i="44"/>
  <c r="H29" i="44" s="1"/>
  <c r="H26" i="22"/>
  <c r="H29" i="22" s="1"/>
  <c r="I117" i="67"/>
  <c r="I117" i="68"/>
  <c r="I117" i="53"/>
  <c r="I117" i="47"/>
  <c r="I117" i="66"/>
  <c r="I117" i="69"/>
  <c r="I117" i="46"/>
  <c r="I117" i="44"/>
  <c r="I117" i="54"/>
  <c r="I117" i="45"/>
  <c r="P77" i="69"/>
  <c r="P78" i="69" s="1"/>
  <c r="P79" i="69" s="1"/>
  <c r="P77" i="67"/>
  <c r="P77" i="66"/>
  <c r="P77" i="54"/>
  <c r="P78" i="54" s="1"/>
  <c r="P79" i="54" s="1"/>
  <c r="P77" i="47"/>
  <c r="P77" i="53"/>
  <c r="P78" i="53" s="1"/>
  <c r="P79" i="53" s="1"/>
  <c r="P77" i="44"/>
  <c r="P77" i="68"/>
  <c r="P78" i="68" s="1"/>
  <c r="P79" i="68" s="1"/>
  <c r="P77" i="46"/>
  <c r="P77" i="45"/>
  <c r="E96" i="54"/>
  <c r="E96" i="67"/>
  <c r="E96" i="46"/>
  <c r="E96" i="69"/>
  <c r="E96" i="68"/>
  <c r="E96" i="53"/>
  <c r="E96" i="45"/>
  <c r="E96" i="47"/>
  <c r="E96" i="66"/>
  <c r="E96" i="44"/>
  <c r="E96" i="22"/>
  <c r="O117" i="68"/>
  <c r="O117" i="69"/>
  <c r="O117" i="53"/>
  <c r="O117" i="46"/>
  <c r="O117" i="67"/>
  <c r="O117" i="66"/>
  <c r="O117" i="54"/>
  <c r="O117" i="45"/>
  <c r="O117" i="44"/>
  <c r="O117" i="47"/>
  <c r="AC117" i="68"/>
  <c r="AC117" i="66"/>
  <c r="AC117" i="69"/>
  <c r="AC117" i="67"/>
  <c r="AC117" i="47"/>
  <c r="AC117" i="54"/>
  <c r="AC117" i="53"/>
  <c r="AC117" i="45"/>
  <c r="AC117" i="46"/>
  <c r="AC117" i="44"/>
  <c r="Z166" i="45"/>
  <c r="W206" i="54"/>
  <c r="AA158" i="47"/>
  <c r="AA159" i="47" s="1"/>
  <c r="AA165" i="47"/>
  <c r="X146" i="47"/>
  <c r="X146" i="67"/>
  <c r="Y187" i="67"/>
  <c r="X198" i="47"/>
  <c r="X199" i="47" s="1"/>
  <c r="X205" i="47"/>
  <c r="X146" i="44"/>
  <c r="AA178" i="67"/>
  <c r="AA179" i="67" s="1"/>
  <c r="AA185" i="67"/>
  <c r="AA186" i="67" s="1"/>
  <c r="I57" i="22"/>
  <c r="J57" i="22"/>
  <c r="AH57" i="22"/>
  <c r="K57" i="22"/>
  <c r="H57" i="22"/>
  <c r="O77" i="22"/>
  <c r="R77" i="22"/>
  <c r="T77" i="22"/>
  <c r="V77" i="22"/>
  <c r="W77" i="22"/>
  <c r="N77" i="22"/>
  <c r="X77" i="22"/>
  <c r="S77" i="22"/>
  <c r="Y77" i="22"/>
  <c r="G77" i="22"/>
  <c r="Z77" i="22"/>
  <c r="J77" i="22"/>
  <c r="K77" i="22"/>
  <c r="AE77" i="22"/>
  <c r="Q77" i="22"/>
  <c r="H77" i="22"/>
  <c r="L77" i="22"/>
  <c r="AF77" i="22"/>
  <c r="AH77" i="22"/>
  <c r="P77" i="22"/>
  <c r="U77" i="22"/>
  <c r="AA77" i="22"/>
  <c r="AB77" i="22"/>
  <c r="I77" i="22"/>
  <c r="AC77" i="22"/>
  <c r="AD77" i="22"/>
  <c r="M77" i="22"/>
  <c r="AG77" i="22"/>
  <c r="H37" i="22"/>
  <c r="Y197" i="22"/>
  <c r="Y205" i="22" s="1"/>
  <c r="AB165" i="22"/>
  <c r="AB177" i="22"/>
  <c r="AB185" i="22" s="1"/>
  <c r="Z137" i="22"/>
  <c r="Z145" i="22" s="1"/>
  <c r="R117" i="22"/>
  <c r="P117" i="22"/>
  <c r="T117" i="22"/>
  <c r="U117" i="22"/>
  <c r="AA117" i="22"/>
  <c r="W117" i="22"/>
  <c r="G117" i="22"/>
  <c r="AE117" i="22"/>
  <c r="S117" i="22"/>
  <c r="Y117" i="22"/>
  <c r="Z117" i="22"/>
  <c r="AB117" i="22"/>
  <c r="AD117" i="22"/>
  <c r="O117" i="22"/>
  <c r="Q117" i="22"/>
  <c r="V117" i="22"/>
  <c r="X117" i="22"/>
  <c r="H117" i="22"/>
  <c r="I117" i="22"/>
  <c r="AC117" i="22"/>
  <c r="J117" i="22"/>
  <c r="K117" i="22"/>
  <c r="AF117" i="22"/>
  <c r="M117" i="22"/>
  <c r="AG117" i="22"/>
  <c r="L117" i="22"/>
  <c r="N117" i="22"/>
  <c r="AH117" i="22"/>
  <c r="Q6" i="28"/>
  <c r="AA166" i="54" l="1"/>
  <c r="F59" i="67"/>
  <c r="Y146" i="68"/>
  <c r="X206" i="46"/>
  <c r="E124" i="22"/>
  <c r="K124" i="22"/>
  <c r="K125" i="22" s="1"/>
  <c r="J124" i="22"/>
  <c r="J125" i="22" s="1"/>
  <c r="I124" i="22"/>
  <c r="I125" i="22" s="1"/>
  <c r="H124" i="22"/>
  <c r="H125" i="22" s="1"/>
  <c r="G124" i="22"/>
  <c r="F124" i="22"/>
  <c r="AH124" i="22"/>
  <c r="AH125" i="22" s="1"/>
  <c r="T124" i="22"/>
  <c r="T125" i="22" s="1"/>
  <c r="M124" i="22"/>
  <c r="M125" i="22" s="1"/>
  <c r="L124" i="22"/>
  <c r="L125" i="22" s="1"/>
  <c r="Y124" i="22"/>
  <c r="Y125" i="22" s="1"/>
  <c r="U124" i="22"/>
  <c r="U125" i="22" s="1"/>
  <c r="AG124" i="22"/>
  <c r="AG125" i="22" s="1"/>
  <c r="S124" i="22"/>
  <c r="S125" i="22" s="1"/>
  <c r="O124" i="22"/>
  <c r="O125" i="22" s="1"/>
  <c r="AF124" i="22"/>
  <c r="AF125" i="22" s="1"/>
  <c r="R124" i="22"/>
  <c r="R125" i="22" s="1"/>
  <c r="AA124" i="22"/>
  <c r="AA125" i="22" s="1"/>
  <c r="Z124" i="22"/>
  <c r="Z125" i="22" s="1"/>
  <c r="AE124" i="22"/>
  <c r="AE125" i="22" s="1"/>
  <c r="Q124" i="22"/>
  <c r="Q125" i="22" s="1"/>
  <c r="AD124" i="22"/>
  <c r="AD125" i="22" s="1"/>
  <c r="P124" i="22"/>
  <c r="P125" i="22" s="1"/>
  <c r="AC124" i="22"/>
  <c r="AC125" i="22" s="1"/>
  <c r="X124" i="22"/>
  <c r="X125" i="22" s="1"/>
  <c r="W124" i="22"/>
  <c r="W125" i="22" s="1"/>
  <c r="V124" i="22"/>
  <c r="V125" i="22" s="1"/>
  <c r="AB124" i="22"/>
  <c r="AB125" i="22" s="1"/>
  <c r="N124" i="22"/>
  <c r="N125" i="22" s="1"/>
  <c r="K124" i="44"/>
  <c r="J124" i="44"/>
  <c r="I124" i="44"/>
  <c r="H124" i="44"/>
  <c r="G124" i="44"/>
  <c r="F124" i="44"/>
  <c r="E124" i="44"/>
  <c r="AH124" i="44"/>
  <c r="T124" i="44"/>
  <c r="R124" i="44"/>
  <c r="AE124" i="44"/>
  <c r="P124" i="44"/>
  <c r="O124" i="44"/>
  <c r="N124" i="44"/>
  <c r="AA124" i="44"/>
  <c r="L124" i="44"/>
  <c r="AG124" i="44"/>
  <c r="S124" i="44"/>
  <c r="AF124" i="44"/>
  <c r="Q124" i="44"/>
  <c r="AD124" i="44"/>
  <c r="AC124" i="44"/>
  <c r="AB124" i="44"/>
  <c r="M124" i="44"/>
  <c r="Z124" i="44"/>
  <c r="Y124" i="44"/>
  <c r="X124" i="44"/>
  <c r="W124" i="44"/>
  <c r="V124" i="44"/>
  <c r="U124" i="44"/>
  <c r="K124" i="54"/>
  <c r="J124" i="54"/>
  <c r="I124" i="54"/>
  <c r="H124" i="54"/>
  <c r="G124" i="54"/>
  <c r="F124" i="54"/>
  <c r="E124" i="54"/>
  <c r="AH124" i="54"/>
  <c r="T124" i="54"/>
  <c r="AG124" i="54"/>
  <c r="S124" i="54"/>
  <c r="P124" i="54"/>
  <c r="O124" i="54"/>
  <c r="AB124" i="54"/>
  <c r="M124" i="54"/>
  <c r="L124" i="54"/>
  <c r="Y124" i="54"/>
  <c r="X124" i="54"/>
  <c r="AF124" i="54"/>
  <c r="R124" i="54"/>
  <c r="AE124" i="54"/>
  <c r="Q124" i="54"/>
  <c r="AD124" i="54"/>
  <c r="AC124" i="54"/>
  <c r="N124" i="54"/>
  <c r="AA124" i="54"/>
  <c r="Z124" i="54"/>
  <c r="W124" i="54"/>
  <c r="V124" i="54"/>
  <c r="U124" i="54"/>
  <c r="K124" i="53"/>
  <c r="J124" i="53"/>
  <c r="I124" i="53"/>
  <c r="H124" i="53"/>
  <c r="G124" i="53"/>
  <c r="F124" i="53"/>
  <c r="E124" i="53"/>
  <c r="AH124" i="53"/>
  <c r="T124" i="53"/>
  <c r="AF124" i="53"/>
  <c r="Q124" i="53"/>
  <c r="Y124" i="53"/>
  <c r="W124" i="53"/>
  <c r="V124" i="53"/>
  <c r="AG124" i="53"/>
  <c r="S124" i="53"/>
  <c r="R124" i="53"/>
  <c r="AE124" i="53"/>
  <c r="X124" i="53"/>
  <c r="U124" i="53"/>
  <c r="AD124" i="53"/>
  <c r="P124" i="53"/>
  <c r="AC124" i="53"/>
  <c r="O124" i="53"/>
  <c r="L124" i="53"/>
  <c r="AB124" i="53"/>
  <c r="N124" i="53"/>
  <c r="AA124" i="53"/>
  <c r="M124" i="53"/>
  <c r="Z124" i="53"/>
  <c r="K124" i="46"/>
  <c r="J124" i="46"/>
  <c r="I124" i="46"/>
  <c r="H124" i="46"/>
  <c r="G124" i="46"/>
  <c r="F124" i="46"/>
  <c r="E124" i="46"/>
  <c r="AH124" i="46"/>
  <c r="T124" i="46"/>
  <c r="AF124" i="46"/>
  <c r="AE124" i="46"/>
  <c r="AD124" i="46"/>
  <c r="L124" i="46"/>
  <c r="Y124" i="46"/>
  <c r="X124" i="46"/>
  <c r="W124" i="46"/>
  <c r="U124" i="46"/>
  <c r="AG124" i="46"/>
  <c r="S124" i="46"/>
  <c r="R124" i="46"/>
  <c r="Q124" i="46"/>
  <c r="P124" i="46"/>
  <c r="V124" i="46"/>
  <c r="AC124" i="46"/>
  <c r="O124" i="46"/>
  <c r="AB124" i="46"/>
  <c r="N124" i="46"/>
  <c r="AA124" i="46"/>
  <c r="M124" i="46"/>
  <c r="Z124" i="46"/>
  <c r="K124" i="66"/>
  <c r="J124" i="66"/>
  <c r="I124" i="66"/>
  <c r="H124" i="66"/>
  <c r="G124" i="66"/>
  <c r="F124" i="66"/>
  <c r="E124" i="66"/>
  <c r="AH124" i="66"/>
  <c r="T124" i="66"/>
  <c r="AG124" i="66"/>
  <c r="S124" i="66"/>
  <c r="AF124" i="66"/>
  <c r="R124" i="66"/>
  <c r="AE124" i="66"/>
  <c r="Q124" i="66"/>
  <c r="AD124" i="66"/>
  <c r="P124" i="66"/>
  <c r="AC124" i="66"/>
  <c r="O124" i="66"/>
  <c r="AB124" i="66"/>
  <c r="N124" i="66"/>
  <c r="AA124" i="66"/>
  <c r="M124" i="66"/>
  <c r="Z124" i="66"/>
  <c r="L124" i="66"/>
  <c r="Y124" i="66"/>
  <c r="X124" i="66"/>
  <c r="W124" i="66"/>
  <c r="V124" i="66"/>
  <c r="U124" i="66"/>
  <c r="K124" i="47"/>
  <c r="J124" i="47"/>
  <c r="I124" i="47"/>
  <c r="H124" i="47"/>
  <c r="G124" i="47"/>
  <c r="F124" i="47"/>
  <c r="E124" i="47"/>
  <c r="AH124" i="47"/>
  <c r="T124" i="47"/>
  <c r="AG124" i="47"/>
  <c r="S124" i="47"/>
  <c r="S125" i="47" s="1"/>
  <c r="Q124" i="47"/>
  <c r="O124" i="47"/>
  <c r="N124" i="47"/>
  <c r="M124" i="47"/>
  <c r="L124" i="47"/>
  <c r="AF124" i="47"/>
  <c r="R124" i="47"/>
  <c r="AE124" i="47"/>
  <c r="AD124" i="47"/>
  <c r="P124" i="47"/>
  <c r="AC124" i="47"/>
  <c r="AB124" i="47"/>
  <c r="AA124" i="47"/>
  <c r="Z124" i="47"/>
  <c r="Y124" i="47"/>
  <c r="X124" i="47"/>
  <c r="W124" i="47"/>
  <c r="V124" i="47"/>
  <c r="U124" i="47"/>
  <c r="K124" i="67"/>
  <c r="J124" i="67"/>
  <c r="I124" i="67"/>
  <c r="H124" i="67"/>
  <c r="G124" i="67"/>
  <c r="G125" i="67" s="1"/>
  <c r="F124" i="67"/>
  <c r="E124" i="67"/>
  <c r="AH124" i="67"/>
  <c r="T124" i="67"/>
  <c r="AG124" i="67"/>
  <c r="S124" i="67"/>
  <c r="Q124" i="67"/>
  <c r="M124" i="67"/>
  <c r="L124" i="67"/>
  <c r="AF124" i="67"/>
  <c r="R124" i="67"/>
  <c r="AE124" i="67"/>
  <c r="AB124" i="67"/>
  <c r="AA124" i="67"/>
  <c r="Z124" i="67"/>
  <c r="Y124" i="67"/>
  <c r="X124" i="67"/>
  <c r="W124" i="67"/>
  <c r="V124" i="67"/>
  <c r="U124" i="67"/>
  <c r="AD124" i="67"/>
  <c r="P124" i="67"/>
  <c r="AC124" i="67"/>
  <c r="O124" i="67"/>
  <c r="O125" i="67" s="1"/>
  <c r="N124" i="67"/>
  <c r="K124" i="45"/>
  <c r="J124" i="45"/>
  <c r="I124" i="45"/>
  <c r="H124" i="45"/>
  <c r="G124" i="45"/>
  <c r="F124" i="45"/>
  <c r="E124" i="45"/>
  <c r="AH124" i="45"/>
  <c r="T124" i="45"/>
  <c r="Q124" i="45"/>
  <c r="P124" i="45"/>
  <c r="P125" i="45" s="1"/>
  <c r="AC124" i="45"/>
  <c r="N124" i="45"/>
  <c r="M124" i="45"/>
  <c r="L124" i="45"/>
  <c r="V124" i="45"/>
  <c r="AG124" i="45"/>
  <c r="S124" i="45"/>
  <c r="AF124" i="45"/>
  <c r="R124" i="45"/>
  <c r="AE124" i="45"/>
  <c r="AD124" i="45"/>
  <c r="O124" i="45"/>
  <c r="AB124" i="45"/>
  <c r="AA124" i="45"/>
  <c r="Z124" i="45"/>
  <c r="Y124" i="45"/>
  <c r="X124" i="45"/>
  <c r="W124" i="45"/>
  <c r="U124" i="45"/>
  <c r="X206" i="53"/>
  <c r="X207" i="53" s="1"/>
  <c r="AA166" i="53"/>
  <c r="AA167" i="53" s="1"/>
  <c r="AA166" i="68"/>
  <c r="AA167" i="68" s="1"/>
  <c r="AA166" i="69"/>
  <c r="AA167" i="69" s="1"/>
  <c r="AA166" i="66"/>
  <c r="AA167" i="66" s="1"/>
  <c r="Y146" i="53"/>
  <c r="Y147" i="53" s="1"/>
  <c r="Y146" i="46"/>
  <c r="Y147" i="46" s="1"/>
  <c r="AA186" i="68"/>
  <c r="AA187" i="68" s="1"/>
  <c r="Y146" i="47"/>
  <c r="Y147" i="47" s="1"/>
  <c r="AA186" i="54"/>
  <c r="AA187" i="54" s="1"/>
  <c r="Y146" i="67"/>
  <c r="Y147" i="67" s="1"/>
  <c r="X206" i="47"/>
  <c r="X207" i="47" s="1"/>
  <c r="X206" i="45"/>
  <c r="X207" i="45" s="1"/>
  <c r="Y146" i="66"/>
  <c r="Y147" i="66" s="1"/>
  <c r="AA186" i="66"/>
  <c r="AA187" i="66" s="1"/>
  <c r="AA186" i="47"/>
  <c r="AA187" i="47" s="1"/>
  <c r="Y146" i="44"/>
  <c r="Y147" i="44" s="1"/>
  <c r="AA166" i="44"/>
  <c r="AA167" i="44" s="1"/>
  <c r="Z57" i="68"/>
  <c r="Z58" i="68" s="1"/>
  <c r="Z59" i="68" s="1"/>
  <c r="Z57" i="66"/>
  <c r="Z57" i="69"/>
  <c r="Z58" i="69" s="1"/>
  <c r="Z59" i="69" s="1"/>
  <c r="Z57" i="47"/>
  <c r="Z57" i="54"/>
  <c r="Z58" i="54" s="1"/>
  <c r="Z59" i="54" s="1"/>
  <c r="Z57" i="53"/>
  <c r="Z58" i="53" s="1"/>
  <c r="Z59" i="53" s="1"/>
  <c r="Z57" i="46"/>
  <c r="Z57" i="44"/>
  <c r="Z57" i="67"/>
  <c r="Z57" i="45"/>
  <c r="E84" i="44"/>
  <c r="E85" i="44" s="1"/>
  <c r="F84" i="44"/>
  <c r="F85" i="44" s="1"/>
  <c r="F86" i="44" s="1"/>
  <c r="B76" i="44"/>
  <c r="AH84" i="44" s="1"/>
  <c r="AH85" i="44" s="1"/>
  <c r="C76" i="44"/>
  <c r="G125" i="46"/>
  <c r="G118" i="46"/>
  <c r="Z138" i="54"/>
  <c r="Z139" i="54" s="1"/>
  <c r="Z145" i="54"/>
  <c r="Y146" i="45"/>
  <c r="AH125" i="44"/>
  <c r="AH118" i="44"/>
  <c r="F125" i="47"/>
  <c r="F118" i="47"/>
  <c r="AA186" i="69"/>
  <c r="S118" i="47"/>
  <c r="E125" i="68"/>
  <c r="E118" i="68"/>
  <c r="B117" i="68"/>
  <c r="C117" i="68"/>
  <c r="E58" i="54"/>
  <c r="R125" i="46"/>
  <c r="R118" i="46"/>
  <c r="AB178" i="68"/>
  <c r="AB179" i="68" s="1"/>
  <c r="AB185" i="68"/>
  <c r="X206" i="44"/>
  <c r="AF125" i="47"/>
  <c r="AF118" i="47"/>
  <c r="H118" i="69"/>
  <c r="H125" i="69"/>
  <c r="W207" i="66"/>
  <c r="Q125" i="53"/>
  <c r="Q118" i="53"/>
  <c r="B116" i="46"/>
  <c r="C116" i="46"/>
  <c r="E64" i="66"/>
  <c r="E65" i="66" s="1"/>
  <c r="F64" i="66"/>
  <c r="F65" i="66" s="1"/>
  <c r="F66" i="66" s="1"/>
  <c r="B56" i="66"/>
  <c r="AG64" i="66" s="1"/>
  <c r="C56" i="66"/>
  <c r="AD118" i="69"/>
  <c r="AD125" i="69"/>
  <c r="Z167" i="53"/>
  <c r="Q118" i="47"/>
  <c r="Q119" i="47" s="1"/>
  <c r="Q125" i="47"/>
  <c r="B116" i="66"/>
  <c r="C116" i="66"/>
  <c r="E64" i="46"/>
  <c r="E65" i="46" s="1"/>
  <c r="F64" i="46"/>
  <c r="F65" i="46" s="1"/>
  <c r="B56" i="46"/>
  <c r="AH64" i="46" s="1"/>
  <c r="AH65" i="46" s="1"/>
  <c r="C56" i="46"/>
  <c r="P125" i="47"/>
  <c r="P118" i="47"/>
  <c r="E44" i="68"/>
  <c r="E45" i="68" s="1"/>
  <c r="F44" i="68"/>
  <c r="F45" i="68" s="1"/>
  <c r="F46" i="68" s="1"/>
  <c r="C36" i="68"/>
  <c r="B36" i="68"/>
  <c r="N44" i="68" s="1"/>
  <c r="G104" i="68"/>
  <c r="E104" i="68"/>
  <c r="H104" i="68"/>
  <c r="F104" i="68"/>
  <c r="J104" i="68"/>
  <c r="I104" i="68"/>
  <c r="K104" i="68"/>
  <c r="S104" i="68"/>
  <c r="W104" i="68"/>
  <c r="AH104" i="68"/>
  <c r="AE104" i="68"/>
  <c r="L104" i="68"/>
  <c r="B96" i="68"/>
  <c r="Q104" i="68"/>
  <c r="M104" i="68"/>
  <c r="AG104" i="68"/>
  <c r="AA104" i="68"/>
  <c r="AB104" i="68"/>
  <c r="N104" i="68"/>
  <c r="R104" i="68"/>
  <c r="C96" i="68"/>
  <c r="AD104" i="68"/>
  <c r="P104" i="68"/>
  <c r="U104" i="68"/>
  <c r="AC104" i="68"/>
  <c r="O104" i="68"/>
  <c r="V104" i="68"/>
  <c r="T104" i="68"/>
  <c r="Z104" i="68"/>
  <c r="AF104" i="68"/>
  <c r="Y104" i="68"/>
  <c r="X104" i="68"/>
  <c r="V118" i="44"/>
  <c r="V125" i="44"/>
  <c r="G29" i="22"/>
  <c r="C26" i="22"/>
  <c r="B26" i="22"/>
  <c r="N118" i="44"/>
  <c r="N125" i="44"/>
  <c r="E78" i="47"/>
  <c r="E79" i="47" s="1"/>
  <c r="B77" i="47"/>
  <c r="Y198" i="69"/>
  <c r="Y199" i="69" s="1"/>
  <c r="Y205" i="69"/>
  <c r="Y125" i="53"/>
  <c r="Y118" i="53"/>
  <c r="J125" i="45"/>
  <c r="J118" i="45"/>
  <c r="V118" i="54"/>
  <c r="V125" i="54"/>
  <c r="AA166" i="45"/>
  <c r="X125" i="68"/>
  <c r="X118" i="68"/>
  <c r="U118" i="44"/>
  <c r="U125" i="44"/>
  <c r="G29" i="47"/>
  <c r="C26" i="47"/>
  <c r="B26" i="47"/>
  <c r="E371" i="27" s="1"/>
  <c r="Z118" i="47"/>
  <c r="Z125" i="47"/>
  <c r="L118" i="47"/>
  <c r="L125" i="47"/>
  <c r="E44" i="69"/>
  <c r="E45" i="69" s="1"/>
  <c r="F44" i="69"/>
  <c r="F45" i="69" s="1"/>
  <c r="C36" i="69"/>
  <c r="B36" i="69"/>
  <c r="U44" i="69" s="1"/>
  <c r="AA186" i="44"/>
  <c r="W125" i="68"/>
  <c r="W118" i="68"/>
  <c r="E84" i="53"/>
  <c r="E85" i="53" s="1"/>
  <c r="F84" i="53"/>
  <c r="F85" i="53" s="1"/>
  <c r="F86" i="53" s="1"/>
  <c r="C76" i="53"/>
  <c r="B76" i="53"/>
  <c r="G125" i="53"/>
  <c r="G118" i="53"/>
  <c r="Z138" i="46"/>
  <c r="Z139" i="46" s="1"/>
  <c r="Z145" i="46"/>
  <c r="Z146" i="46" s="1"/>
  <c r="AH125" i="66"/>
  <c r="AH118" i="66"/>
  <c r="F118" i="66"/>
  <c r="F125" i="66"/>
  <c r="X206" i="66"/>
  <c r="AG118" i="66"/>
  <c r="AG125" i="66"/>
  <c r="S125" i="45"/>
  <c r="S118" i="45"/>
  <c r="E118" i="54"/>
  <c r="E125" i="54"/>
  <c r="C117" i="54"/>
  <c r="B117" i="54"/>
  <c r="E58" i="47"/>
  <c r="R118" i="67"/>
  <c r="R125" i="67"/>
  <c r="AB158" i="47"/>
  <c r="AB159" i="47" s="1"/>
  <c r="AB165" i="47"/>
  <c r="AF118" i="69"/>
  <c r="AF125" i="69"/>
  <c r="Q118" i="44"/>
  <c r="Q125" i="44"/>
  <c r="B116" i="47"/>
  <c r="C116" i="47"/>
  <c r="F64" i="45"/>
  <c r="F65" i="45" s="1"/>
  <c r="F66" i="45" s="1"/>
  <c r="E64" i="45"/>
  <c r="E65" i="45" s="1"/>
  <c r="C56" i="45"/>
  <c r="B56" i="45"/>
  <c r="AC64" i="45" s="1"/>
  <c r="P125" i="69"/>
  <c r="P118" i="69"/>
  <c r="F39" i="22"/>
  <c r="P125" i="53"/>
  <c r="P118" i="53"/>
  <c r="F39" i="54"/>
  <c r="B116" i="45"/>
  <c r="C116" i="45"/>
  <c r="E64" i="47"/>
  <c r="E65" i="47" s="1"/>
  <c r="F64" i="47"/>
  <c r="F65" i="47" s="1"/>
  <c r="F66" i="47" s="1"/>
  <c r="C56" i="47"/>
  <c r="B56" i="47"/>
  <c r="AH64" i="47" s="1"/>
  <c r="AH65" i="47" s="1"/>
  <c r="P118" i="67"/>
  <c r="P125" i="67"/>
  <c r="F39" i="45"/>
  <c r="O125" i="44"/>
  <c r="O118" i="44"/>
  <c r="X125" i="67"/>
  <c r="X118" i="67"/>
  <c r="AF57" i="69"/>
  <c r="AF58" i="69" s="1"/>
  <c r="AF59" i="69" s="1"/>
  <c r="AF57" i="45"/>
  <c r="AF57" i="44"/>
  <c r="AF57" i="67"/>
  <c r="AF57" i="66"/>
  <c r="AF57" i="53"/>
  <c r="AF58" i="53" s="1"/>
  <c r="AF59" i="53" s="1"/>
  <c r="AF57" i="46"/>
  <c r="AF57" i="54"/>
  <c r="AF58" i="54" s="1"/>
  <c r="AF59" i="54" s="1"/>
  <c r="AF57" i="47"/>
  <c r="AF57" i="68"/>
  <c r="AF58" i="68" s="1"/>
  <c r="AF59" i="68" s="1"/>
  <c r="Y125" i="67"/>
  <c r="Y118" i="67"/>
  <c r="E44" i="66"/>
  <c r="E45" i="66" s="1"/>
  <c r="F44" i="66"/>
  <c r="F45" i="66" s="1"/>
  <c r="F46" i="66" s="1"/>
  <c r="B36" i="66"/>
  <c r="AH44" i="66" s="1"/>
  <c r="C36" i="66"/>
  <c r="Z138" i="67"/>
  <c r="Z139" i="67" s="1"/>
  <c r="Z145" i="67"/>
  <c r="Z146" i="67" s="1"/>
  <c r="S118" i="44"/>
  <c r="S125" i="44"/>
  <c r="E104" i="46"/>
  <c r="G104" i="46"/>
  <c r="F104" i="46"/>
  <c r="K104" i="46"/>
  <c r="J104" i="46"/>
  <c r="H104" i="46"/>
  <c r="I104" i="46"/>
  <c r="P104" i="46"/>
  <c r="AD104" i="46"/>
  <c r="L104" i="46"/>
  <c r="Z104" i="46"/>
  <c r="Q104" i="46"/>
  <c r="V104" i="46"/>
  <c r="M104" i="46"/>
  <c r="Y104" i="46"/>
  <c r="AG104" i="46"/>
  <c r="R104" i="46"/>
  <c r="AC104" i="46"/>
  <c r="AB104" i="46"/>
  <c r="N104" i="46"/>
  <c r="U104" i="46"/>
  <c r="AE104" i="46"/>
  <c r="W104" i="46"/>
  <c r="AF104" i="46"/>
  <c r="AA104" i="46"/>
  <c r="C96" i="46"/>
  <c r="AH104" i="46"/>
  <c r="S104" i="46"/>
  <c r="B96" i="46"/>
  <c r="O104" i="46"/>
  <c r="T104" i="46"/>
  <c r="X104" i="46"/>
  <c r="AA125" i="45"/>
  <c r="AA118" i="45"/>
  <c r="L125" i="67"/>
  <c r="L118" i="67"/>
  <c r="E84" i="47"/>
  <c r="E85" i="47" s="1"/>
  <c r="E86" i="47" s="1"/>
  <c r="E87" i="47" s="1"/>
  <c r="F84" i="47"/>
  <c r="F85" i="47" s="1"/>
  <c r="F86" i="47" s="1"/>
  <c r="C76" i="47"/>
  <c r="B76" i="47"/>
  <c r="AE84" i="47" s="1"/>
  <c r="AE85" i="47" s="1"/>
  <c r="S118" i="67"/>
  <c r="S125" i="67"/>
  <c r="R118" i="68"/>
  <c r="R119" i="68" s="1"/>
  <c r="R125" i="68"/>
  <c r="R126" i="68" s="1"/>
  <c r="AF125" i="45"/>
  <c r="AF118" i="45"/>
  <c r="Q118" i="68"/>
  <c r="Q125" i="68"/>
  <c r="M57" i="68"/>
  <c r="M58" i="68" s="1"/>
  <c r="M59" i="68" s="1"/>
  <c r="M57" i="67"/>
  <c r="M57" i="66"/>
  <c r="M57" i="53"/>
  <c r="M58" i="53" s="1"/>
  <c r="M59" i="53" s="1"/>
  <c r="M57" i="69"/>
  <c r="M58" i="69" s="1"/>
  <c r="M59" i="69" s="1"/>
  <c r="M57" i="46"/>
  <c r="M57" i="45"/>
  <c r="M57" i="44"/>
  <c r="M57" i="54"/>
  <c r="M58" i="54" s="1"/>
  <c r="M59" i="54" s="1"/>
  <c r="M57" i="47"/>
  <c r="O118" i="67"/>
  <c r="G104" i="67"/>
  <c r="I104" i="67"/>
  <c r="H104" i="67"/>
  <c r="E104" i="67"/>
  <c r="F104" i="67"/>
  <c r="J104" i="67"/>
  <c r="K104" i="67"/>
  <c r="AB104" i="67"/>
  <c r="U104" i="67"/>
  <c r="V104" i="67"/>
  <c r="AG104" i="67"/>
  <c r="L104" i="67"/>
  <c r="AA104" i="67"/>
  <c r="S104" i="67"/>
  <c r="AC104" i="67"/>
  <c r="B96" i="67"/>
  <c r="X104" i="67"/>
  <c r="Z104" i="67"/>
  <c r="Y104" i="67"/>
  <c r="T104" i="67"/>
  <c r="R104" i="67"/>
  <c r="AH104" i="67"/>
  <c r="P104" i="67"/>
  <c r="C96" i="67"/>
  <c r="Q104" i="67"/>
  <c r="AF104" i="67"/>
  <c r="N104" i="67"/>
  <c r="M104" i="67"/>
  <c r="W104" i="67"/>
  <c r="O104" i="67"/>
  <c r="AE104" i="67"/>
  <c r="AD104" i="67"/>
  <c r="AA125" i="47"/>
  <c r="AA118" i="47"/>
  <c r="Y198" i="53"/>
  <c r="Y199" i="53" s="1"/>
  <c r="Y205" i="53"/>
  <c r="Y206" i="53" s="1"/>
  <c r="G29" i="46"/>
  <c r="B26" i="46"/>
  <c r="E361" i="27" s="1"/>
  <c r="C26" i="46"/>
  <c r="T125" i="66"/>
  <c r="T118" i="66"/>
  <c r="AB158" i="45"/>
  <c r="AB159" i="45" s="1"/>
  <c r="AB165" i="45"/>
  <c r="AE125" i="66"/>
  <c r="AE118" i="66"/>
  <c r="X57" i="69"/>
  <c r="X58" i="69" s="1"/>
  <c r="X59" i="69" s="1"/>
  <c r="X57" i="54"/>
  <c r="X58" i="54" s="1"/>
  <c r="X59" i="54" s="1"/>
  <c r="X57" i="46"/>
  <c r="X57" i="45"/>
  <c r="X57" i="67"/>
  <c r="X57" i="44"/>
  <c r="X57" i="68"/>
  <c r="X58" i="68" s="1"/>
  <c r="X59" i="68" s="1"/>
  <c r="X57" i="47"/>
  <c r="X57" i="53"/>
  <c r="X58" i="53" s="1"/>
  <c r="X59" i="53" s="1"/>
  <c r="X57" i="66"/>
  <c r="AC125" i="45"/>
  <c r="AC118" i="45"/>
  <c r="I118" i="46"/>
  <c r="I125" i="46"/>
  <c r="N125" i="46"/>
  <c r="N118" i="46"/>
  <c r="AA118" i="69"/>
  <c r="AA125" i="69"/>
  <c r="E78" i="66"/>
  <c r="E79" i="66" s="1"/>
  <c r="C77" i="66"/>
  <c r="B77" i="66"/>
  <c r="Y125" i="68"/>
  <c r="Y118" i="68"/>
  <c r="J125" i="69"/>
  <c r="J118" i="69"/>
  <c r="U118" i="46"/>
  <c r="U125" i="46"/>
  <c r="G29" i="54"/>
  <c r="B26" i="54"/>
  <c r="E391" i="27" s="1"/>
  <c r="Z125" i="69"/>
  <c r="Z118" i="69"/>
  <c r="W118" i="53"/>
  <c r="W125" i="53"/>
  <c r="E84" i="68"/>
  <c r="E85" i="68" s="1"/>
  <c r="F84" i="68"/>
  <c r="F85" i="68" s="1"/>
  <c r="B76" i="68"/>
  <c r="AC84" i="68" s="1"/>
  <c r="AC85" i="68" s="1"/>
  <c r="AC86" i="68" s="1"/>
  <c r="C76" i="68"/>
  <c r="G125" i="66"/>
  <c r="G118" i="66"/>
  <c r="Z138" i="53"/>
  <c r="Z139" i="53" s="1"/>
  <c r="Z145" i="53"/>
  <c r="Z146" i="53" s="1"/>
  <c r="T125" i="54"/>
  <c r="T118" i="54"/>
  <c r="F118" i="68"/>
  <c r="F125" i="68"/>
  <c r="F59" i="45"/>
  <c r="AG125" i="47"/>
  <c r="AG118" i="47"/>
  <c r="S125" i="66"/>
  <c r="S118" i="66"/>
  <c r="E58" i="67"/>
  <c r="R118" i="44"/>
  <c r="R119" i="44" s="1"/>
  <c r="R125" i="44"/>
  <c r="C77" i="47"/>
  <c r="AB178" i="44"/>
  <c r="AB179" i="44" s="1"/>
  <c r="AB185" i="44"/>
  <c r="AB158" i="68"/>
  <c r="AB159" i="68" s="1"/>
  <c r="AB165" i="68"/>
  <c r="H125" i="54"/>
  <c r="H118" i="54"/>
  <c r="X207" i="46"/>
  <c r="AE118" i="69"/>
  <c r="AE119" i="69" s="1"/>
  <c r="AE125" i="69"/>
  <c r="Q125" i="66"/>
  <c r="Q118" i="66"/>
  <c r="B116" i="68"/>
  <c r="C116" i="68"/>
  <c r="E64" i="53"/>
  <c r="E65" i="53" s="1"/>
  <c r="F64" i="53"/>
  <c r="F65" i="53" s="1"/>
  <c r="F66" i="53" s="1"/>
  <c r="C56" i="53"/>
  <c r="B56" i="53"/>
  <c r="AH64" i="53" s="1"/>
  <c r="AH65" i="53" s="1"/>
  <c r="AH66" i="53" s="1"/>
  <c r="AD118" i="44"/>
  <c r="AD125" i="44"/>
  <c r="P125" i="68"/>
  <c r="P118" i="68"/>
  <c r="F39" i="47"/>
  <c r="AC118" i="68"/>
  <c r="AC125" i="68"/>
  <c r="E78" i="44"/>
  <c r="C77" i="44"/>
  <c r="B77" i="44"/>
  <c r="K125" i="67"/>
  <c r="K118" i="67"/>
  <c r="AA118" i="66"/>
  <c r="AA119" i="66" s="1"/>
  <c r="AA125" i="66"/>
  <c r="E78" i="68"/>
  <c r="B77" i="68"/>
  <c r="Y125" i="66"/>
  <c r="Y118" i="66"/>
  <c r="V125" i="45"/>
  <c r="V118" i="45"/>
  <c r="W125" i="45"/>
  <c r="W118" i="45"/>
  <c r="E38" i="22"/>
  <c r="M118" i="68"/>
  <c r="M119" i="68" s="1"/>
  <c r="M125" i="68"/>
  <c r="X118" i="53"/>
  <c r="X125" i="53"/>
  <c r="G118" i="67"/>
  <c r="AH118" i="46"/>
  <c r="AH125" i="46"/>
  <c r="E125" i="46"/>
  <c r="E118" i="46"/>
  <c r="C117" i="46"/>
  <c r="B117" i="46"/>
  <c r="R118" i="53"/>
  <c r="R125" i="53"/>
  <c r="AA118" i="54"/>
  <c r="AA125" i="54"/>
  <c r="Q57" i="69"/>
  <c r="Q58" i="69" s="1"/>
  <c r="Q59" i="69" s="1"/>
  <c r="Q57" i="45"/>
  <c r="Q57" i="44"/>
  <c r="Q57" i="47"/>
  <c r="Q57" i="46"/>
  <c r="Q57" i="53"/>
  <c r="Q58" i="53" s="1"/>
  <c r="Q59" i="53" s="1"/>
  <c r="Q57" i="67"/>
  <c r="Q57" i="68"/>
  <c r="Q58" i="68" s="1"/>
  <c r="Q59" i="68" s="1"/>
  <c r="Q57" i="66"/>
  <c r="Q57" i="54"/>
  <c r="Q58" i="54" s="1"/>
  <c r="Q59" i="54" s="1"/>
  <c r="X147" i="67"/>
  <c r="I125" i="54"/>
  <c r="I118" i="54"/>
  <c r="N118" i="54"/>
  <c r="N125" i="54"/>
  <c r="M125" i="53"/>
  <c r="M118" i="53"/>
  <c r="M119" i="53" s="1"/>
  <c r="Y198" i="46"/>
  <c r="Y199" i="46" s="1"/>
  <c r="Y205" i="46"/>
  <c r="Z138" i="69"/>
  <c r="Z139" i="69" s="1"/>
  <c r="Z145" i="69"/>
  <c r="Z146" i="69" s="1"/>
  <c r="F125" i="67"/>
  <c r="F118" i="67"/>
  <c r="AG118" i="54"/>
  <c r="AG125" i="54"/>
  <c r="AB158" i="54"/>
  <c r="AB159" i="54" s="1"/>
  <c r="AB165" i="54"/>
  <c r="I118" i="44"/>
  <c r="I125" i="44"/>
  <c r="F79" i="22"/>
  <c r="I59" i="53"/>
  <c r="Z187" i="68"/>
  <c r="E58" i="69"/>
  <c r="Q125" i="46"/>
  <c r="Q118" i="46"/>
  <c r="AC157" i="45"/>
  <c r="AC157" i="66"/>
  <c r="AC157" i="47"/>
  <c r="AC157" i="46"/>
  <c r="AC157" i="67"/>
  <c r="AC157" i="69"/>
  <c r="AC157" i="53"/>
  <c r="AC157" i="54"/>
  <c r="AC157" i="68"/>
  <c r="AC157" i="22"/>
  <c r="AC165" i="22" s="1"/>
  <c r="AC157" i="44"/>
  <c r="X147" i="47"/>
  <c r="O118" i="46"/>
  <c r="O125" i="46"/>
  <c r="F79" i="53"/>
  <c r="V125" i="66"/>
  <c r="V118" i="66"/>
  <c r="Y147" i="69"/>
  <c r="W57" i="68"/>
  <c r="W58" i="68" s="1"/>
  <c r="W59" i="68" s="1"/>
  <c r="W57" i="53"/>
  <c r="W58" i="53" s="1"/>
  <c r="W59" i="53" s="1"/>
  <c r="W57" i="69"/>
  <c r="W58" i="69" s="1"/>
  <c r="W59" i="69" s="1"/>
  <c r="W57" i="47"/>
  <c r="W57" i="44"/>
  <c r="W57" i="66"/>
  <c r="W57" i="67"/>
  <c r="W57" i="46"/>
  <c r="W57" i="45"/>
  <c r="W57" i="54"/>
  <c r="W58" i="54" s="1"/>
  <c r="W59" i="54" s="1"/>
  <c r="AA166" i="47"/>
  <c r="AC118" i="53"/>
  <c r="AC125" i="53"/>
  <c r="O118" i="53"/>
  <c r="O125" i="53"/>
  <c r="I125" i="69"/>
  <c r="I118" i="69"/>
  <c r="AB118" i="45"/>
  <c r="AB125" i="45"/>
  <c r="N118" i="68"/>
  <c r="N125" i="68"/>
  <c r="E38" i="67"/>
  <c r="E39" i="67" s="1"/>
  <c r="AA125" i="67"/>
  <c r="AA118" i="67"/>
  <c r="E78" i="69"/>
  <c r="C77" i="69"/>
  <c r="B77" i="69"/>
  <c r="AA186" i="46"/>
  <c r="Y198" i="67"/>
  <c r="Y199" i="67" s="1"/>
  <c r="Y205" i="67"/>
  <c r="K118" i="44"/>
  <c r="K125" i="44"/>
  <c r="J125" i="47"/>
  <c r="J118" i="47"/>
  <c r="V125" i="69"/>
  <c r="V118" i="69"/>
  <c r="U118" i="54"/>
  <c r="U125" i="54"/>
  <c r="B26" i="45"/>
  <c r="E351" i="27" s="1"/>
  <c r="G29" i="45"/>
  <c r="C26" i="45"/>
  <c r="Z118" i="68"/>
  <c r="Z125" i="68"/>
  <c r="W125" i="54"/>
  <c r="W118" i="54"/>
  <c r="F84" i="54"/>
  <c r="F85" i="54" s="1"/>
  <c r="F86" i="54" s="1"/>
  <c r="E84" i="54"/>
  <c r="E85" i="54" s="1"/>
  <c r="B76" i="54"/>
  <c r="X84" i="54" s="1"/>
  <c r="X85" i="54" s="1"/>
  <c r="X86" i="54" s="1"/>
  <c r="C76" i="54"/>
  <c r="G125" i="69"/>
  <c r="G118" i="69"/>
  <c r="X147" i="54"/>
  <c r="Z187" i="47"/>
  <c r="T118" i="45"/>
  <c r="T125" i="45"/>
  <c r="F118" i="69"/>
  <c r="F125" i="69"/>
  <c r="F59" i="53"/>
  <c r="AG125" i="67"/>
  <c r="AG118" i="67"/>
  <c r="S125" i="68"/>
  <c r="S118" i="68"/>
  <c r="E58" i="53"/>
  <c r="R118" i="45"/>
  <c r="R125" i="45"/>
  <c r="AB178" i="45"/>
  <c r="AB179" i="45" s="1"/>
  <c r="AB185" i="45"/>
  <c r="AB158" i="67"/>
  <c r="AB159" i="67" s="1"/>
  <c r="AB165" i="67"/>
  <c r="H125" i="44"/>
  <c r="H118" i="44"/>
  <c r="AE118" i="44"/>
  <c r="AE125" i="44"/>
  <c r="Q125" i="69"/>
  <c r="Q118" i="69"/>
  <c r="B116" i="69"/>
  <c r="C116" i="69"/>
  <c r="F64" i="67"/>
  <c r="F65" i="67" s="1"/>
  <c r="F66" i="67" s="1"/>
  <c r="E64" i="67"/>
  <c r="E65" i="67" s="1"/>
  <c r="B56" i="67"/>
  <c r="V64" i="67" s="1"/>
  <c r="C56" i="67"/>
  <c r="AD118" i="47"/>
  <c r="AD125" i="47"/>
  <c r="P118" i="45"/>
  <c r="F39" i="68"/>
  <c r="AB125" i="54"/>
  <c r="AB118" i="54"/>
  <c r="AA125" i="44"/>
  <c r="AA118" i="44"/>
  <c r="Y125" i="47"/>
  <c r="Y118" i="47"/>
  <c r="G104" i="45"/>
  <c r="F104" i="45"/>
  <c r="E104" i="45"/>
  <c r="K104" i="45"/>
  <c r="J104" i="45"/>
  <c r="I104" i="45"/>
  <c r="H104" i="45"/>
  <c r="P104" i="45"/>
  <c r="O104" i="45"/>
  <c r="Q104" i="45"/>
  <c r="C96" i="45"/>
  <c r="AE104" i="45"/>
  <c r="AA104" i="45"/>
  <c r="U104" i="45"/>
  <c r="N104" i="45"/>
  <c r="X104" i="45"/>
  <c r="L104" i="45"/>
  <c r="T104" i="45"/>
  <c r="S104" i="45"/>
  <c r="AH104" i="45"/>
  <c r="M104" i="45"/>
  <c r="AD104" i="45"/>
  <c r="V104" i="45"/>
  <c r="AF104" i="45"/>
  <c r="Z104" i="45"/>
  <c r="AG104" i="45"/>
  <c r="Y104" i="45"/>
  <c r="AB104" i="45"/>
  <c r="AC104" i="45"/>
  <c r="B96" i="45"/>
  <c r="R104" i="45"/>
  <c r="W104" i="45"/>
  <c r="F79" i="54"/>
  <c r="AB125" i="47"/>
  <c r="AB118" i="47"/>
  <c r="M118" i="46"/>
  <c r="M119" i="46" s="1"/>
  <c r="M125" i="46"/>
  <c r="U125" i="67"/>
  <c r="U118" i="67"/>
  <c r="L125" i="46"/>
  <c r="L118" i="46"/>
  <c r="J118" i="67"/>
  <c r="J125" i="67"/>
  <c r="W125" i="44"/>
  <c r="W118" i="44"/>
  <c r="AG118" i="68"/>
  <c r="AG125" i="68"/>
  <c r="AF118" i="44"/>
  <c r="AF125" i="44"/>
  <c r="N57" i="68"/>
  <c r="N58" i="68" s="1"/>
  <c r="N59" i="68" s="1"/>
  <c r="N57" i="47"/>
  <c r="N57" i="69"/>
  <c r="N58" i="69" s="1"/>
  <c r="N59" i="69" s="1"/>
  <c r="N57" i="67"/>
  <c r="N57" i="54"/>
  <c r="N58" i="54" s="1"/>
  <c r="N59" i="54" s="1"/>
  <c r="N57" i="66"/>
  <c r="N57" i="53"/>
  <c r="N58" i="53" s="1"/>
  <c r="N59" i="53" s="1"/>
  <c r="N57" i="46"/>
  <c r="N57" i="44"/>
  <c r="N57" i="45"/>
  <c r="O118" i="54"/>
  <c r="O125" i="54"/>
  <c r="E38" i="45"/>
  <c r="E39" i="45" s="1"/>
  <c r="O125" i="66"/>
  <c r="O118" i="66"/>
  <c r="J118" i="44"/>
  <c r="J125" i="44"/>
  <c r="X125" i="66"/>
  <c r="X118" i="66"/>
  <c r="U125" i="45"/>
  <c r="U118" i="45"/>
  <c r="Z125" i="53"/>
  <c r="Z118" i="53"/>
  <c r="F44" i="54"/>
  <c r="F45" i="54" s="1"/>
  <c r="F46" i="54" s="1"/>
  <c r="E44" i="54"/>
  <c r="E45" i="54" s="1"/>
  <c r="C36" i="54"/>
  <c r="B36" i="54"/>
  <c r="O44" i="54" s="1"/>
  <c r="F64" i="54"/>
  <c r="F65" i="54" s="1"/>
  <c r="F66" i="54" s="1"/>
  <c r="E64" i="54"/>
  <c r="E65" i="54" s="1"/>
  <c r="E66" i="54" s="1"/>
  <c r="B56" i="54"/>
  <c r="C56" i="54"/>
  <c r="N118" i="45"/>
  <c r="N125" i="45"/>
  <c r="E78" i="46"/>
  <c r="C77" i="46"/>
  <c r="B77" i="46"/>
  <c r="Y118" i="69"/>
  <c r="Y125" i="69"/>
  <c r="V118" i="47"/>
  <c r="V125" i="47"/>
  <c r="F84" i="45"/>
  <c r="F85" i="45" s="1"/>
  <c r="F86" i="45" s="1"/>
  <c r="E84" i="45"/>
  <c r="E85" i="45" s="1"/>
  <c r="B76" i="45"/>
  <c r="Y84" i="45" s="1"/>
  <c r="Y85" i="45" s="1"/>
  <c r="C76" i="45"/>
  <c r="Z138" i="45"/>
  <c r="Z139" i="45" s="1"/>
  <c r="Z145" i="45"/>
  <c r="F125" i="53"/>
  <c r="F118" i="53"/>
  <c r="AG125" i="46"/>
  <c r="AG118" i="46"/>
  <c r="R125" i="69"/>
  <c r="R118" i="69"/>
  <c r="J104" i="54"/>
  <c r="K104" i="54"/>
  <c r="H104" i="54"/>
  <c r="E104" i="54"/>
  <c r="G104" i="54"/>
  <c r="I104" i="54"/>
  <c r="F104" i="54"/>
  <c r="S104" i="54"/>
  <c r="AG104" i="54"/>
  <c r="V104" i="54"/>
  <c r="AC104" i="54"/>
  <c r="AE104" i="54"/>
  <c r="W104" i="54"/>
  <c r="AD104" i="54"/>
  <c r="U104" i="54"/>
  <c r="Z104" i="54"/>
  <c r="P104" i="54"/>
  <c r="O104" i="54"/>
  <c r="X104" i="54"/>
  <c r="Q104" i="54"/>
  <c r="AB104" i="54"/>
  <c r="AF104" i="54"/>
  <c r="Y104" i="54"/>
  <c r="R104" i="54"/>
  <c r="AH104" i="54"/>
  <c r="T104" i="54"/>
  <c r="N104" i="54"/>
  <c r="B96" i="54"/>
  <c r="M104" i="54"/>
  <c r="L104" i="54"/>
  <c r="AA104" i="54"/>
  <c r="C96" i="54"/>
  <c r="U57" i="54"/>
  <c r="U58" i="54" s="1"/>
  <c r="U59" i="54" s="1"/>
  <c r="U57" i="47"/>
  <c r="U57" i="66"/>
  <c r="U57" i="68"/>
  <c r="U58" i="68" s="1"/>
  <c r="U59" i="68" s="1"/>
  <c r="U57" i="67"/>
  <c r="U57" i="45"/>
  <c r="U57" i="44"/>
  <c r="U57" i="53"/>
  <c r="U58" i="53" s="1"/>
  <c r="U59" i="53" s="1"/>
  <c r="U57" i="69"/>
  <c r="U58" i="69" s="1"/>
  <c r="U59" i="69" s="1"/>
  <c r="U57" i="46"/>
  <c r="W207" i="67"/>
  <c r="AB118" i="44"/>
  <c r="AB125" i="44"/>
  <c r="E38" i="53"/>
  <c r="Y198" i="54"/>
  <c r="Y199" i="54" s="1"/>
  <c r="Y205" i="54"/>
  <c r="C26" i="66"/>
  <c r="K29" i="66"/>
  <c r="J118" i="53"/>
  <c r="J125" i="53"/>
  <c r="F44" i="22"/>
  <c r="F45" i="22" s="1"/>
  <c r="F46" i="22" s="1"/>
  <c r="E44" i="22"/>
  <c r="E45" i="22" s="1"/>
  <c r="E27" i="27" a="1"/>
  <c r="E27" i="27" s="1"/>
  <c r="C36" i="22"/>
  <c r="B36" i="22"/>
  <c r="N44" i="22" s="1"/>
  <c r="W118" i="67"/>
  <c r="W125" i="67"/>
  <c r="F84" i="66"/>
  <c r="F85" i="66" s="1"/>
  <c r="E84" i="66"/>
  <c r="E85" i="66" s="1"/>
  <c r="B76" i="66"/>
  <c r="T84" i="66" s="1"/>
  <c r="T85" i="66" s="1"/>
  <c r="C76" i="66"/>
  <c r="G125" i="68"/>
  <c r="G118" i="68"/>
  <c r="W207" i="45"/>
  <c r="AH118" i="53"/>
  <c r="AH125" i="53"/>
  <c r="T125" i="68"/>
  <c r="T118" i="68"/>
  <c r="T119" i="68" s="1"/>
  <c r="F125" i="54"/>
  <c r="F118" i="54"/>
  <c r="F58" i="69"/>
  <c r="AG118" i="69"/>
  <c r="AG125" i="69"/>
  <c r="E100" i="27" a="1"/>
  <c r="E100" i="27" s="1"/>
  <c r="E125" i="22"/>
  <c r="E118" i="22"/>
  <c r="AB178" i="46"/>
  <c r="AB179" i="46" s="1"/>
  <c r="AB185" i="46"/>
  <c r="Y147" i="68"/>
  <c r="H118" i="67"/>
  <c r="H125" i="67"/>
  <c r="X147" i="66"/>
  <c r="AE125" i="54"/>
  <c r="AE118" i="54"/>
  <c r="Q125" i="54"/>
  <c r="Q118" i="54"/>
  <c r="F64" i="69"/>
  <c r="F65" i="69" s="1"/>
  <c r="E64" i="69"/>
  <c r="E65" i="69" s="1"/>
  <c r="B56" i="69"/>
  <c r="Q64" i="69" s="1"/>
  <c r="C56" i="69"/>
  <c r="AD125" i="45"/>
  <c r="AD118" i="45"/>
  <c r="P118" i="46"/>
  <c r="P125" i="46"/>
  <c r="F39" i="66"/>
  <c r="X118" i="45"/>
  <c r="X125" i="45"/>
  <c r="E104" i="53"/>
  <c r="F104" i="53"/>
  <c r="K104" i="53"/>
  <c r="G104" i="53"/>
  <c r="J104" i="53"/>
  <c r="I104" i="53"/>
  <c r="H104" i="53"/>
  <c r="S104" i="53"/>
  <c r="AE104" i="53"/>
  <c r="Y104" i="53"/>
  <c r="M104" i="53"/>
  <c r="X104" i="53"/>
  <c r="O104" i="53"/>
  <c r="AD104" i="53"/>
  <c r="AB104" i="53"/>
  <c r="W104" i="53"/>
  <c r="Z104" i="53"/>
  <c r="AF104" i="53"/>
  <c r="L104" i="53"/>
  <c r="N104" i="53"/>
  <c r="U104" i="53"/>
  <c r="AH104" i="53"/>
  <c r="AA104" i="53"/>
  <c r="AC104" i="53"/>
  <c r="B96" i="53"/>
  <c r="P104" i="53"/>
  <c r="R104" i="53"/>
  <c r="T104" i="53"/>
  <c r="Q104" i="53"/>
  <c r="V104" i="53"/>
  <c r="C96" i="53"/>
  <c r="AG104" i="53"/>
  <c r="Y198" i="47"/>
  <c r="Y199" i="47" s="1"/>
  <c r="Y205" i="47"/>
  <c r="W207" i="68"/>
  <c r="V57" i="66"/>
  <c r="V57" i="67"/>
  <c r="V57" i="44"/>
  <c r="V57" i="47"/>
  <c r="V57" i="69"/>
  <c r="V58" i="69" s="1"/>
  <c r="V59" i="69" s="1"/>
  <c r="V57" i="53"/>
  <c r="V58" i="53" s="1"/>
  <c r="V59" i="53" s="1"/>
  <c r="V57" i="45"/>
  <c r="V57" i="46"/>
  <c r="V57" i="68"/>
  <c r="V58" i="68" s="1"/>
  <c r="V59" i="68" s="1"/>
  <c r="V57" i="54"/>
  <c r="V58" i="54" s="1"/>
  <c r="V59" i="54" s="1"/>
  <c r="AB125" i="53"/>
  <c r="AB118" i="53"/>
  <c r="AA125" i="53"/>
  <c r="AA118" i="53"/>
  <c r="C77" i="45"/>
  <c r="B77" i="45"/>
  <c r="E78" i="45"/>
  <c r="Y198" i="44"/>
  <c r="Y199" i="44" s="1"/>
  <c r="Y205" i="44"/>
  <c r="K118" i="54"/>
  <c r="K125" i="54"/>
  <c r="F84" i="46"/>
  <c r="F85" i="46" s="1"/>
  <c r="F86" i="46" s="1"/>
  <c r="E84" i="46"/>
  <c r="E85" i="46" s="1"/>
  <c r="C76" i="46"/>
  <c r="B76" i="46"/>
  <c r="AG84" i="46" s="1"/>
  <c r="AG85" i="46" s="1"/>
  <c r="F125" i="45"/>
  <c r="F118" i="45"/>
  <c r="AE57" i="66"/>
  <c r="AE57" i="54"/>
  <c r="AE58" i="54" s="1"/>
  <c r="AE59" i="54" s="1"/>
  <c r="AE57" i="47"/>
  <c r="AE57" i="67"/>
  <c r="AE57" i="69"/>
  <c r="AE58" i="69" s="1"/>
  <c r="AE59" i="69" s="1"/>
  <c r="AE57" i="53"/>
  <c r="AE58" i="53" s="1"/>
  <c r="AE59" i="53" s="1"/>
  <c r="AE57" i="46"/>
  <c r="AE57" i="45"/>
  <c r="AE57" i="68"/>
  <c r="AE58" i="68" s="1"/>
  <c r="AE59" i="68" s="1"/>
  <c r="AE57" i="44"/>
  <c r="Z167" i="45"/>
  <c r="K104" i="69"/>
  <c r="H104" i="69"/>
  <c r="F104" i="69"/>
  <c r="E104" i="69"/>
  <c r="J104" i="69"/>
  <c r="G104" i="69"/>
  <c r="I104" i="69"/>
  <c r="X104" i="69"/>
  <c r="AC104" i="69"/>
  <c r="Q104" i="69"/>
  <c r="S104" i="69"/>
  <c r="O104" i="69"/>
  <c r="AA104" i="69"/>
  <c r="Z104" i="69"/>
  <c r="U104" i="69"/>
  <c r="AH104" i="69"/>
  <c r="Y104" i="69"/>
  <c r="AB104" i="69"/>
  <c r="C96" i="69"/>
  <c r="R104" i="69"/>
  <c r="L104" i="69"/>
  <c r="AF104" i="69"/>
  <c r="B96" i="69"/>
  <c r="V104" i="69"/>
  <c r="W104" i="69"/>
  <c r="P104" i="69"/>
  <c r="N104" i="69"/>
  <c r="M104" i="69"/>
  <c r="AD104" i="69"/>
  <c r="AG104" i="69"/>
  <c r="T104" i="69"/>
  <c r="AE104" i="69"/>
  <c r="M118" i="66"/>
  <c r="M125" i="66"/>
  <c r="U125" i="66"/>
  <c r="U118" i="66"/>
  <c r="Z125" i="46"/>
  <c r="Z118" i="46"/>
  <c r="Y147" i="54"/>
  <c r="W125" i="47"/>
  <c r="W118" i="47"/>
  <c r="G118" i="45"/>
  <c r="G125" i="45"/>
  <c r="S125" i="69"/>
  <c r="S118" i="69"/>
  <c r="AF125" i="67"/>
  <c r="AF118" i="67"/>
  <c r="Z167" i="46"/>
  <c r="E38" i="46"/>
  <c r="E39" i="46" s="1"/>
  <c r="Y198" i="66"/>
  <c r="Y199" i="66" s="1"/>
  <c r="Y205" i="66"/>
  <c r="AC177" i="69"/>
  <c r="AC177" i="67"/>
  <c r="AC177" i="54"/>
  <c r="AC177" i="66"/>
  <c r="AC177" i="53"/>
  <c r="AC177" i="68"/>
  <c r="AC177" i="44"/>
  <c r="AC177" i="47"/>
  <c r="AC177" i="46"/>
  <c r="AC177" i="45"/>
  <c r="AC125" i="54"/>
  <c r="AC118" i="54"/>
  <c r="O118" i="69"/>
  <c r="O125" i="69"/>
  <c r="I118" i="66"/>
  <c r="I125" i="66"/>
  <c r="N118" i="67"/>
  <c r="N119" i="67" s="1"/>
  <c r="N125" i="67"/>
  <c r="F79" i="44"/>
  <c r="AA118" i="68"/>
  <c r="AA125" i="68"/>
  <c r="K118" i="45"/>
  <c r="K125" i="45"/>
  <c r="U125" i="68"/>
  <c r="U118" i="68"/>
  <c r="G29" i="68"/>
  <c r="B26" i="68"/>
  <c r="E421" i="27" s="1"/>
  <c r="Z118" i="54"/>
  <c r="Z125" i="54"/>
  <c r="AA57" i="67"/>
  <c r="AA57" i="66"/>
  <c r="AA57" i="69"/>
  <c r="AA58" i="69" s="1"/>
  <c r="AA59" i="69" s="1"/>
  <c r="AA57" i="68"/>
  <c r="AA58" i="68" s="1"/>
  <c r="AA59" i="68" s="1"/>
  <c r="AA57" i="54"/>
  <c r="AA58" i="54" s="1"/>
  <c r="AA59" i="54" s="1"/>
  <c r="AA57" i="53"/>
  <c r="AA58" i="53" s="1"/>
  <c r="AA59" i="53" s="1"/>
  <c r="AA57" i="47"/>
  <c r="AA57" i="45"/>
  <c r="AA57" i="46"/>
  <c r="AA57" i="44"/>
  <c r="AC125" i="47"/>
  <c r="AC118" i="47"/>
  <c r="O118" i="68"/>
  <c r="O119" i="68" s="1"/>
  <c r="O125" i="68"/>
  <c r="I125" i="47"/>
  <c r="I118" i="47"/>
  <c r="C26" i="68"/>
  <c r="H29" i="68"/>
  <c r="AB118" i="46"/>
  <c r="AB125" i="46"/>
  <c r="N125" i="66"/>
  <c r="N118" i="66"/>
  <c r="F79" i="45"/>
  <c r="E38" i="69"/>
  <c r="M118" i="47"/>
  <c r="M125" i="47"/>
  <c r="K118" i="53"/>
  <c r="K125" i="53"/>
  <c r="C26" i="54"/>
  <c r="K29" i="54"/>
  <c r="B29" i="54" s="1"/>
  <c r="F391" i="27" s="1"/>
  <c r="J118" i="54"/>
  <c r="J125" i="54"/>
  <c r="AA186" i="45"/>
  <c r="X125" i="69"/>
  <c r="X118" i="69"/>
  <c r="U118" i="69"/>
  <c r="U125" i="69"/>
  <c r="G29" i="67"/>
  <c r="B26" i="67"/>
  <c r="E411" i="27" s="1"/>
  <c r="C26" i="67"/>
  <c r="L125" i="44"/>
  <c r="L118" i="44"/>
  <c r="E44" i="44"/>
  <c r="E45" i="44" s="1"/>
  <c r="F44" i="44"/>
  <c r="F45" i="44" s="1"/>
  <c r="F46" i="44" s="1"/>
  <c r="B36" i="44"/>
  <c r="C36" i="44"/>
  <c r="I59" i="69"/>
  <c r="G118" i="54"/>
  <c r="G125" i="54"/>
  <c r="AH118" i="45"/>
  <c r="AH125" i="45"/>
  <c r="T125" i="47"/>
  <c r="T118" i="47"/>
  <c r="F125" i="44"/>
  <c r="F118" i="44"/>
  <c r="F59" i="46"/>
  <c r="F66" i="46"/>
  <c r="AG125" i="53"/>
  <c r="AG118" i="53"/>
  <c r="C117" i="45"/>
  <c r="E118" i="45"/>
  <c r="B117" i="45"/>
  <c r="E125" i="45"/>
  <c r="AB178" i="47"/>
  <c r="AB179" i="47" s="1"/>
  <c r="AB185" i="47"/>
  <c r="AB158" i="46"/>
  <c r="AB159" i="46" s="1"/>
  <c r="AB165" i="46"/>
  <c r="H125" i="53"/>
  <c r="H118" i="53"/>
  <c r="AE118" i="45"/>
  <c r="AE125" i="45"/>
  <c r="Q125" i="45"/>
  <c r="Q118" i="45"/>
  <c r="F64" i="44"/>
  <c r="F65" i="44" s="1"/>
  <c r="F66" i="44" s="1"/>
  <c r="E64" i="44"/>
  <c r="E65" i="44" s="1"/>
  <c r="B56" i="44"/>
  <c r="AH64" i="44" s="1"/>
  <c r="AH65" i="44" s="1"/>
  <c r="C56" i="44"/>
  <c r="AD118" i="67"/>
  <c r="AD125" i="67"/>
  <c r="P125" i="44"/>
  <c r="P118" i="44"/>
  <c r="F39" i="44"/>
  <c r="X206" i="67"/>
  <c r="G29" i="66"/>
  <c r="B26" i="66"/>
  <c r="E401" i="27" s="1"/>
  <c r="L118" i="66"/>
  <c r="L125" i="66"/>
  <c r="E44" i="45"/>
  <c r="E45" i="45" s="1"/>
  <c r="F44" i="45"/>
  <c r="F45" i="45" s="1"/>
  <c r="F46" i="45" s="1"/>
  <c r="B36" i="45"/>
  <c r="AC44" i="45" s="1"/>
  <c r="C36" i="45"/>
  <c r="G125" i="47"/>
  <c r="G118" i="47"/>
  <c r="Z187" i="54"/>
  <c r="X207" i="54"/>
  <c r="AH118" i="47"/>
  <c r="AH119" i="47" s="1"/>
  <c r="AH125" i="47"/>
  <c r="T118" i="67"/>
  <c r="T125" i="67"/>
  <c r="F118" i="46"/>
  <c r="F125" i="46"/>
  <c r="F59" i="68"/>
  <c r="AG125" i="44"/>
  <c r="AG118" i="44"/>
  <c r="E125" i="44"/>
  <c r="E118" i="44"/>
  <c r="C117" i="44"/>
  <c r="B117" i="44"/>
  <c r="AB178" i="54"/>
  <c r="AB179" i="54" s="1"/>
  <c r="AB185" i="54"/>
  <c r="AB158" i="66"/>
  <c r="AB159" i="66" s="1"/>
  <c r="AB165" i="66"/>
  <c r="AF118" i="53"/>
  <c r="AF125" i="53"/>
  <c r="H125" i="45"/>
  <c r="H118" i="45"/>
  <c r="AE118" i="47"/>
  <c r="AE125" i="47"/>
  <c r="Q125" i="67"/>
  <c r="Q118" i="67"/>
  <c r="E64" i="68"/>
  <c r="E65" i="68" s="1"/>
  <c r="F64" i="68"/>
  <c r="F65" i="68" s="1"/>
  <c r="F66" i="68" s="1"/>
  <c r="C56" i="68"/>
  <c r="B56" i="68"/>
  <c r="I64" i="68" s="1"/>
  <c r="I65" i="68" s="1"/>
  <c r="I66" i="68" s="1"/>
  <c r="AD118" i="68"/>
  <c r="AD125" i="68"/>
  <c r="P125" i="66"/>
  <c r="P118" i="66"/>
  <c r="F39" i="53"/>
  <c r="AA187" i="67"/>
  <c r="R57" i="54"/>
  <c r="R58" i="54" s="1"/>
  <c r="R59" i="54" s="1"/>
  <c r="R57" i="69"/>
  <c r="R58" i="69" s="1"/>
  <c r="R59" i="69" s="1"/>
  <c r="R57" i="46"/>
  <c r="R57" i="47"/>
  <c r="R57" i="68"/>
  <c r="R58" i="68" s="1"/>
  <c r="R59" i="68" s="1"/>
  <c r="R57" i="66"/>
  <c r="R57" i="44"/>
  <c r="R57" i="45"/>
  <c r="R57" i="53"/>
  <c r="R58" i="53" s="1"/>
  <c r="R59" i="53" s="1"/>
  <c r="R57" i="67"/>
  <c r="O125" i="47"/>
  <c r="O118" i="47"/>
  <c r="AA125" i="46"/>
  <c r="AA118" i="46"/>
  <c r="AG57" i="69"/>
  <c r="AG58" i="69" s="1"/>
  <c r="AG59" i="69" s="1"/>
  <c r="AG57" i="53"/>
  <c r="AG58" i="53" s="1"/>
  <c r="AG59" i="53" s="1"/>
  <c r="AG57" i="54"/>
  <c r="AG58" i="54" s="1"/>
  <c r="AG59" i="54" s="1"/>
  <c r="AG57" i="46"/>
  <c r="AG57" i="68"/>
  <c r="AG58" i="68" s="1"/>
  <c r="AG59" i="68" s="1"/>
  <c r="AG57" i="66"/>
  <c r="AG57" i="45"/>
  <c r="AG57" i="47"/>
  <c r="AG57" i="44"/>
  <c r="AG57" i="67"/>
  <c r="O57" i="69"/>
  <c r="O58" i="69" s="1"/>
  <c r="O59" i="69" s="1"/>
  <c r="O57" i="67"/>
  <c r="O57" i="68"/>
  <c r="O58" i="68" s="1"/>
  <c r="O59" i="68" s="1"/>
  <c r="O57" i="45"/>
  <c r="O57" i="53"/>
  <c r="O58" i="53" s="1"/>
  <c r="O59" i="53" s="1"/>
  <c r="O57" i="46"/>
  <c r="O57" i="66"/>
  <c r="O57" i="44"/>
  <c r="O57" i="54"/>
  <c r="O58" i="54" s="1"/>
  <c r="O59" i="54" s="1"/>
  <c r="O57" i="47"/>
  <c r="X147" i="44"/>
  <c r="F86" i="66"/>
  <c r="F79" i="66"/>
  <c r="U125" i="53"/>
  <c r="U118" i="53"/>
  <c r="Z125" i="66"/>
  <c r="Z118" i="66"/>
  <c r="E58" i="44"/>
  <c r="AB158" i="44"/>
  <c r="AB159" i="44" s="1"/>
  <c r="AB165" i="44"/>
  <c r="I125" i="45"/>
  <c r="I118" i="45"/>
  <c r="Z187" i="66"/>
  <c r="AD57" i="69"/>
  <c r="AD58" i="69" s="1"/>
  <c r="AD59" i="69" s="1"/>
  <c r="AD57" i="68"/>
  <c r="AD58" i="68" s="1"/>
  <c r="AD59" i="68" s="1"/>
  <c r="AD57" i="67"/>
  <c r="AD57" i="47"/>
  <c r="AD57" i="54"/>
  <c r="AD58" i="54" s="1"/>
  <c r="AD59" i="54" s="1"/>
  <c r="AD57" i="66"/>
  <c r="AD57" i="46"/>
  <c r="AD57" i="53"/>
  <c r="AD58" i="53" s="1"/>
  <c r="AD59" i="53" s="1"/>
  <c r="AD57" i="44"/>
  <c r="AD57" i="45"/>
  <c r="AC118" i="44"/>
  <c r="AC125" i="44"/>
  <c r="E38" i="47"/>
  <c r="B77" i="67"/>
  <c r="C77" i="67"/>
  <c r="E78" i="67"/>
  <c r="Y118" i="54"/>
  <c r="Y125" i="54"/>
  <c r="V118" i="68"/>
  <c r="V125" i="68"/>
  <c r="G29" i="44"/>
  <c r="B29" i="44" s="1"/>
  <c r="F341" i="27" s="1"/>
  <c r="C26" i="44"/>
  <c r="B26" i="44"/>
  <c r="E341" i="27" s="1"/>
  <c r="W118" i="66"/>
  <c r="W125" i="66"/>
  <c r="G125" i="44"/>
  <c r="G118" i="44"/>
  <c r="T125" i="53"/>
  <c r="T118" i="53"/>
  <c r="B117" i="69"/>
  <c r="E118" i="69"/>
  <c r="E125" i="69"/>
  <c r="C117" i="69"/>
  <c r="E58" i="45"/>
  <c r="E59" i="45" s="1"/>
  <c r="B116" i="67"/>
  <c r="C116" i="67"/>
  <c r="AB57" i="68"/>
  <c r="AB58" i="68" s="1"/>
  <c r="AB59" i="68" s="1"/>
  <c r="AB57" i="47"/>
  <c r="AB57" i="66"/>
  <c r="AB57" i="53"/>
  <c r="AB58" i="53" s="1"/>
  <c r="AB59" i="53" s="1"/>
  <c r="AB57" i="46"/>
  <c r="AB57" i="45"/>
  <c r="AB57" i="67"/>
  <c r="AB57" i="69"/>
  <c r="AB58" i="69" s="1"/>
  <c r="AB59" i="69" s="1"/>
  <c r="AB57" i="54"/>
  <c r="AB58" i="54" s="1"/>
  <c r="AB59" i="54" s="1"/>
  <c r="AB57" i="44"/>
  <c r="AC118" i="46"/>
  <c r="AC125" i="46"/>
  <c r="E38" i="44"/>
  <c r="E39" i="44" s="1"/>
  <c r="J125" i="46"/>
  <c r="J118" i="46"/>
  <c r="P57" i="69"/>
  <c r="P58" i="69" s="1"/>
  <c r="P59" i="69" s="1"/>
  <c r="P57" i="66"/>
  <c r="P57" i="68"/>
  <c r="P58" i="68" s="1"/>
  <c r="P59" i="68" s="1"/>
  <c r="P57" i="47"/>
  <c r="P57" i="67"/>
  <c r="P57" i="54"/>
  <c r="P58" i="54" s="1"/>
  <c r="P59" i="54" s="1"/>
  <c r="P57" i="53"/>
  <c r="P58" i="53" s="1"/>
  <c r="P59" i="53" s="1"/>
  <c r="P57" i="44"/>
  <c r="P57" i="46"/>
  <c r="P57" i="45"/>
  <c r="AA137" i="66"/>
  <c r="AA137" i="68"/>
  <c r="AA137" i="67"/>
  <c r="AA137" i="46"/>
  <c r="AA137" i="54"/>
  <c r="AA137" i="69"/>
  <c r="AA137" i="53"/>
  <c r="AA137" i="47"/>
  <c r="AA137" i="45"/>
  <c r="AA137" i="44"/>
  <c r="AC125" i="67"/>
  <c r="AC118" i="67"/>
  <c r="C96" i="22"/>
  <c r="E81" i="27" a="1"/>
  <c r="E81" i="27" s="1"/>
  <c r="F104" i="22"/>
  <c r="E104" i="22"/>
  <c r="B96" i="22"/>
  <c r="R104" i="22" s="1"/>
  <c r="H104" i="22"/>
  <c r="X104" i="22"/>
  <c r="AG104" i="22"/>
  <c r="Z104" i="22"/>
  <c r="O104" i="22"/>
  <c r="W104" i="22"/>
  <c r="U104" i="22"/>
  <c r="L104" i="22"/>
  <c r="AA104" i="22"/>
  <c r="AB104" i="22"/>
  <c r="N104" i="22"/>
  <c r="AC104" i="22"/>
  <c r="AH104" i="22"/>
  <c r="T104" i="22"/>
  <c r="AD104" i="22"/>
  <c r="K104" i="22"/>
  <c r="J104" i="22"/>
  <c r="G104" i="22"/>
  <c r="AF104" i="22"/>
  <c r="S104" i="22"/>
  <c r="P104" i="22"/>
  <c r="M104" i="22"/>
  <c r="I104" i="22"/>
  <c r="AE104" i="22"/>
  <c r="V104" i="22"/>
  <c r="Q104" i="22"/>
  <c r="Y104" i="22"/>
  <c r="I118" i="53"/>
  <c r="I125" i="53"/>
  <c r="AB118" i="68"/>
  <c r="AB125" i="68"/>
  <c r="N118" i="47"/>
  <c r="N125" i="47"/>
  <c r="F79" i="46"/>
  <c r="E38" i="54"/>
  <c r="M118" i="69"/>
  <c r="M125" i="69"/>
  <c r="K125" i="46"/>
  <c r="K118" i="46"/>
  <c r="J118" i="66"/>
  <c r="J125" i="66"/>
  <c r="X125" i="44"/>
  <c r="X118" i="44"/>
  <c r="L57" i="53"/>
  <c r="L58" i="53" s="1"/>
  <c r="L59" i="53" s="1"/>
  <c r="L57" i="67"/>
  <c r="L57" i="66"/>
  <c r="L57" i="68"/>
  <c r="L58" i="68" s="1"/>
  <c r="L59" i="68" s="1"/>
  <c r="L57" i="47"/>
  <c r="L57" i="44"/>
  <c r="L57" i="45"/>
  <c r="L57" i="69"/>
  <c r="L58" i="69" s="1"/>
  <c r="L59" i="69" s="1"/>
  <c r="L57" i="54"/>
  <c r="L57" i="46"/>
  <c r="W207" i="54"/>
  <c r="AC125" i="69"/>
  <c r="AC118" i="69"/>
  <c r="K104" i="44"/>
  <c r="H104" i="44"/>
  <c r="J104" i="44"/>
  <c r="E104" i="44"/>
  <c r="F104" i="44"/>
  <c r="I104" i="44"/>
  <c r="G104" i="44"/>
  <c r="N104" i="44"/>
  <c r="X104" i="44"/>
  <c r="AE104" i="44"/>
  <c r="W104" i="44"/>
  <c r="R104" i="44"/>
  <c r="AG104" i="44"/>
  <c r="U104" i="44"/>
  <c r="B96" i="44"/>
  <c r="L104" i="44"/>
  <c r="T104" i="44"/>
  <c r="AC104" i="44"/>
  <c r="AA104" i="44"/>
  <c r="AB104" i="44"/>
  <c r="AH104" i="44"/>
  <c r="P104" i="44"/>
  <c r="Y104" i="44"/>
  <c r="Z104" i="44"/>
  <c r="AF104" i="44"/>
  <c r="M104" i="44"/>
  <c r="AD104" i="44"/>
  <c r="S104" i="44"/>
  <c r="O104" i="44"/>
  <c r="V104" i="44"/>
  <c r="Q104" i="44"/>
  <c r="C96" i="44"/>
  <c r="I118" i="68"/>
  <c r="I125" i="68"/>
  <c r="AB118" i="67"/>
  <c r="AB125" i="67"/>
  <c r="N118" i="53"/>
  <c r="N125" i="53"/>
  <c r="F79" i="67"/>
  <c r="E38" i="66"/>
  <c r="E39" i="66" s="1"/>
  <c r="M125" i="44"/>
  <c r="M118" i="44"/>
  <c r="E64" i="27" a="1"/>
  <c r="E64" i="27" s="1"/>
  <c r="E78" i="22"/>
  <c r="E79" i="22" s="1"/>
  <c r="Y125" i="44"/>
  <c r="Y118" i="44"/>
  <c r="K118" i="69"/>
  <c r="K125" i="69"/>
  <c r="J118" i="68"/>
  <c r="J125" i="68"/>
  <c r="X118" i="46"/>
  <c r="X125" i="46"/>
  <c r="B26" i="69"/>
  <c r="E431" i="27" s="1"/>
  <c r="C26" i="69"/>
  <c r="G29" i="69"/>
  <c r="L118" i="53"/>
  <c r="L125" i="53"/>
  <c r="F44" i="46"/>
  <c r="F45" i="46" s="1"/>
  <c r="F46" i="46" s="1"/>
  <c r="E44" i="46"/>
  <c r="E45" i="46" s="1"/>
  <c r="C36" i="46"/>
  <c r="B36" i="46"/>
  <c r="AH44" i="46" s="1"/>
  <c r="X207" i="69"/>
  <c r="Z167" i="54"/>
  <c r="Z138" i="68"/>
  <c r="Z139" i="68" s="1"/>
  <c r="Z145" i="68"/>
  <c r="AH118" i="67"/>
  <c r="AH125" i="67"/>
  <c r="T118" i="44"/>
  <c r="T125" i="44"/>
  <c r="F59" i="54"/>
  <c r="AG125" i="45"/>
  <c r="AG118" i="45"/>
  <c r="B117" i="53"/>
  <c r="C117" i="53"/>
  <c r="E118" i="53"/>
  <c r="E125" i="53"/>
  <c r="E58" i="22"/>
  <c r="E59" i="22" s="1"/>
  <c r="AA167" i="54"/>
  <c r="AB178" i="67"/>
  <c r="AB179" i="67" s="1"/>
  <c r="AB185" i="67"/>
  <c r="AB158" i="69"/>
  <c r="AB159" i="69" s="1"/>
  <c r="AB165" i="69"/>
  <c r="AF118" i="46"/>
  <c r="AF125" i="46"/>
  <c r="H125" i="47"/>
  <c r="H118" i="47"/>
  <c r="AE125" i="68"/>
  <c r="AE118" i="68"/>
  <c r="C116" i="22"/>
  <c r="E99" i="27" a="1"/>
  <c r="E99" i="27" s="1"/>
  <c r="B116" i="22"/>
  <c r="AD118" i="66"/>
  <c r="AD125" i="66"/>
  <c r="P125" i="54"/>
  <c r="P118" i="54"/>
  <c r="F38" i="69"/>
  <c r="H104" i="47"/>
  <c r="E104" i="47"/>
  <c r="F104" i="47"/>
  <c r="K104" i="47"/>
  <c r="I104" i="47"/>
  <c r="G104" i="47"/>
  <c r="J104" i="47"/>
  <c r="AE104" i="47"/>
  <c r="R104" i="47"/>
  <c r="Z104" i="47"/>
  <c r="W104" i="47"/>
  <c r="N104" i="47"/>
  <c r="O104" i="47"/>
  <c r="M104" i="47"/>
  <c r="AB104" i="47"/>
  <c r="AD104" i="47"/>
  <c r="AH104" i="47"/>
  <c r="AF104" i="47"/>
  <c r="Q104" i="47"/>
  <c r="AA104" i="47"/>
  <c r="P104" i="47"/>
  <c r="S104" i="47"/>
  <c r="Y104" i="47"/>
  <c r="L104" i="47"/>
  <c r="T104" i="47"/>
  <c r="B96" i="47"/>
  <c r="AG104" i="47"/>
  <c r="AC104" i="47"/>
  <c r="X104" i="47"/>
  <c r="U104" i="47"/>
  <c r="V104" i="47"/>
  <c r="C96" i="47"/>
  <c r="Y198" i="68"/>
  <c r="Y199" i="68" s="1"/>
  <c r="Y205" i="68"/>
  <c r="Y57" i="68"/>
  <c r="Y58" i="68" s="1"/>
  <c r="Y59" i="68" s="1"/>
  <c r="Y57" i="44"/>
  <c r="Y57" i="66"/>
  <c r="Y57" i="67"/>
  <c r="Y57" i="53"/>
  <c r="Y58" i="53" s="1"/>
  <c r="Y59" i="53" s="1"/>
  <c r="Y57" i="69"/>
  <c r="Y58" i="69" s="1"/>
  <c r="Y59" i="69" s="1"/>
  <c r="Y57" i="46"/>
  <c r="Y57" i="47"/>
  <c r="Y57" i="45"/>
  <c r="Y57" i="54"/>
  <c r="Y58" i="54" s="1"/>
  <c r="Y59" i="54" s="1"/>
  <c r="AB118" i="66"/>
  <c r="AB125" i="66"/>
  <c r="K125" i="66"/>
  <c r="K118" i="66"/>
  <c r="Z125" i="45"/>
  <c r="Z118" i="45"/>
  <c r="O125" i="45"/>
  <c r="O118" i="45"/>
  <c r="L118" i="45"/>
  <c r="L125" i="45"/>
  <c r="S57" i="53"/>
  <c r="S58" i="53" s="1"/>
  <c r="S59" i="53" s="1"/>
  <c r="S57" i="54"/>
  <c r="S58" i="54" s="1"/>
  <c r="S59" i="54" s="1"/>
  <c r="S57" i="67"/>
  <c r="S57" i="69"/>
  <c r="S58" i="69" s="1"/>
  <c r="S59" i="69" s="1"/>
  <c r="S57" i="68"/>
  <c r="S58" i="68" s="1"/>
  <c r="S59" i="68" s="1"/>
  <c r="S57" i="66"/>
  <c r="S57" i="44"/>
  <c r="S57" i="45"/>
  <c r="S57" i="47"/>
  <c r="S57" i="46"/>
  <c r="T57" i="67"/>
  <c r="T57" i="54"/>
  <c r="T58" i="54" s="1"/>
  <c r="T59" i="54" s="1"/>
  <c r="T57" i="46"/>
  <c r="T57" i="68"/>
  <c r="T58" i="68" s="1"/>
  <c r="T59" i="68" s="1"/>
  <c r="T57" i="66"/>
  <c r="T57" i="45"/>
  <c r="T57" i="44"/>
  <c r="T57" i="47"/>
  <c r="T57" i="69"/>
  <c r="T58" i="69" s="1"/>
  <c r="T59" i="69" s="1"/>
  <c r="T57" i="53"/>
  <c r="T58" i="53" s="1"/>
  <c r="T59" i="53" s="1"/>
  <c r="Z197" i="68"/>
  <c r="Z197" i="69"/>
  <c r="Z197" i="47"/>
  <c r="Z197" i="54"/>
  <c r="Z197" i="67"/>
  <c r="Z197" i="46"/>
  <c r="Z197" i="53"/>
  <c r="Z197" i="45"/>
  <c r="Z197" i="66"/>
  <c r="Z197" i="44"/>
  <c r="AC118" i="66"/>
  <c r="AC125" i="66"/>
  <c r="F104" i="66"/>
  <c r="I104" i="66"/>
  <c r="H104" i="66"/>
  <c r="G104" i="66"/>
  <c r="K104" i="66"/>
  <c r="J104" i="66"/>
  <c r="E104" i="66"/>
  <c r="S104" i="66"/>
  <c r="O104" i="66"/>
  <c r="T104" i="66"/>
  <c r="P104" i="66"/>
  <c r="N104" i="66"/>
  <c r="Z104" i="66"/>
  <c r="AG104" i="66"/>
  <c r="AH104" i="66"/>
  <c r="Y104" i="66"/>
  <c r="B96" i="66"/>
  <c r="AE104" i="66"/>
  <c r="U104" i="66"/>
  <c r="V104" i="66"/>
  <c r="R104" i="66"/>
  <c r="C96" i="66"/>
  <c r="AD104" i="66"/>
  <c r="AA104" i="66"/>
  <c r="AB104" i="66"/>
  <c r="Q104" i="66"/>
  <c r="X104" i="66"/>
  <c r="L104" i="66"/>
  <c r="W104" i="66"/>
  <c r="AC104" i="66"/>
  <c r="M104" i="66"/>
  <c r="AF104" i="66"/>
  <c r="I125" i="67"/>
  <c r="I118" i="67"/>
  <c r="AA166" i="46"/>
  <c r="AB125" i="69"/>
  <c r="AB118" i="69"/>
  <c r="AB119" i="69" s="1"/>
  <c r="N118" i="69"/>
  <c r="N125" i="69"/>
  <c r="C77" i="68"/>
  <c r="F78" i="68"/>
  <c r="F79" i="68" s="1"/>
  <c r="E38" i="68"/>
  <c r="M125" i="54"/>
  <c r="M118" i="54"/>
  <c r="E78" i="53"/>
  <c r="C77" i="53"/>
  <c r="B77" i="53"/>
  <c r="Y125" i="46"/>
  <c r="Y118" i="46"/>
  <c r="K118" i="47"/>
  <c r="K125" i="47"/>
  <c r="V118" i="53"/>
  <c r="V125" i="53"/>
  <c r="Z187" i="45"/>
  <c r="X125" i="47"/>
  <c r="X118" i="47"/>
  <c r="G29" i="53"/>
  <c r="B29" i="53" s="1"/>
  <c r="F381" i="27" s="1"/>
  <c r="C26" i="53"/>
  <c r="B26" i="53"/>
  <c r="E381" i="27" s="1"/>
  <c r="L125" i="69"/>
  <c r="L118" i="69"/>
  <c r="F44" i="47"/>
  <c r="F45" i="47" s="1"/>
  <c r="F46" i="47" s="1"/>
  <c r="E44" i="47"/>
  <c r="E45" i="47" s="1"/>
  <c r="C36" i="47"/>
  <c r="B36" i="47"/>
  <c r="AE44" i="47" s="1"/>
  <c r="F84" i="22"/>
  <c r="F85" i="22" s="1"/>
  <c r="F86" i="22" s="1"/>
  <c r="E84" i="22"/>
  <c r="E85" i="22" s="1"/>
  <c r="B76" i="22"/>
  <c r="P84" i="22" s="1"/>
  <c r="P85" i="22" s="1"/>
  <c r="E63" i="27" a="1"/>
  <c r="E63" i="27" s="1"/>
  <c r="C76" i="22"/>
  <c r="X206" i="68"/>
  <c r="Z138" i="44"/>
  <c r="Z139" i="44" s="1"/>
  <c r="Z145" i="44"/>
  <c r="W207" i="69"/>
  <c r="AH118" i="69"/>
  <c r="AH125" i="69"/>
  <c r="T118" i="46"/>
  <c r="T125" i="46"/>
  <c r="F59" i="66"/>
  <c r="S125" i="53"/>
  <c r="S118" i="53"/>
  <c r="E118" i="47"/>
  <c r="C117" i="47"/>
  <c r="B117" i="47"/>
  <c r="E125" i="47"/>
  <c r="E58" i="46"/>
  <c r="R118" i="47"/>
  <c r="R125" i="47"/>
  <c r="AB178" i="53"/>
  <c r="AB179" i="53" s="1"/>
  <c r="AB185" i="53"/>
  <c r="AB158" i="53"/>
  <c r="AB159" i="53" s="1"/>
  <c r="AB165" i="53"/>
  <c r="AF118" i="68"/>
  <c r="AF125" i="68"/>
  <c r="H125" i="46"/>
  <c r="H118" i="46"/>
  <c r="AE125" i="46"/>
  <c r="AE118" i="46"/>
  <c r="B116" i="44"/>
  <c r="C116" i="44"/>
  <c r="AD125" i="46"/>
  <c r="AD118" i="46"/>
  <c r="F39" i="46"/>
  <c r="AC57" i="69"/>
  <c r="AC58" i="69" s="1"/>
  <c r="AC59" i="69" s="1"/>
  <c r="AC57" i="68"/>
  <c r="AC58" i="68" s="1"/>
  <c r="AC59" i="68" s="1"/>
  <c r="AC57" i="54"/>
  <c r="AC58" i="54" s="1"/>
  <c r="AC59" i="54" s="1"/>
  <c r="AC57" i="53"/>
  <c r="AC58" i="53" s="1"/>
  <c r="AC59" i="53" s="1"/>
  <c r="AC57" i="66"/>
  <c r="AC57" i="46"/>
  <c r="AC57" i="47"/>
  <c r="AC57" i="44"/>
  <c r="AC57" i="67"/>
  <c r="AC57" i="45"/>
  <c r="M125" i="45"/>
  <c r="M118" i="45"/>
  <c r="V125" i="46"/>
  <c r="V118" i="46"/>
  <c r="AA167" i="67"/>
  <c r="Z125" i="67"/>
  <c r="Z118" i="67"/>
  <c r="L125" i="54"/>
  <c r="L118" i="54"/>
  <c r="F44" i="53"/>
  <c r="F45" i="53" s="1"/>
  <c r="F46" i="53" s="1"/>
  <c r="E44" i="53"/>
  <c r="E45" i="53" s="1"/>
  <c r="B36" i="53"/>
  <c r="L44" i="53" s="1"/>
  <c r="C36" i="53"/>
  <c r="W118" i="69"/>
  <c r="W119" i="69" s="1"/>
  <c r="W125" i="69"/>
  <c r="E84" i="67"/>
  <c r="E85" i="67" s="1"/>
  <c r="F84" i="67"/>
  <c r="F85" i="67" s="1"/>
  <c r="F86" i="67" s="1"/>
  <c r="B76" i="67"/>
  <c r="P84" i="67" s="1"/>
  <c r="P85" i="67" s="1"/>
  <c r="C76" i="67"/>
  <c r="Z138" i="66"/>
  <c r="Z139" i="66" s="1"/>
  <c r="Z145" i="66"/>
  <c r="Z146" i="66" s="1"/>
  <c r="Z187" i="67"/>
  <c r="AH125" i="68"/>
  <c r="AH118" i="68"/>
  <c r="T118" i="69"/>
  <c r="T125" i="69"/>
  <c r="F59" i="47"/>
  <c r="S118" i="46"/>
  <c r="S125" i="46"/>
  <c r="E118" i="67"/>
  <c r="E125" i="67"/>
  <c r="C117" i="67"/>
  <c r="B117" i="67"/>
  <c r="E58" i="66"/>
  <c r="R118" i="66"/>
  <c r="R125" i="66"/>
  <c r="AB178" i="69"/>
  <c r="AB179" i="69" s="1"/>
  <c r="AB185" i="69"/>
  <c r="AF125" i="54"/>
  <c r="AF118" i="54"/>
  <c r="H118" i="66"/>
  <c r="H125" i="66"/>
  <c r="AE125" i="53"/>
  <c r="AE118" i="53"/>
  <c r="B116" i="54"/>
  <c r="C116" i="54"/>
  <c r="AD118" i="53"/>
  <c r="AD125" i="53"/>
  <c r="F39" i="67"/>
  <c r="M125" i="67"/>
  <c r="M118" i="67"/>
  <c r="E78" i="54"/>
  <c r="B77" i="54"/>
  <c r="C77" i="54"/>
  <c r="Y198" i="45"/>
  <c r="Y199" i="45" s="1"/>
  <c r="Y205" i="45"/>
  <c r="Y118" i="45"/>
  <c r="Y125" i="45"/>
  <c r="K125" i="68"/>
  <c r="K118" i="68"/>
  <c r="V118" i="67"/>
  <c r="V125" i="67"/>
  <c r="Z187" i="53"/>
  <c r="X118" i="54"/>
  <c r="X125" i="54"/>
  <c r="U125" i="47"/>
  <c r="U118" i="47"/>
  <c r="Z125" i="44"/>
  <c r="Z118" i="44"/>
  <c r="L118" i="68"/>
  <c r="L125" i="68"/>
  <c r="E44" i="67"/>
  <c r="E45" i="67" s="1"/>
  <c r="F44" i="67"/>
  <c r="F45" i="67" s="1"/>
  <c r="F46" i="67" s="1"/>
  <c r="C36" i="67"/>
  <c r="B36" i="67"/>
  <c r="Z44" i="67" s="1"/>
  <c r="W125" i="46"/>
  <c r="W118" i="46"/>
  <c r="AA186" i="53"/>
  <c r="E84" i="69"/>
  <c r="E85" i="69" s="1"/>
  <c r="F84" i="69"/>
  <c r="F85" i="69" s="1"/>
  <c r="F86" i="69" s="1"/>
  <c r="C76" i="69"/>
  <c r="B76" i="69"/>
  <c r="V84" i="69" s="1"/>
  <c r="V85" i="69" s="1"/>
  <c r="V86" i="69" s="1"/>
  <c r="Z138" i="47"/>
  <c r="Z139" i="47" s="1"/>
  <c r="Z145" i="47"/>
  <c r="AH125" i="54"/>
  <c r="AH118" i="54"/>
  <c r="F118" i="22"/>
  <c r="F125" i="22"/>
  <c r="S125" i="54"/>
  <c r="S118" i="54"/>
  <c r="E125" i="66"/>
  <c r="E118" i="66"/>
  <c r="C117" i="66"/>
  <c r="B117" i="66"/>
  <c r="E58" i="68"/>
  <c r="R125" i="54"/>
  <c r="R118" i="54"/>
  <c r="AB178" i="66"/>
  <c r="AB179" i="66" s="1"/>
  <c r="AB185" i="66"/>
  <c r="AF125" i="66"/>
  <c r="AF118" i="66"/>
  <c r="H118" i="68"/>
  <c r="H119" i="68" s="1"/>
  <c r="H125" i="68"/>
  <c r="H126" i="68" s="1"/>
  <c r="AE125" i="67"/>
  <c r="AE118" i="67"/>
  <c r="C116" i="53"/>
  <c r="B116" i="53"/>
  <c r="C56" i="22"/>
  <c r="E45" i="27" a="1"/>
  <c r="E45" i="27" s="1"/>
  <c r="E64" i="22"/>
  <c r="E65" i="22" s="1"/>
  <c r="F64" i="22"/>
  <c r="F65" i="22" s="1"/>
  <c r="F66" i="22" s="1"/>
  <c r="B56" i="22"/>
  <c r="X64" i="22" s="1"/>
  <c r="AD118" i="54"/>
  <c r="AD125" i="54"/>
  <c r="W57" i="22"/>
  <c r="U57" i="22"/>
  <c r="AA57" i="22"/>
  <c r="P57" i="22"/>
  <c r="T57" i="22"/>
  <c r="Y57" i="22"/>
  <c r="N57" i="22"/>
  <c r="S57" i="22"/>
  <c r="Q57" i="22"/>
  <c r="M57" i="22"/>
  <c r="AG57" i="22"/>
  <c r="L57" i="22"/>
  <c r="R57" i="22"/>
  <c r="AF57" i="22"/>
  <c r="AC57" i="22"/>
  <c r="Z57" i="22"/>
  <c r="AD57" i="22"/>
  <c r="O57" i="22"/>
  <c r="V57" i="22"/>
  <c r="AE57" i="22"/>
  <c r="AB57" i="22"/>
  <c r="X57" i="22"/>
  <c r="G78" i="22"/>
  <c r="B77" i="22"/>
  <c r="C77" i="22"/>
  <c r="Z197" i="22"/>
  <c r="Z205" i="22" s="1"/>
  <c r="AC177" i="22"/>
  <c r="AC185" i="22" s="1"/>
  <c r="AA137" i="22"/>
  <c r="AA145" i="22" s="1"/>
  <c r="C117" i="22"/>
  <c r="G125" i="22"/>
  <c r="B117" i="22"/>
  <c r="G118" i="22"/>
  <c r="AB166" i="53" l="1"/>
  <c r="E86" i="22"/>
  <c r="E87" i="22" s="1"/>
  <c r="M126" i="46"/>
  <c r="Z146" i="45"/>
  <c r="C57" i="46"/>
  <c r="C57" i="54"/>
  <c r="C57" i="44"/>
  <c r="C57" i="47"/>
  <c r="B57" i="67"/>
  <c r="B29" i="67"/>
  <c r="F411" i="27" s="1"/>
  <c r="C29" i="67"/>
  <c r="C57" i="66"/>
  <c r="V65" i="67"/>
  <c r="C57" i="45"/>
  <c r="C57" i="67"/>
  <c r="E86" i="68"/>
  <c r="M126" i="53"/>
  <c r="E46" i="46"/>
  <c r="E47" i="46" s="1"/>
  <c r="Z146" i="47"/>
  <c r="Z147" i="47" s="1"/>
  <c r="Y206" i="45"/>
  <c r="Y207" i="45" s="1"/>
  <c r="E46" i="45"/>
  <c r="E47" i="45" s="1"/>
  <c r="AB186" i="54"/>
  <c r="AB187" i="54" s="1"/>
  <c r="AB166" i="67"/>
  <c r="AB167" i="67" s="1"/>
  <c r="AB166" i="54"/>
  <c r="AB167" i="54" s="1"/>
  <c r="W126" i="69"/>
  <c r="T126" i="68"/>
  <c r="E66" i="22"/>
  <c r="E67" i="22" s="1"/>
  <c r="C58" i="53"/>
  <c r="Z146" i="54"/>
  <c r="Z147" i="54" s="1"/>
  <c r="AB186" i="69"/>
  <c r="AB187" i="69" s="1"/>
  <c r="AB166" i="69"/>
  <c r="F47" i="45"/>
  <c r="Y206" i="47"/>
  <c r="Y207" i="47" s="1"/>
  <c r="Z146" i="68"/>
  <c r="Z147" i="68" s="1"/>
  <c r="E86" i="66"/>
  <c r="E87" i="66" s="1"/>
  <c r="Y206" i="69"/>
  <c r="Y207" i="69" s="1"/>
  <c r="Q126" i="47"/>
  <c r="AB186" i="67"/>
  <c r="AB187" i="67" s="1"/>
  <c r="AB166" i="66"/>
  <c r="AB167" i="66" s="1"/>
  <c r="Y206" i="67"/>
  <c r="Y207" i="67" s="1"/>
  <c r="F87" i="47"/>
  <c r="E46" i="67"/>
  <c r="E47" i="67" s="1"/>
  <c r="AB186" i="47"/>
  <c r="AB187" i="47" s="1"/>
  <c r="R126" i="44"/>
  <c r="AB166" i="44"/>
  <c r="AB167" i="44" s="1"/>
  <c r="AB186" i="46"/>
  <c r="AB187" i="46" s="1"/>
  <c r="AB166" i="45"/>
  <c r="AB167" i="45" s="1"/>
  <c r="E46" i="44"/>
  <c r="E47" i="44" s="1"/>
  <c r="F87" i="22"/>
  <c r="AG64" i="22"/>
  <c r="AG65" i="22" s="1"/>
  <c r="Q64" i="46"/>
  <c r="Q65" i="46" s="1"/>
  <c r="AE64" i="68"/>
  <c r="AE65" i="68" s="1"/>
  <c r="AE66" i="68" s="1"/>
  <c r="AB64" i="66"/>
  <c r="AB65" i="66" s="1"/>
  <c r="AA64" i="66"/>
  <c r="AA65" i="66" s="1"/>
  <c r="AF64" i="66"/>
  <c r="AF65" i="66" s="1"/>
  <c r="O84" i="45"/>
  <c r="O85" i="45" s="1"/>
  <c r="G64" i="68"/>
  <c r="G65" i="68" s="1"/>
  <c r="G66" i="68" s="1"/>
  <c r="AC84" i="46"/>
  <c r="AC85" i="46" s="1"/>
  <c r="P64" i="45"/>
  <c r="P65" i="45" s="1"/>
  <c r="S84" i="67"/>
  <c r="S85" i="67" s="1"/>
  <c r="R64" i="46"/>
  <c r="R65" i="46" s="1"/>
  <c r="U64" i="46"/>
  <c r="U65" i="46" s="1"/>
  <c r="P64" i="53"/>
  <c r="P65" i="53" s="1"/>
  <c r="P66" i="53" s="1"/>
  <c r="K64" i="46"/>
  <c r="K65" i="46" s="1"/>
  <c r="L64" i="46"/>
  <c r="L65" i="46" s="1"/>
  <c r="AE64" i="46"/>
  <c r="AE65" i="46" s="1"/>
  <c r="W44" i="66"/>
  <c r="Y64" i="46"/>
  <c r="Y65" i="46" s="1"/>
  <c r="AG64" i="46"/>
  <c r="AG65" i="46" s="1"/>
  <c r="R84" i="46"/>
  <c r="R85" i="46" s="1"/>
  <c r="P44" i="46"/>
  <c r="L64" i="68"/>
  <c r="L65" i="68" s="1"/>
  <c r="L66" i="68" s="1"/>
  <c r="G84" i="46"/>
  <c r="G85" i="46" s="1"/>
  <c r="G86" i="46" s="1"/>
  <c r="I64" i="44"/>
  <c r="I65" i="44" s="1"/>
  <c r="M64" i="44"/>
  <c r="M65" i="44" s="1"/>
  <c r="AG64" i="44"/>
  <c r="AG65" i="44" s="1"/>
  <c r="Y84" i="67"/>
  <c r="Y85" i="67" s="1"/>
  <c r="N64" i="44"/>
  <c r="N65" i="44" s="1"/>
  <c r="AD64" i="53"/>
  <c r="AD65" i="53" s="1"/>
  <c r="AD66" i="53" s="1"/>
  <c r="N84" i="47"/>
  <c r="N85" i="47" s="1"/>
  <c r="W44" i="46"/>
  <c r="Y44" i="46"/>
  <c r="AE44" i="46"/>
  <c r="J64" i="44"/>
  <c r="J65" i="44" s="1"/>
  <c r="S44" i="46"/>
  <c r="AB64" i="44"/>
  <c r="AB65" i="44" s="1"/>
  <c r="Y84" i="46"/>
  <c r="Y85" i="46" s="1"/>
  <c r="S64" i="44"/>
  <c r="S65" i="44" s="1"/>
  <c r="K44" i="46"/>
  <c r="AE64" i="44"/>
  <c r="AE65" i="44" s="1"/>
  <c r="K44" i="67"/>
  <c r="L44" i="67"/>
  <c r="O44" i="46"/>
  <c r="Q64" i="44"/>
  <c r="Q65" i="44" s="1"/>
  <c r="AC84" i="45"/>
  <c r="AC85" i="45" s="1"/>
  <c r="J84" i="46"/>
  <c r="J85" i="46" s="1"/>
  <c r="J64" i="67"/>
  <c r="J65" i="67" s="1"/>
  <c r="AC44" i="66"/>
  <c r="W84" i="66"/>
  <c r="W85" i="66" s="1"/>
  <c r="T44" i="66"/>
  <c r="AH44" i="45"/>
  <c r="S44" i="47"/>
  <c r="AF44" i="46"/>
  <c r="M44" i="45"/>
  <c r="R64" i="66"/>
  <c r="R65" i="66" s="1"/>
  <c r="AA84" i="69"/>
  <c r="AA85" i="69" s="1"/>
  <c r="AA86" i="69" s="1"/>
  <c r="X44" i="47"/>
  <c r="I44" i="45"/>
  <c r="I64" i="66"/>
  <c r="I65" i="66" s="1"/>
  <c r="M84" i="69"/>
  <c r="M85" i="69" s="1"/>
  <c r="M86" i="69" s="1"/>
  <c r="AD44" i="47"/>
  <c r="H44" i="46"/>
  <c r="H45" i="46" s="1"/>
  <c r="AA44" i="45"/>
  <c r="H44" i="22"/>
  <c r="H45" i="22" s="1"/>
  <c r="N44" i="45"/>
  <c r="X64" i="68"/>
  <c r="X65" i="68" s="1"/>
  <c r="X66" i="68" s="1"/>
  <c r="T84" i="46"/>
  <c r="T85" i="46" s="1"/>
  <c r="V44" i="54"/>
  <c r="AE84" i="46"/>
  <c r="AE85" i="46" s="1"/>
  <c r="N84" i="46"/>
  <c r="N85" i="46" s="1"/>
  <c r="L84" i="46"/>
  <c r="L85" i="46" s="1"/>
  <c r="H64" i="46"/>
  <c r="H65" i="46" s="1"/>
  <c r="I64" i="46"/>
  <c r="I65" i="46" s="1"/>
  <c r="P64" i="46"/>
  <c r="P65" i="46" s="1"/>
  <c r="P64" i="44"/>
  <c r="P65" i="44" s="1"/>
  <c r="X64" i="46"/>
  <c r="X65" i="46" s="1"/>
  <c r="AC64" i="44"/>
  <c r="AC65" i="44" s="1"/>
  <c r="P84" i="46"/>
  <c r="P85" i="46" s="1"/>
  <c r="AD64" i="46"/>
  <c r="AD65" i="46" s="1"/>
  <c r="AD64" i="44"/>
  <c r="AD65" i="44" s="1"/>
  <c r="AF84" i="46"/>
  <c r="AF85" i="46" s="1"/>
  <c r="AD44" i="54"/>
  <c r="W64" i="46"/>
  <c r="W65" i="46" s="1"/>
  <c r="AA84" i="46"/>
  <c r="AA85" i="46" s="1"/>
  <c r="O84" i="46"/>
  <c r="O85" i="46" s="1"/>
  <c r="X84" i="46"/>
  <c r="X85" i="46" s="1"/>
  <c r="Z64" i="46"/>
  <c r="Z65" i="46" s="1"/>
  <c r="K84" i="46"/>
  <c r="K85" i="46" s="1"/>
  <c r="AD84" i="46"/>
  <c r="AD85" i="46" s="1"/>
  <c r="N44" i="46"/>
  <c r="AF64" i="44"/>
  <c r="AF65" i="44" s="1"/>
  <c r="Q84" i="46"/>
  <c r="Q85" i="46" s="1"/>
  <c r="W84" i="46"/>
  <c r="W85" i="46" s="1"/>
  <c r="G44" i="69"/>
  <c r="G45" i="69" s="1"/>
  <c r="G46" i="69" s="1"/>
  <c r="S64" i="46"/>
  <c r="S65" i="46" s="1"/>
  <c r="M44" i="67"/>
  <c r="Q44" i="67"/>
  <c r="AA44" i="22"/>
  <c r="AA64" i="45"/>
  <c r="AA65" i="45" s="1"/>
  <c r="AH44" i="67"/>
  <c r="P44" i="67"/>
  <c r="AG84" i="66"/>
  <c r="AG85" i="66" s="1"/>
  <c r="Y44" i="22"/>
  <c r="Q64" i="45"/>
  <c r="Q65" i="45" s="1"/>
  <c r="AE64" i="66"/>
  <c r="AE65" i="66" s="1"/>
  <c r="AB84" i="69"/>
  <c r="AB85" i="69" s="1"/>
  <c r="AB86" i="69" s="1"/>
  <c r="AD44" i="67"/>
  <c r="Y44" i="67"/>
  <c r="X44" i="46"/>
  <c r="U84" i="46"/>
  <c r="U85" i="46" s="1"/>
  <c r="H84" i="46"/>
  <c r="H85" i="46" s="1"/>
  <c r="AH44" i="22"/>
  <c r="Z64" i="45"/>
  <c r="Z65" i="45" s="1"/>
  <c r="V64" i="66"/>
  <c r="V65" i="66" s="1"/>
  <c r="AE64" i="69"/>
  <c r="AE65" i="69" s="1"/>
  <c r="AE66" i="69" s="1"/>
  <c r="W84" i="68"/>
  <c r="W85" i="68" s="1"/>
  <c r="W86" i="68" s="1"/>
  <c r="H44" i="47"/>
  <c r="H45" i="47" s="1"/>
  <c r="G84" i="68"/>
  <c r="G85" i="68" s="1"/>
  <c r="G86" i="68" s="1"/>
  <c r="R64" i="47"/>
  <c r="R65" i="47" s="1"/>
  <c r="O44" i="47"/>
  <c r="H64" i="47"/>
  <c r="H65" i="47" s="1"/>
  <c r="AB64" i="69"/>
  <c r="AB65" i="69" s="1"/>
  <c r="AB66" i="69" s="1"/>
  <c r="G64" i="66"/>
  <c r="G65" i="66" s="1"/>
  <c r="G66" i="66" s="1"/>
  <c r="U64" i="22"/>
  <c r="U65" i="22" s="1"/>
  <c r="W44" i="67"/>
  <c r="U44" i="47"/>
  <c r="AC44" i="46"/>
  <c r="V84" i="46"/>
  <c r="V85" i="46" s="1"/>
  <c r="X64" i="69"/>
  <c r="X65" i="69" s="1"/>
  <c r="X66" i="69" s="1"/>
  <c r="Q44" i="22"/>
  <c r="AE84" i="68"/>
  <c r="AE85" i="68" s="1"/>
  <c r="AE86" i="68" s="1"/>
  <c r="S64" i="47"/>
  <c r="S65" i="47" s="1"/>
  <c r="R44" i="68"/>
  <c r="N64" i="46"/>
  <c r="N65" i="46" s="1"/>
  <c r="K64" i="66"/>
  <c r="K65" i="66" s="1"/>
  <c r="S44" i="67"/>
  <c r="J64" i="22"/>
  <c r="J65" i="22" s="1"/>
  <c r="J44" i="67"/>
  <c r="J64" i="69"/>
  <c r="J65" i="69" s="1"/>
  <c r="J66" i="69" s="1"/>
  <c r="N44" i="67"/>
  <c r="K44" i="47"/>
  <c r="AG44" i="46"/>
  <c r="Z84" i="46"/>
  <c r="Z85" i="46" s="1"/>
  <c r="M84" i="46"/>
  <c r="M85" i="46" s="1"/>
  <c r="W64" i="69"/>
  <c r="W65" i="69" s="1"/>
  <c r="W66" i="69" s="1"/>
  <c r="AB44" i="22"/>
  <c r="AG64" i="67"/>
  <c r="AG65" i="67" s="1"/>
  <c r="S84" i="68"/>
  <c r="S85" i="68" s="1"/>
  <c r="S86" i="68" s="1"/>
  <c r="AD64" i="47"/>
  <c r="AD65" i="47" s="1"/>
  <c r="V64" i="45"/>
  <c r="V65" i="45" s="1"/>
  <c r="L44" i="68"/>
  <c r="AD64" i="66"/>
  <c r="AD65" i="66" s="1"/>
  <c r="AG44" i="67"/>
  <c r="AA44" i="67"/>
  <c r="AH84" i="68"/>
  <c r="AH85" i="68" s="1"/>
  <c r="AH86" i="68" s="1"/>
  <c r="AH91" i="68" s="1"/>
  <c r="P64" i="47"/>
  <c r="P65" i="47" s="1"/>
  <c r="G44" i="67"/>
  <c r="G45" i="67" s="1"/>
  <c r="G46" i="67" s="1"/>
  <c r="AE64" i="47"/>
  <c r="AE65" i="47" s="1"/>
  <c r="W64" i="22"/>
  <c r="W65" i="22" s="1"/>
  <c r="I44" i="67"/>
  <c r="H84" i="68"/>
  <c r="H85" i="68" s="1"/>
  <c r="H86" i="68" s="1"/>
  <c r="P64" i="66"/>
  <c r="P65" i="66" s="1"/>
  <c r="G64" i="22"/>
  <c r="G65" i="22" s="1"/>
  <c r="G66" i="22" s="1"/>
  <c r="G67" i="22" s="1"/>
  <c r="K84" i="68"/>
  <c r="K85" i="68" s="1"/>
  <c r="K86" i="68" s="1"/>
  <c r="AF64" i="47"/>
  <c r="AF65" i="47" s="1"/>
  <c r="K64" i="22"/>
  <c r="K65" i="22" s="1"/>
  <c r="R44" i="67"/>
  <c r="T44" i="47"/>
  <c r="L44" i="46"/>
  <c r="AE64" i="22"/>
  <c r="AE65" i="22" s="1"/>
  <c r="H44" i="67"/>
  <c r="H45" i="67" s="1"/>
  <c r="V44" i="67"/>
  <c r="G44" i="47"/>
  <c r="G45" i="47" s="1"/>
  <c r="G46" i="47" s="1"/>
  <c r="Q44" i="46"/>
  <c r="Z64" i="44"/>
  <c r="Z65" i="44" s="1"/>
  <c r="AB84" i="46"/>
  <c r="AB85" i="46" s="1"/>
  <c r="U44" i="22"/>
  <c r="M64" i="47"/>
  <c r="M65" i="47" s="1"/>
  <c r="W64" i="45"/>
  <c r="W65" i="45" s="1"/>
  <c r="J64" i="46"/>
  <c r="J65" i="46" s="1"/>
  <c r="Y64" i="66"/>
  <c r="Y65" i="66" s="1"/>
  <c r="AG64" i="54"/>
  <c r="AG65" i="54" s="1"/>
  <c r="AG66" i="54" s="1"/>
  <c r="Y64" i="54"/>
  <c r="Y65" i="54" s="1"/>
  <c r="Y66" i="54" s="1"/>
  <c r="U64" i="54"/>
  <c r="U65" i="54" s="1"/>
  <c r="U66" i="54" s="1"/>
  <c r="S64" i="54"/>
  <c r="S65" i="54" s="1"/>
  <c r="S66" i="54" s="1"/>
  <c r="M64" i="54"/>
  <c r="M65" i="54" s="1"/>
  <c r="M66" i="54" s="1"/>
  <c r="P64" i="54"/>
  <c r="P65" i="54" s="1"/>
  <c r="P66" i="54" s="1"/>
  <c r="AE64" i="54"/>
  <c r="AE65" i="54" s="1"/>
  <c r="AE66" i="54" s="1"/>
  <c r="N64" i="54"/>
  <c r="N65" i="54" s="1"/>
  <c r="N66" i="54" s="1"/>
  <c r="Q64" i="54"/>
  <c r="Q65" i="54" s="1"/>
  <c r="Q66" i="54" s="1"/>
  <c r="AB64" i="54"/>
  <c r="AB65" i="54" s="1"/>
  <c r="AB66" i="54" s="1"/>
  <c r="AH64" i="54"/>
  <c r="AH65" i="54" s="1"/>
  <c r="AH66" i="54" s="1"/>
  <c r="AH70" i="54" s="1"/>
  <c r="W64" i="54"/>
  <c r="W65" i="54" s="1"/>
  <c r="W66" i="54" s="1"/>
  <c r="O64" i="54"/>
  <c r="O65" i="54" s="1"/>
  <c r="O66" i="54" s="1"/>
  <c r="L64" i="54"/>
  <c r="L65" i="54" s="1"/>
  <c r="AF64" i="54"/>
  <c r="AF65" i="54" s="1"/>
  <c r="AF66" i="54" s="1"/>
  <c r="K64" i="54"/>
  <c r="K65" i="54" s="1"/>
  <c r="K66" i="54" s="1"/>
  <c r="AD84" i="22"/>
  <c r="AD85" i="22" s="1"/>
  <c r="Q84" i="22"/>
  <c r="Q85" i="22" s="1"/>
  <c r="AG84" i="22"/>
  <c r="AG85" i="22" s="1"/>
  <c r="X84" i="22"/>
  <c r="X85" i="22" s="1"/>
  <c r="M84" i="22"/>
  <c r="M85" i="22" s="1"/>
  <c r="AC84" i="22"/>
  <c r="AC85" i="22" s="1"/>
  <c r="AB84" i="22"/>
  <c r="AB85" i="22" s="1"/>
  <c r="G64" i="54"/>
  <c r="G65" i="54" s="1"/>
  <c r="G66" i="54" s="1"/>
  <c r="N84" i="45"/>
  <c r="N85" i="45" s="1"/>
  <c r="R84" i="45"/>
  <c r="R85" i="45" s="1"/>
  <c r="G84" i="45"/>
  <c r="G85" i="45" s="1"/>
  <c r="G86" i="45" s="1"/>
  <c r="AE84" i="45"/>
  <c r="AE85" i="45" s="1"/>
  <c r="AA84" i="45"/>
  <c r="AA85" i="45" s="1"/>
  <c r="K84" i="45"/>
  <c r="K85" i="45" s="1"/>
  <c r="I84" i="45"/>
  <c r="I85" i="45" s="1"/>
  <c r="AH84" i="45"/>
  <c r="AH85" i="45" s="1"/>
  <c r="L84" i="45"/>
  <c r="L85" i="45" s="1"/>
  <c r="M84" i="45"/>
  <c r="M85" i="45" s="1"/>
  <c r="AB84" i="45"/>
  <c r="AB85" i="45" s="1"/>
  <c r="J84" i="45"/>
  <c r="J85" i="45" s="1"/>
  <c r="Q84" i="45"/>
  <c r="Q85" i="45" s="1"/>
  <c r="P84" i="45"/>
  <c r="P85" i="45" s="1"/>
  <c r="H84" i="45"/>
  <c r="H85" i="45" s="1"/>
  <c r="AD84" i="45"/>
  <c r="AD85" i="45" s="1"/>
  <c r="V84" i="45"/>
  <c r="V85" i="45" s="1"/>
  <c r="X64" i="67"/>
  <c r="X65" i="67" s="1"/>
  <c r="K64" i="67"/>
  <c r="K65" i="67" s="1"/>
  <c r="L64" i="67"/>
  <c r="L65" i="67" s="1"/>
  <c r="AE64" i="67"/>
  <c r="AE65" i="67" s="1"/>
  <c r="P64" i="67"/>
  <c r="P65" i="67" s="1"/>
  <c r="AH64" i="67"/>
  <c r="AH65" i="67" s="1"/>
  <c r="Z64" i="67"/>
  <c r="Z65" i="67" s="1"/>
  <c r="Q64" i="67"/>
  <c r="Q65" i="67" s="1"/>
  <c r="T64" i="67"/>
  <c r="T65" i="67" s="1"/>
  <c r="V64" i="68"/>
  <c r="V65" i="68" s="1"/>
  <c r="V66" i="68" s="1"/>
  <c r="T64" i="68"/>
  <c r="T65" i="68" s="1"/>
  <c r="T66" i="68" s="1"/>
  <c r="N64" i="68"/>
  <c r="N65" i="68" s="1"/>
  <c r="N66" i="68" s="1"/>
  <c r="K64" i="68"/>
  <c r="K65" i="68" s="1"/>
  <c r="K66" i="68" s="1"/>
  <c r="AF64" i="68"/>
  <c r="AF65" i="68" s="1"/>
  <c r="AF66" i="68" s="1"/>
  <c r="AC64" i="68"/>
  <c r="AC65" i="68" s="1"/>
  <c r="AC66" i="68" s="1"/>
  <c r="AB64" i="68"/>
  <c r="AB65" i="68" s="1"/>
  <c r="AB66" i="68" s="1"/>
  <c r="O64" i="68"/>
  <c r="O65" i="68" s="1"/>
  <c r="O66" i="68" s="1"/>
  <c r="Z64" i="68"/>
  <c r="Z65" i="68" s="1"/>
  <c r="Z66" i="68" s="1"/>
  <c r="AG64" i="68"/>
  <c r="AG65" i="68" s="1"/>
  <c r="AG66" i="68" s="1"/>
  <c r="R64" i="68"/>
  <c r="R65" i="68" s="1"/>
  <c r="R66" i="68" s="1"/>
  <c r="H64" i="68"/>
  <c r="H65" i="68" s="1"/>
  <c r="H66" i="68" s="1"/>
  <c r="P64" i="68"/>
  <c r="P65" i="68" s="1"/>
  <c r="P66" i="68" s="1"/>
  <c r="S64" i="68"/>
  <c r="S65" i="68" s="1"/>
  <c r="S66" i="68" s="1"/>
  <c r="Q64" i="68"/>
  <c r="Q65" i="68" s="1"/>
  <c r="Q66" i="68" s="1"/>
  <c r="T64" i="54"/>
  <c r="T65" i="54" s="1"/>
  <c r="T66" i="54" s="1"/>
  <c r="J84" i="67"/>
  <c r="J85" i="67" s="1"/>
  <c r="AD64" i="54"/>
  <c r="AD65" i="54" s="1"/>
  <c r="AD66" i="54" s="1"/>
  <c r="AH84" i="67"/>
  <c r="AH85" i="67" s="1"/>
  <c r="W64" i="68"/>
  <c r="W65" i="68" s="1"/>
  <c r="W66" i="68" s="1"/>
  <c r="X84" i="45"/>
  <c r="X85" i="45" s="1"/>
  <c r="X64" i="54"/>
  <c r="X65" i="54" s="1"/>
  <c r="X66" i="54" s="1"/>
  <c r="Q44" i="54"/>
  <c r="W44" i="54"/>
  <c r="H44" i="54"/>
  <c r="H45" i="54" s="1"/>
  <c r="H46" i="54" s="1"/>
  <c r="S44" i="54"/>
  <c r="R44" i="54"/>
  <c r="AH44" i="54"/>
  <c r="P44" i="54"/>
  <c r="AA44" i="54"/>
  <c r="Y44" i="54"/>
  <c r="J84" i="47"/>
  <c r="J85" i="47" s="1"/>
  <c r="T44" i="69"/>
  <c r="AC44" i="68"/>
  <c r="V44" i="68"/>
  <c r="K44" i="68"/>
  <c r="N84" i="44"/>
  <c r="N85" i="44" s="1"/>
  <c r="O84" i="67"/>
  <c r="O85" i="67" s="1"/>
  <c r="AA84" i="22"/>
  <c r="AA85" i="22" s="1"/>
  <c r="AD64" i="68"/>
  <c r="AD65" i="68" s="1"/>
  <c r="AD66" i="68" s="1"/>
  <c r="W84" i="45"/>
  <c r="W85" i="45" s="1"/>
  <c r="Z64" i="54"/>
  <c r="Z65" i="54" s="1"/>
  <c r="Z66" i="54" s="1"/>
  <c r="W84" i="44"/>
  <c r="W85" i="44" s="1"/>
  <c r="J64" i="54"/>
  <c r="J65" i="54" s="1"/>
  <c r="J66" i="54" s="1"/>
  <c r="R64" i="54"/>
  <c r="R65" i="54" s="1"/>
  <c r="R66" i="54" s="1"/>
  <c r="AC44" i="44"/>
  <c r="AF44" i="44"/>
  <c r="V64" i="54"/>
  <c r="V65" i="54" s="1"/>
  <c r="V66" i="54" s="1"/>
  <c r="J84" i="22"/>
  <c r="J85" i="22" s="1"/>
  <c r="I64" i="54"/>
  <c r="I65" i="54" s="1"/>
  <c r="I66" i="54" s="1"/>
  <c r="T84" i="44"/>
  <c r="T85" i="44" s="1"/>
  <c r="G84" i="22"/>
  <c r="G85" i="22" s="1"/>
  <c r="G86" i="22" s="1"/>
  <c r="G87" i="22" s="1"/>
  <c r="S84" i="45"/>
  <c r="S85" i="45" s="1"/>
  <c r="J84" i="44"/>
  <c r="J85" i="44" s="1"/>
  <c r="AA64" i="54"/>
  <c r="AA65" i="54" s="1"/>
  <c r="AA66" i="54" s="1"/>
  <c r="AA84" i="53"/>
  <c r="AA85" i="53" s="1"/>
  <c r="AA86" i="53" s="1"/>
  <c r="S84" i="53"/>
  <c r="S85" i="53" s="1"/>
  <c r="S86" i="53" s="1"/>
  <c r="AB84" i="53"/>
  <c r="AB85" i="53" s="1"/>
  <c r="AB86" i="53" s="1"/>
  <c r="AH84" i="53"/>
  <c r="AH85" i="53" s="1"/>
  <c r="AH86" i="53" s="1"/>
  <c r="AH90" i="53" s="1"/>
  <c r="AD84" i="53"/>
  <c r="AD85" i="53" s="1"/>
  <c r="AD86" i="53" s="1"/>
  <c r="AG84" i="44"/>
  <c r="AG85" i="44" s="1"/>
  <c r="L84" i="44"/>
  <c r="L85" i="44" s="1"/>
  <c r="Z84" i="44"/>
  <c r="Z85" i="44" s="1"/>
  <c r="U84" i="44"/>
  <c r="U85" i="44" s="1"/>
  <c r="AA84" i="44"/>
  <c r="AA85" i="44" s="1"/>
  <c r="AE84" i="44"/>
  <c r="AE85" i="44" s="1"/>
  <c r="O84" i="44"/>
  <c r="O85" i="44" s="1"/>
  <c r="AD84" i="44"/>
  <c r="AD85" i="44" s="1"/>
  <c r="Y84" i="44"/>
  <c r="Y85" i="44" s="1"/>
  <c r="Q84" i="44"/>
  <c r="Q85" i="44" s="1"/>
  <c r="AB84" i="44"/>
  <c r="AB85" i="44" s="1"/>
  <c r="Q84" i="67"/>
  <c r="Q85" i="67" s="1"/>
  <c r="X84" i="67"/>
  <c r="X85" i="67" s="1"/>
  <c r="AE84" i="67"/>
  <c r="AE85" i="67" s="1"/>
  <c r="AA84" i="67"/>
  <c r="AA85" i="67" s="1"/>
  <c r="V84" i="67"/>
  <c r="V85" i="67" s="1"/>
  <c r="T84" i="67"/>
  <c r="T85" i="67" s="1"/>
  <c r="AB84" i="67"/>
  <c r="AB85" i="67" s="1"/>
  <c r="AD84" i="67"/>
  <c r="AD85" i="67" s="1"/>
  <c r="G84" i="67"/>
  <c r="G85" i="67" s="1"/>
  <c r="G86" i="67" s="1"/>
  <c r="M84" i="67"/>
  <c r="M85" i="67" s="1"/>
  <c r="W84" i="67"/>
  <c r="W85" i="67" s="1"/>
  <c r="AC84" i="67"/>
  <c r="AC85" i="67" s="1"/>
  <c r="AG84" i="67"/>
  <c r="AG85" i="67" s="1"/>
  <c r="H84" i="67"/>
  <c r="H85" i="67" s="1"/>
  <c r="Z84" i="67"/>
  <c r="Z85" i="67" s="1"/>
  <c r="AF84" i="67"/>
  <c r="AF85" i="67" s="1"/>
  <c r="T84" i="45"/>
  <c r="T85" i="45" s="1"/>
  <c r="N84" i="67"/>
  <c r="N85" i="67" s="1"/>
  <c r="AG64" i="69"/>
  <c r="AG65" i="69" s="1"/>
  <c r="AG66" i="69" s="1"/>
  <c r="T64" i="69"/>
  <c r="T65" i="69" s="1"/>
  <c r="T66" i="69" s="1"/>
  <c r="P64" i="69"/>
  <c r="P65" i="69" s="1"/>
  <c r="P66" i="69" s="1"/>
  <c r="AA64" i="69"/>
  <c r="AA65" i="69" s="1"/>
  <c r="AA66" i="69" s="1"/>
  <c r="O64" i="69"/>
  <c r="O65" i="69" s="1"/>
  <c r="O66" i="69" s="1"/>
  <c r="AD64" i="69"/>
  <c r="AD65" i="69" s="1"/>
  <c r="AD66" i="69" s="1"/>
  <c r="V64" i="69"/>
  <c r="V65" i="69" s="1"/>
  <c r="V66" i="69" s="1"/>
  <c r="Y64" i="69"/>
  <c r="Y65" i="69" s="1"/>
  <c r="Y66" i="69" s="1"/>
  <c r="S64" i="69"/>
  <c r="S65" i="69" s="1"/>
  <c r="S66" i="69" s="1"/>
  <c r="AF64" i="69"/>
  <c r="AF65" i="69" s="1"/>
  <c r="AF66" i="69" s="1"/>
  <c r="AH64" i="69"/>
  <c r="AH65" i="69" s="1"/>
  <c r="AH66" i="69" s="1"/>
  <c r="AH71" i="69" s="1"/>
  <c r="I64" i="69"/>
  <c r="I65" i="69" s="1"/>
  <c r="I66" i="69" s="1"/>
  <c r="AC64" i="69"/>
  <c r="AC65" i="69" s="1"/>
  <c r="AC66" i="69" s="1"/>
  <c r="G64" i="69"/>
  <c r="G65" i="69" s="1"/>
  <c r="G66" i="69" s="1"/>
  <c r="AG84" i="45"/>
  <c r="AG85" i="45" s="1"/>
  <c r="U84" i="67"/>
  <c r="U85" i="67" s="1"/>
  <c r="AE44" i="53"/>
  <c r="N44" i="53"/>
  <c r="T44" i="53"/>
  <c r="O44" i="53"/>
  <c r="Y44" i="53"/>
  <c r="AD44" i="53"/>
  <c r="G44" i="53"/>
  <c r="G45" i="53" s="1"/>
  <c r="G46" i="53" s="1"/>
  <c r="AF44" i="53"/>
  <c r="U44" i="53"/>
  <c r="Y64" i="68"/>
  <c r="Y65" i="68" s="1"/>
  <c r="Y66" i="68" s="1"/>
  <c r="Z84" i="45"/>
  <c r="Z85" i="45" s="1"/>
  <c r="AF84" i="47"/>
  <c r="AF85" i="47" s="1"/>
  <c r="AB84" i="47"/>
  <c r="AB85" i="47" s="1"/>
  <c r="M84" i="47"/>
  <c r="M85" i="47" s="1"/>
  <c r="AF44" i="69"/>
  <c r="H44" i="69"/>
  <c r="H45" i="69" s="1"/>
  <c r="H46" i="69" s="1"/>
  <c r="N44" i="69"/>
  <c r="W44" i="69"/>
  <c r="V44" i="69"/>
  <c r="L44" i="69"/>
  <c r="R44" i="69"/>
  <c r="R84" i="67"/>
  <c r="R85" i="67" s="1"/>
  <c r="M64" i="68"/>
  <c r="M65" i="68" s="1"/>
  <c r="M66" i="68" s="1"/>
  <c r="H64" i="54"/>
  <c r="H65" i="54" s="1"/>
  <c r="H66" i="54" s="1"/>
  <c r="G64" i="67"/>
  <c r="G65" i="67" s="1"/>
  <c r="G66" i="67" s="1"/>
  <c r="Z84" i="22"/>
  <c r="Z85" i="22" s="1"/>
  <c r="AH64" i="68"/>
  <c r="AH65" i="68" s="1"/>
  <c r="AH66" i="68" s="1"/>
  <c r="U84" i="45"/>
  <c r="U85" i="45" s="1"/>
  <c r="H64" i="67"/>
  <c r="H65" i="67" s="1"/>
  <c r="L84" i="67"/>
  <c r="L85" i="67" s="1"/>
  <c r="AF84" i="22"/>
  <c r="AF85" i="22" s="1"/>
  <c r="U64" i="68"/>
  <c r="U65" i="68" s="1"/>
  <c r="U66" i="68" s="1"/>
  <c r="R64" i="69"/>
  <c r="R65" i="69" s="1"/>
  <c r="R66" i="69" s="1"/>
  <c r="AA84" i="66"/>
  <c r="AA85" i="66" s="1"/>
  <c r="AD84" i="66"/>
  <c r="AD85" i="66" s="1"/>
  <c r="AC84" i="66"/>
  <c r="AC85" i="66" s="1"/>
  <c r="AF84" i="66"/>
  <c r="AF85" i="66" s="1"/>
  <c r="L84" i="66"/>
  <c r="L85" i="66" s="1"/>
  <c r="M84" i="66"/>
  <c r="M85" i="66" s="1"/>
  <c r="H84" i="66"/>
  <c r="H85" i="66" s="1"/>
  <c r="R84" i="66"/>
  <c r="R85" i="66" s="1"/>
  <c r="S84" i="66"/>
  <c r="S85" i="66" s="1"/>
  <c r="AF84" i="45"/>
  <c r="AF85" i="45" s="1"/>
  <c r="AC64" i="54"/>
  <c r="AC65" i="54" s="1"/>
  <c r="AC66" i="54" s="1"/>
  <c r="AD64" i="67"/>
  <c r="AD65" i="67" s="1"/>
  <c r="M64" i="53"/>
  <c r="M65" i="53" s="1"/>
  <c r="M66" i="53" s="1"/>
  <c r="V84" i="53"/>
  <c r="V85" i="53" s="1"/>
  <c r="V86" i="53" s="1"/>
  <c r="I84" i="44"/>
  <c r="I85" i="44" s="1"/>
  <c r="Q64" i="66"/>
  <c r="Q65" i="66" s="1"/>
  <c r="M64" i="66"/>
  <c r="M65" i="66" s="1"/>
  <c r="AC64" i="22"/>
  <c r="AC65" i="22" s="1"/>
  <c r="AB44" i="47"/>
  <c r="I44" i="46"/>
  <c r="AE44" i="22"/>
  <c r="Y84" i="54"/>
  <c r="Y85" i="54" s="1"/>
  <c r="Y86" i="54" s="1"/>
  <c r="S44" i="66"/>
  <c r="AC64" i="46"/>
  <c r="AC65" i="46" s="1"/>
  <c r="AA64" i="46"/>
  <c r="AA65" i="46" s="1"/>
  <c r="L64" i="66"/>
  <c r="L65" i="66" s="1"/>
  <c r="T64" i="66"/>
  <c r="T65" i="66" s="1"/>
  <c r="Q64" i="22"/>
  <c r="Q65" i="22" s="1"/>
  <c r="AF44" i="47"/>
  <c r="T44" i="46"/>
  <c r="H64" i="44"/>
  <c r="H65" i="44" s="1"/>
  <c r="R64" i="44"/>
  <c r="R65" i="44" s="1"/>
  <c r="X44" i="22"/>
  <c r="AF64" i="46"/>
  <c r="AF65" i="46" s="1"/>
  <c r="W64" i="66"/>
  <c r="W65" i="66" s="1"/>
  <c r="J64" i="66"/>
  <c r="J65" i="66" s="1"/>
  <c r="AB64" i="22"/>
  <c r="AB65" i="22" s="1"/>
  <c r="AA44" i="47"/>
  <c r="S44" i="22"/>
  <c r="AC44" i="47"/>
  <c r="S64" i="45"/>
  <c r="S65" i="45" s="1"/>
  <c r="V64" i="46"/>
  <c r="V65" i="46" s="1"/>
  <c r="AH64" i="66"/>
  <c r="AH65" i="66" s="1"/>
  <c r="T64" i="22"/>
  <c r="T65" i="22" s="1"/>
  <c r="X84" i="69"/>
  <c r="X85" i="69" s="1"/>
  <c r="X86" i="69" s="1"/>
  <c r="X44" i="67"/>
  <c r="AF44" i="67"/>
  <c r="Q44" i="47"/>
  <c r="V44" i="46"/>
  <c r="AB44" i="46"/>
  <c r="L44" i="45"/>
  <c r="V64" i="44"/>
  <c r="V65" i="44" s="1"/>
  <c r="AG44" i="22"/>
  <c r="AF84" i="68"/>
  <c r="AF85" i="68" s="1"/>
  <c r="AF86" i="68" s="1"/>
  <c r="AF64" i="45"/>
  <c r="AF65" i="45" s="1"/>
  <c r="T64" i="46"/>
  <c r="T65" i="46" s="1"/>
  <c r="G64" i="46"/>
  <c r="G65" i="46" s="1"/>
  <c r="G66" i="46" s="1"/>
  <c r="O64" i="66"/>
  <c r="O65" i="66" s="1"/>
  <c r="H64" i="66"/>
  <c r="H65" i="66" s="1"/>
  <c r="P44" i="47"/>
  <c r="Y44" i="47"/>
  <c r="V44" i="22"/>
  <c r="AD44" i="46"/>
  <c r="Z64" i="66"/>
  <c r="Z65" i="66" s="1"/>
  <c r="S64" i="66"/>
  <c r="S65" i="66" s="1"/>
  <c r="I64" i="22"/>
  <c r="I65" i="22" s="1"/>
  <c r="J44" i="46"/>
  <c r="G44" i="45"/>
  <c r="G45" i="45" s="1"/>
  <c r="G46" i="45" s="1"/>
  <c r="G47" i="45" s="1"/>
  <c r="T64" i="44"/>
  <c r="T65" i="44" s="1"/>
  <c r="AD44" i="22"/>
  <c r="T84" i="68"/>
  <c r="T85" i="68" s="1"/>
  <c r="T86" i="68" s="1"/>
  <c r="M64" i="46"/>
  <c r="M65" i="46" s="1"/>
  <c r="U64" i="66"/>
  <c r="U65" i="66" s="1"/>
  <c r="L64" i="22"/>
  <c r="L65" i="22" s="1"/>
  <c r="V44" i="47"/>
  <c r="U44" i="46"/>
  <c r="G44" i="46"/>
  <c r="G45" i="46" s="1"/>
  <c r="G46" i="46" s="1"/>
  <c r="G47" i="46" s="1"/>
  <c r="U44" i="45"/>
  <c r="O64" i="44"/>
  <c r="O65" i="44" s="1"/>
  <c r="S84" i="46"/>
  <c r="S85" i="46" s="1"/>
  <c r="M44" i="22"/>
  <c r="U84" i="68"/>
  <c r="U85" i="68" s="1"/>
  <c r="U86" i="68" s="1"/>
  <c r="K64" i="45"/>
  <c r="K65" i="45" s="1"/>
  <c r="AB64" i="46"/>
  <c r="AB65" i="46" s="1"/>
  <c r="O64" i="46"/>
  <c r="O65" i="46" s="1"/>
  <c r="X64" i="66"/>
  <c r="X65" i="66" s="1"/>
  <c r="N64" i="66"/>
  <c r="N65" i="66" s="1"/>
  <c r="H126" i="46"/>
  <c r="H119" i="46"/>
  <c r="AG126" i="44"/>
  <c r="AG119" i="44"/>
  <c r="AE126" i="45"/>
  <c r="AE119" i="45"/>
  <c r="AC158" i="44"/>
  <c r="AC159" i="44" s="1"/>
  <c r="AC165" i="44"/>
  <c r="K126" i="68"/>
  <c r="K119" i="68"/>
  <c r="AD126" i="53"/>
  <c r="AD119" i="53"/>
  <c r="Z146" i="44"/>
  <c r="AB126" i="69"/>
  <c r="Z198" i="66"/>
  <c r="Z199" i="66" s="1"/>
  <c r="Z205" i="66"/>
  <c r="AF126" i="46"/>
  <c r="AF119" i="46"/>
  <c r="AG126" i="45"/>
  <c r="AG119" i="45"/>
  <c r="AC126" i="69"/>
  <c r="AC119" i="69"/>
  <c r="X126" i="44"/>
  <c r="X119" i="44"/>
  <c r="W126" i="66"/>
  <c r="W119" i="66"/>
  <c r="H126" i="45"/>
  <c r="H119" i="45"/>
  <c r="G126" i="47"/>
  <c r="G119" i="47"/>
  <c r="X207" i="67"/>
  <c r="H119" i="53"/>
  <c r="H126" i="53"/>
  <c r="L44" i="44"/>
  <c r="S44" i="44"/>
  <c r="U126" i="68"/>
  <c r="U119" i="68"/>
  <c r="AC178" i="53"/>
  <c r="AC179" i="53" s="1"/>
  <c r="AC185" i="53"/>
  <c r="AC186" i="53" s="1"/>
  <c r="K126" i="54"/>
  <c r="K119" i="54"/>
  <c r="J126" i="44"/>
  <c r="J119" i="44"/>
  <c r="L126" i="46"/>
  <c r="L119" i="46"/>
  <c r="AD126" i="47"/>
  <c r="AD119" i="47"/>
  <c r="S84" i="54"/>
  <c r="S85" i="54" s="1"/>
  <c r="S86" i="54" s="1"/>
  <c r="K84" i="54"/>
  <c r="K85" i="54" s="1"/>
  <c r="K86" i="54" s="1"/>
  <c r="J119" i="47"/>
  <c r="J126" i="47"/>
  <c r="F126" i="67"/>
  <c r="F119" i="67"/>
  <c r="AH126" i="46"/>
  <c r="AH119" i="46"/>
  <c r="P126" i="68"/>
  <c r="P119" i="68"/>
  <c r="G64" i="53"/>
  <c r="G65" i="53" s="1"/>
  <c r="G66" i="53" s="1"/>
  <c r="K64" i="53"/>
  <c r="K65" i="53" s="1"/>
  <c r="K66" i="53" s="1"/>
  <c r="G119" i="66"/>
  <c r="G126" i="66"/>
  <c r="J119" i="69"/>
  <c r="J126" i="69"/>
  <c r="AA126" i="47"/>
  <c r="AA119" i="47"/>
  <c r="S126" i="67"/>
  <c r="S119" i="67"/>
  <c r="AF44" i="66"/>
  <c r="K44" i="66"/>
  <c r="O126" i="44"/>
  <c r="O119" i="44"/>
  <c r="S126" i="45"/>
  <c r="S119" i="45"/>
  <c r="R126" i="46"/>
  <c r="R119" i="46"/>
  <c r="I126" i="66"/>
  <c r="I119" i="66"/>
  <c r="AC178" i="66"/>
  <c r="AC179" i="66" s="1"/>
  <c r="AC185" i="66"/>
  <c r="U126" i="66"/>
  <c r="U119" i="66"/>
  <c r="Y206" i="44"/>
  <c r="AE126" i="54"/>
  <c r="AE119" i="54"/>
  <c r="AG126" i="69"/>
  <c r="AG119" i="69"/>
  <c r="G126" i="68"/>
  <c r="G119" i="68"/>
  <c r="V84" i="66"/>
  <c r="V85" i="66" s="1"/>
  <c r="I84" i="66"/>
  <c r="I85" i="66" s="1"/>
  <c r="AC44" i="22"/>
  <c r="K44" i="22"/>
  <c r="T44" i="54"/>
  <c r="M44" i="54"/>
  <c r="O126" i="66"/>
  <c r="O119" i="66"/>
  <c r="Y126" i="47"/>
  <c r="Y119" i="47"/>
  <c r="R64" i="67"/>
  <c r="R65" i="67" s="1"/>
  <c r="I64" i="67"/>
  <c r="I65" i="67" s="1"/>
  <c r="Z84" i="54"/>
  <c r="Z85" i="54" s="1"/>
  <c r="Z86" i="54" s="1"/>
  <c r="Q84" i="54"/>
  <c r="Q85" i="54" s="1"/>
  <c r="Q86" i="54" s="1"/>
  <c r="AC158" i="68"/>
  <c r="AC159" i="68" s="1"/>
  <c r="AC165" i="68"/>
  <c r="AC166" i="68" s="1"/>
  <c r="Z64" i="53"/>
  <c r="Z65" i="53" s="1"/>
  <c r="Z66" i="53" s="1"/>
  <c r="H64" i="53"/>
  <c r="H65" i="53" s="1"/>
  <c r="H66" i="53" s="1"/>
  <c r="S126" i="66"/>
  <c r="S119" i="66"/>
  <c r="Y84" i="68"/>
  <c r="Y85" i="68" s="1"/>
  <c r="Y86" i="68" s="1"/>
  <c r="O84" i="47"/>
  <c r="O85" i="47" s="1"/>
  <c r="X84" i="47"/>
  <c r="X85" i="47" s="1"/>
  <c r="S126" i="44"/>
  <c r="S119" i="44"/>
  <c r="L44" i="66"/>
  <c r="P44" i="66"/>
  <c r="AC64" i="47"/>
  <c r="AC65" i="47" s="1"/>
  <c r="P126" i="53"/>
  <c r="P119" i="53"/>
  <c r="AF126" i="69"/>
  <c r="AF119" i="69"/>
  <c r="N84" i="53"/>
  <c r="N85" i="53" s="1"/>
  <c r="N86" i="53" s="1"/>
  <c r="AG84" i="53"/>
  <c r="AG85" i="53" s="1"/>
  <c r="AG86" i="53" s="1"/>
  <c r="AF44" i="68"/>
  <c r="AH44" i="68"/>
  <c r="Y147" i="45"/>
  <c r="B57" i="45"/>
  <c r="Z44" i="45"/>
  <c r="P126" i="44"/>
  <c r="P119" i="44"/>
  <c r="AB166" i="46"/>
  <c r="I44" i="44"/>
  <c r="AA44" i="44"/>
  <c r="L126" i="44"/>
  <c r="L119" i="44"/>
  <c r="AB126" i="46"/>
  <c r="AB119" i="46"/>
  <c r="AC178" i="54"/>
  <c r="AC179" i="54" s="1"/>
  <c r="AC185" i="54"/>
  <c r="AF126" i="67"/>
  <c r="AF119" i="67"/>
  <c r="J119" i="53"/>
  <c r="J126" i="53"/>
  <c r="V126" i="47"/>
  <c r="V119" i="47"/>
  <c r="U126" i="67"/>
  <c r="U119" i="67"/>
  <c r="AB186" i="45"/>
  <c r="F119" i="69"/>
  <c r="F126" i="69"/>
  <c r="P84" i="54"/>
  <c r="P85" i="54" s="1"/>
  <c r="P86" i="54" s="1"/>
  <c r="AD84" i="54"/>
  <c r="AD85" i="54" s="1"/>
  <c r="AD86" i="54" s="1"/>
  <c r="W126" i="54"/>
  <c r="W119" i="54"/>
  <c r="N126" i="68"/>
  <c r="N119" i="68"/>
  <c r="V126" i="66"/>
  <c r="V119" i="66"/>
  <c r="AC158" i="54"/>
  <c r="AC159" i="54" s="1"/>
  <c r="AC165" i="54"/>
  <c r="AC166" i="54" s="1"/>
  <c r="Z147" i="69"/>
  <c r="I119" i="54"/>
  <c r="I126" i="54"/>
  <c r="G119" i="67"/>
  <c r="G126" i="67"/>
  <c r="E79" i="68"/>
  <c r="C78" i="68"/>
  <c r="B78" i="68"/>
  <c r="I64" i="53"/>
  <c r="I65" i="53" s="1"/>
  <c r="I66" i="53" s="1"/>
  <c r="V64" i="53"/>
  <c r="V65" i="53" s="1"/>
  <c r="V66" i="53" s="1"/>
  <c r="Y126" i="68"/>
  <c r="Y119" i="68"/>
  <c r="I119" i="46"/>
  <c r="I126" i="46"/>
  <c r="AE126" i="66"/>
  <c r="AE119" i="66"/>
  <c r="R84" i="47"/>
  <c r="R85" i="47" s="1"/>
  <c r="AC84" i="47"/>
  <c r="AC85" i="47" s="1"/>
  <c r="Z147" i="67"/>
  <c r="Y44" i="66"/>
  <c r="Q44" i="66"/>
  <c r="Y64" i="47"/>
  <c r="Y65" i="47" s="1"/>
  <c r="AA64" i="47"/>
  <c r="AA65" i="47" s="1"/>
  <c r="AB64" i="45"/>
  <c r="AB65" i="45" s="1"/>
  <c r="M64" i="45"/>
  <c r="M65" i="45" s="1"/>
  <c r="M84" i="53"/>
  <c r="M85" i="53" s="1"/>
  <c r="M86" i="53" s="1"/>
  <c r="H84" i="53"/>
  <c r="H85" i="53" s="1"/>
  <c r="H86" i="53" s="1"/>
  <c r="AG44" i="69"/>
  <c r="J44" i="69"/>
  <c r="C29" i="47"/>
  <c r="B29" i="47"/>
  <c r="F371" i="27" s="1"/>
  <c r="H44" i="68"/>
  <c r="H45" i="68" s="1"/>
  <c r="H46" i="68" s="1"/>
  <c r="W44" i="68"/>
  <c r="E79" i="45"/>
  <c r="E86" i="45"/>
  <c r="E87" i="45" s="1"/>
  <c r="X126" i="45"/>
  <c r="X119" i="45"/>
  <c r="AA126" i="44"/>
  <c r="AA119" i="44"/>
  <c r="T84" i="54"/>
  <c r="T85" i="54" s="1"/>
  <c r="T86" i="54" s="1"/>
  <c r="W84" i="54"/>
  <c r="W85" i="54" s="1"/>
  <c r="W86" i="54" s="1"/>
  <c r="K119" i="44"/>
  <c r="K126" i="44"/>
  <c r="AC158" i="53"/>
  <c r="AC159" i="53" s="1"/>
  <c r="AC165" i="53"/>
  <c r="AC166" i="53" s="1"/>
  <c r="AA126" i="66"/>
  <c r="AD126" i="44"/>
  <c r="AD119" i="44"/>
  <c r="W64" i="53"/>
  <c r="W65" i="53" s="1"/>
  <c r="W66" i="53" s="1"/>
  <c r="T64" i="53"/>
  <c r="T65" i="53" s="1"/>
  <c r="T66" i="53" s="1"/>
  <c r="H126" i="54"/>
  <c r="H119" i="54"/>
  <c r="AG126" i="47"/>
  <c r="AG119" i="47"/>
  <c r="V84" i="68"/>
  <c r="V85" i="68" s="1"/>
  <c r="V86" i="68" s="1"/>
  <c r="M84" i="68"/>
  <c r="M85" i="68" s="1"/>
  <c r="M86" i="68" s="1"/>
  <c r="F86" i="68"/>
  <c r="AC126" i="45"/>
  <c r="AC119" i="45"/>
  <c r="U84" i="47"/>
  <c r="U85" i="47" s="1"/>
  <c r="V84" i="47"/>
  <c r="V85" i="47" s="1"/>
  <c r="O44" i="66"/>
  <c r="J64" i="47"/>
  <c r="J65" i="47" s="1"/>
  <c r="W64" i="47"/>
  <c r="W65" i="47" s="1"/>
  <c r="AG64" i="45"/>
  <c r="AG65" i="45" s="1"/>
  <c r="AE64" i="45"/>
  <c r="AE65" i="45" s="1"/>
  <c r="AB166" i="47"/>
  <c r="AG126" i="66"/>
  <c r="AG119" i="66"/>
  <c r="O84" i="53"/>
  <c r="O85" i="53" s="1"/>
  <c r="O86" i="53" s="1"/>
  <c r="AC84" i="53"/>
  <c r="AC85" i="53" s="1"/>
  <c r="AC86" i="53" s="1"/>
  <c r="E86" i="53"/>
  <c r="F87" i="53" s="1"/>
  <c r="AE44" i="69"/>
  <c r="Q44" i="69"/>
  <c r="O44" i="68"/>
  <c r="P44" i="68"/>
  <c r="E46" i="68"/>
  <c r="F47" i="68" s="1"/>
  <c r="Q126" i="53"/>
  <c r="Q119" i="53"/>
  <c r="E59" i="54"/>
  <c r="E87" i="68"/>
  <c r="L126" i="67"/>
  <c r="L119" i="67"/>
  <c r="P126" i="69"/>
  <c r="P119" i="69"/>
  <c r="W126" i="68"/>
  <c r="W119" i="68"/>
  <c r="U126" i="44"/>
  <c r="U119" i="44"/>
  <c r="AH70" i="53"/>
  <c r="AH71" i="53"/>
  <c r="G126" i="46"/>
  <c r="G119" i="46"/>
  <c r="X65" i="22"/>
  <c r="M64" i="22"/>
  <c r="M65" i="22" s="1"/>
  <c r="V64" i="22"/>
  <c r="V65" i="22" s="1"/>
  <c r="AB186" i="66"/>
  <c r="S84" i="69"/>
  <c r="S85" i="69" s="1"/>
  <c r="S86" i="69" s="1"/>
  <c r="W84" i="69"/>
  <c r="W85" i="69" s="1"/>
  <c r="W86" i="69" s="1"/>
  <c r="AA187" i="53"/>
  <c r="AE44" i="67"/>
  <c r="AB44" i="67"/>
  <c r="X126" i="54"/>
  <c r="X119" i="54"/>
  <c r="AH126" i="68"/>
  <c r="AH119" i="68"/>
  <c r="I44" i="53"/>
  <c r="X44" i="53"/>
  <c r="AD126" i="46"/>
  <c r="AD119" i="46"/>
  <c r="AB186" i="53"/>
  <c r="I84" i="22"/>
  <c r="I85" i="22" s="1"/>
  <c r="L84" i="22"/>
  <c r="L85" i="22" s="1"/>
  <c r="AG44" i="47"/>
  <c r="J44" i="47"/>
  <c r="Z198" i="54"/>
  <c r="Z199" i="54" s="1"/>
  <c r="Z205" i="54"/>
  <c r="Z126" i="45"/>
  <c r="Z119" i="45"/>
  <c r="T126" i="44"/>
  <c r="T119" i="44"/>
  <c r="AB126" i="67"/>
  <c r="AB119" i="67"/>
  <c r="B57" i="54"/>
  <c r="L58" i="54"/>
  <c r="L59" i="54" s="1"/>
  <c r="K126" i="46"/>
  <c r="K119" i="46"/>
  <c r="AA138" i="45"/>
  <c r="AA139" i="45" s="1"/>
  <c r="AA145" i="45"/>
  <c r="V126" i="68"/>
  <c r="V119" i="68"/>
  <c r="B57" i="44"/>
  <c r="Q44" i="45"/>
  <c r="AE44" i="45"/>
  <c r="AD126" i="67"/>
  <c r="AD119" i="67"/>
  <c r="G64" i="44"/>
  <c r="G65" i="44" s="1"/>
  <c r="G66" i="44" s="1"/>
  <c r="X64" i="44"/>
  <c r="X65" i="44" s="1"/>
  <c r="H44" i="44"/>
  <c r="H45" i="44" s="1"/>
  <c r="AG44" i="44"/>
  <c r="K126" i="53"/>
  <c r="K119" i="53"/>
  <c r="I119" i="47"/>
  <c r="I126" i="47"/>
  <c r="K126" i="45"/>
  <c r="K119" i="45"/>
  <c r="Y206" i="66"/>
  <c r="AH84" i="46"/>
  <c r="AH85" i="46" s="1"/>
  <c r="I84" i="46"/>
  <c r="I85" i="46" s="1"/>
  <c r="K64" i="69"/>
  <c r="K65" i="69" s="1"/>
  <c r="K66" i="69" s="1"/>
  <c r="Z64" i="69"/>
  <c r="Z65" i="69" s="1"/>
  <c r="Z66" i="69" s="1"/>
  <c r="F66" i="69"/>
  <c r="F59" i="69"/>
  <c r="P84" i="66"/>
  <c r="P85" i="66" s="1"/>
  <c r="X84" i="66"/>
  <c r="X85" i="66" s="1"/>
  <c r="R44" i="22"/>
  <c r="AF44" i="22"/>
  <c r="Y206" i="54"/>
  <c r="L44" i="54"/>
  <c r="U44" i="54"/>
  <c r="E46" i="54"/>
  <c r="AB126" i="54"/>
  <c r="AB119" i="54"/>
  <c r="N64" i="67"/>
  <c r="N65" i="67" s="1"/>
  <c r="AB64" i="67"/>
  <c r="AB65" i="67" s="1"/>
  <c r="R126" i="45"/>
  <c r="R119" i="45"/>
  <c r="U84" i="54"/>
  <c r="U85" i="54" s="1"/>
  <c r="U86" i="54" s="1"/>
  <c r="AE84" i="54"/>
  <c r="AE85" i="54" s="1"/>
  <c r="AE86" i="54" s="1"/>
  <c r="I126" i="69"/>
  <c r="I119" i="69"/>
  <c r="AC158" i="67"/>
  <c r="AC159" i="67" s="1"/>
  <c r="AC165" i="67"/>
  <c r="AA126" i="54"/>
  <c r="AA119" i="54"/>
  <c r="M126" i="68"/>
  <c r="K126" i="67"/>
  <c r="K119" i="67"/>
  <c r="AE64" i="53"/>
  <c r="AE65" i="53" s="1"/>
  <c r="AE66" i="53" s="1"/>
  <c r="R64" i="53"/>
  <c r="R65" i="53" s="1"/>
  <c r="R66" i="53" s="1"/>
  <c r="AB166" i="68"/>
  <c r="AD84" i="68"/>
  <c r="AD85" i="68" s="1"/>
  <c r="AD86" i="68" s="1"/>
  <c r="X84" i="68"/>
  <c r="X85" i="68" s="1"/>
  <c r="X86" i="68" s="1"/>
  <c r="P84" i="47"/>
  <c r="P85" i="47" s="1"/>
  <c r="L84" i="47"/>
  <c r="L85" i="47" s="1"/>
  <c r="AD44" i="66"/>
  <c r="I44" i="66"/>
  <c r="T64" i="47"/>
  <c r="T65" i="47" s="1"/>
  <c r="AG64" i="47"/>
  <c r="AG65" i="47" s="1"/>
  <c r="L64" i="45"/>
  <c r="L65" i="45" s="1"/>
  <c r="O64" i="45"/>
  <c r="O65" i="45" s="1"/>
  <c r="X207" i="66"/>
  <c r="X84" i="53"/>
  <c r="X85" i="53" s="1"/>
  <c r="X86" i="53" s="1"/>
  <c r="G84" i="53"/>
  <c r="G85" i="53" s="1"/>
  <c r="G86" i="53" s="1"/>
  <c r="AH44" i="69"/>
  <c r="S44" i="69"/>
  <c r="X126" i="68"/>
  <c r="X119" i="68"/>
  <c r="N126" i="44"/>
  <c r="N119" i="44"/>
  <c r="AG44" i="68"/>
  <c r="J44" i="68"/>
  <c r="K84" i="44"/>
  <c r="K85" i="44" s="1"/>
  <c r="F126" i="44"/>
  <c r="F119" i="44"/>
  <c r="N126" i="47"/>
  <c r="N119" i="47"/>
  <c r="E79" i="53"/>
  <c r="C78" i="53"/>
  <c r="B78" i="53"/>
  <c r="P44" i="53"/>
  <c r="K119" i="69"/>
  <c r="K126" i="69"/>
  <c r="AA138" i="47"/>
  <c r="AA139" i="47" s="1"/>
  <c r="AA145" i="47"/>
  <c r="T126" i="67"/>
  <c r="T119" i="67"/>
  <c r="H44" i="45"/>
  <c r="H45" i="45" s="1"/>
  <c r="K44" i="45"/>
  <c r="P44" i="44"/>
  <c r="C57" i="53"/>
  <c r="G84" i="54"/>
  <c r="G85" i="54" s="1"/>
  <c r="G86" i="54" s="1"/>
  <c r="Z126" i="68"/>
  <c r="Z119" i="68"/>
  <c r="AA187" i="46"/>
  <c r="I119" i="44"/>
  <c r="I126" i="44"/>
  <c r="AB64" i="53"/>
  <c r="AB65" i="53" s="1"/>
  <c r="AB66" i="53" s="1"/>
  <c r="AG64" i="53"/>
  <c r="AG65" i="53" s="1"/>
  <c r="AG66" i="53" s="1"/>
  <c r="W126" i="53"/>
  <c r="W119" i="53"/>
  <c r="T126" i="66"/>
  <c r="T119" i="66"/>
  <c r="AG84" i="47"/>
  <c r="AG85" i="47" s="1"/>
  <c r="AA84" i="47"/>
  <c r="AA85" i="47" s="1"/>
  <c r="AA126" i="45"/>
  <c r="AA119" i="45"/>
  <c r="M44" i="66"/>
  <c r="H44" i="66"/>
  <c r="H45" i="66" s="1"/>
  <c r="E46" i="66"/>
  <c r="E47" i="66" s="1"/>
  <c r="P126" i="67"/>
  <c r="P119" i="67"/>
  <c r="AC65" i="45"/>
  <c r="R126" i="67"/>
  <c r="R119" i="67"/>
  <c r="AF84" i="53"/>
  <c r="AF85" i="53" s="1"/>
  <c r="AF86" i="53" s="1"/>
  <c r="Q84" i="53"/>
  <c r="Q85" i="53" s="1"/>
  <c r="Q86" i="53" s="1"/>
  <c r="AA187" i="44"/>
  <c r="E331" i="27"/>
  <c r="E4" i="27"/>
  <c r="M44" i="68"/>
  <c r="S44" i="68"/>
  <c r="E126" i="68"/>
  <c r="E119" i="68"/>
  <c r="B118" i="68"/>
  <c r="C118" i="68"/>
  <c r="Z126" i="44"/>
  <c r="Z119" i="44"/>
  <c r="E119" i="67"/>
  <c r="E126" i="67"/>
  <c r="C118" i="67"/>
  <c r="B118" i="67"/>
  <c r="AA138" i="66"/>
  <c r="AA139" i="66" s="1"/>
  <c r="AA145" i="66"/>
  <c r="B29" i="68"/>
  <c r="F421" i="27" s="1"/>
  <c r="C29" i="68"/>
  <c r="Y126" i="66"/>
  <c r="Y119" i="66"/>
  <c r="E119" i="66"/>
  <c r="E126" i="66"/>
  <c r="B118" i="66"/>
  <c r="C118" i="66"/>
  <c r="U126" i="47"/>
  <c r="U119" i="47"/>
  <c r="S126" i="46"/>
  <c r="S119" i="46"/>
  <c r="Z198" i="45"/>
  <c r="Z199" i="45" s="1"/>
  <c r="Z205" i="45"/>
  <c r="T44" i="44"/>
  <c r="F67" i="54"/>
  <c r="X126" i="46"/>
  <c r="X119" i="46"/>
  <c r="Z84" i="69"/>
  <c r="Z85" i="69" s="1"/>
  <c r="Z86" i="69" s="1"/>
  <c r="Y126" i="45"/>
  <c r="Y119" i="45"/>
  <c r="AB167" i="53"/>
  <c r="N44" i="44"/>
  <c r="T126" i="69"/>
  <c r="T119" i="69"/>
  <c r="AE126" i="47"/>
  <c r="AE119" i="47"/>
  <c r="F126" i="46"/>
  <c r="F119" i="46"/>
  <c r="AE44" i="44"/>
  <c r="E59" i="44"/>
  <c r="E66" i="44"/>
  <c r="E67" i="44" s="1"/>
  <c r="AH126" i="45"/>
  <c r="AH119" i="45"/>
  <c r="Y44" i="44"/>
  <c r="AA126" i="53"/>
  <c r="AA119" i="53"/>
  <c r="B57" i="69"/>
  <c r="AG126" i="46"/>
  <c r="AG119" i="46"/>
  <c r="AF126" i="44"/>
  <c r="AF119" i="44"/>
  <c r="AB126" i="47"/>
  <c r="AB119" i="47"/>
  <c r="AA84" i="54"/>
  <c r="AA85" i="54" s="1"/>
  <c r="AA86" i="54" s="1"/>
  <c r="AC158" i="46"/>
  <c r="AC159" i="46" s="1"/>
  <c r="AC165" i="46"/>
  <c r="S64" i="22"/>
  <c r="S65" i="22" s="1"/>
  <c r="AD64" i="22"/>
  <c r="AD65" i="22" s="1"/>
  <c r="F67" i="22"/>
  <c r="R126" i="54"/>
  <c r="R119" i="54"/>
  <c r="F119" i="22"/>
  <c r="F126" i="22"/>
  <c r="J84" i="69"/>
  <c r="J85" i="69" s="1"/>
  <c r="J86" i="69" s="1"/>
  <c r="AC84" i="69"/>
  <c r="AC85" i="69" s="1"/>
  <c r="AC86" i="69" s="1"/>
  <c r="AE126" i="53"/>
  <c r="AE119" i="53"/>
  <c r="B57" i="66"/>
  <c r="K44" i="53"/>
  <c r="J44" i="53"/>
  <c r="AE84" i="22"/>
  <c r="AE85" i="22" s="1"/>
  <c r="H84" i="22"/>
  <c r="H85" i="22" s="1"/>
  <c r="N44" i="47"/>
  <c r="AH44" i="47"/>
  <c r="E39" i="68"/>
  <c r="Z198" i="69"/>
  <c r="Z199" i="69" s="1"/>
  <c r="Z205" i="69"/>
  <c r="K119" i="66"/>
  <c r="K126" i="66"/>
  <c r="AH126" i="67"/>
  <c r="AH119" i="67"/>
  <c r="Y126" i="44"/>
  <c r="Y119" i="44"/>
  <c r="I126" i="53"/>
  <c r="I119" i="53"/>
  <c r="AA138" i="53"/>
  <c r="AA139" i="53" s="1"/>
  <c r="AA145" i="53"/>
  <c r="E119" i="69"/>
  <c r="C118" i="69"/>
  <c r="E126" i="69"/>
  <c r="B118" i="69"/>
  <c r="Y126" i="54"/>
  <c r="Y119" i="54"/>
  <c r="AD126" i="68"/>
  <c r="AD119" i="68"/>
  <c r="AH126" i="47"/>
  <c r="T44" i="45"/>
  <c r="AD44" i="45"/>
  <c r="L126" i="66"/>
  <c r="L119" i="66"/>
  <c r="O44" i="44"/>
  <c r="AD44" i="44"/>
  <c r="O126" i="68"/>
  <c r="G126" i="45"/>
  <c r="G119" i="45"/>
  <c r="P126" i="46"/>
  <c r="P119" i="46"/>
  <c r="Q65" i="69"/>
  <c r="Q66" i="69" s="1"/>
  <c r="F119" i="54"/>
  <c r="F126" i="54"/>
  <c r="AB84" i="66"/>
  <c r="AB85" i="66" s="1"/>
  <c r="Z84" i="66"/>
  <c r="Z85" i="66" s="1"/>
  <c r="W126" i="67"/>
  <c r="W119" i="67"/>
  <c r="W44" i="22"/>
  <c r="L44" i="22"/>
  <c r="E79" i="46"/>
  <c r="E86" i="46"/>
  <c r="E87" i="46" s="1"/>
  <c r="AE44" i="54"/>
  <c r="X44" i="54"/>
  <c r="Z126" i="53"/>
  <c r="Z119" i="53"/>
  <c r="AA64" i="67"/>
  <c r="AA65" i="67" s="1"/>
  <c r="Y64" i="67"/>
  <c r="Y65" i="67" s="1"/>
  <c r="Q126" i="69"/>
  <c r="Q119" i="69"/>
  <c r="B57" i="53"/>
  <c r="V84" i="54"/>
  <c r="V85" i="54" s="1"/>
  <c r="V86" i="54" s="1"/>
  <c r="O84" i="54"/>
  <c r="O85" i="54" s="1"/>
  <c r="O86" i="54" s="1"/>
  <c r="AC158" i="47"/>
  <c r="AC159" i="47" s="1"/>
  <c r="AC165" i="47"/>
  <c r="Y206" i="46"/>
  <c r="E46" i="22"/>
  <c r="E39" i="22"/>
  <c r="Q64" i="53"/>
  <c r="Q65" i="53" s="1"/>
  <c r="Q66" i="53" s="1"/>
  <c r="U64" i="53"/>
  <c r="U65" i="53" s="1"/>
  <c r="U66" i="53" s="1"/>
  <c r="AB186" i="44"/>
  <c r="P84" i="68"/>
  <c r="P85" i="68" s="1"/>
  <c r="P86" i="68" s="1"/>
  <c r="AG84" i="68"/>
  <c r="AG85" i="68" s="1"/>
  <c r="AG86" i="68" s="1"/>
  <c r="O126" i="67"/>
  <c r="O119" i="67"/>
  <c r="T84" i="47"/>
  <c r="T85" i="47" s="1"/>
  <c r="W84" i="47"/>
  <c r="W85" i="47" s="1"/>
  <c r="U44" i="66"/>
  <c r="AA44" i="66"/>
  <c r="Y126" i="67"/>
  <c r="Y119" i="67"/>
  <c r="N64" i="47"/>
  <c r="N65" i="47" s="1"/>
  <c r="U64" i="47"/>
  <c r="U65" i="47" s="1"/>
  <c r="J64" i="45"/>
  <c r="J65" i="45" s="1"/>
  <c r="T64" i="45"/>
  <c r="T65" i="45" s="1"/>
  <c r="E66" i="47"/>
  <c r="E59" i="47"/>
  <c r="F126" i="66"/>
  <c r="F119" i="66"/>
  <c r="L84" i="53"/>
  <c r="L85" i="53" s="1"/>
  <c r="L86" i="53" s="1"/>
  <c r="J84" i="53"/>
  <c r="J85" i="53" s="1"/>
  <c r="J86" i="53" s="1"/>
  <c r="P44" i="69"/>
  <c r="X44" i="69"/>
  <c r="AA167" i="45"/>
  <c r="Z44" i="68"/>
  <c r="Y44" i="68"/>
  <c r="P126" i="47"/>
  <c r="P119" i="47"/>
  <c r="V84" i="44"/>
  <c r="V85" i="44" s="1"/>
  <c r="G84" i="44"/>
  <c r="G85" i="44" s="1"/>
  <c r="G86" i="44" s="1"/>
  <c r="E119" i="47"/>
  <c r="B118" i="47"/>
  <c r="C118" i="47"/>
  <c r="AF126" i="68"/>
  <c r="AF119" i="68"/>
  <c r="O126" i="45"/>
  <c r="O119" i="45"/>
  <c r="X126" i="47"/>
  <c r="X119" i="47"/>
  <c r="AA138" i="69"/>
  <c r="AA139" i="69" s="1"/>
  <c r="AA145" i="69"/>
  <c r="E86" i="67"/>
  <c r="E79" i="67"/>
  <c r="Z126" i="66"/>
  <c r="Z119" i="66"/>
  <c r="Z44" i="44"/>
  <c r="M126" i="47"/>
  <c r="M119" i="47"/>
  <c r="F119" i="53"/>
  <c r="F126" i="53"/>
  <c r="R84" i="54"/>
  <c r="R85" i="54" s="1"/>
  <c r="R86" i="54" s="1"/>
  <c r="L84" i="54"/>
  <c r="L85" i="54" s="1"/>
  <c r="L86" i="54" s="1"/>
  <c r="C29" i="45"/>
  <c r="B29" i="45"/>
  <c r="F351" i="27" s="1"/>
  <c r="AC158" i="66"/>
  <c r="AC159" i="66" s="1"/>
  <c r="AC165" i="66"/>
  <c r="R126" i="53"/>
  <c r="R119" i="53"/>
  <c r="AC64" i="53"/>
  <c r="AC65" i="53" s="1"/>
  <c r="AC66" i="53" s="1"/>
  <c r="AA64" i="53"/>
  <c r="AA65" i="53" s="1"/>
  <c r="AA66" i="53" s="1"/>
  <c r="F126" i="68"/>
  <c r="F119" i="68"/>
  <c r="O84" i="68"/>
  <c r="O85" i="68" s="1"/>
  <c r="O86" i="68" s="1"/>
  <c r="L84" i="68"/>
  <c r="L85" i="68" s="1"/>
  <c r="L86" i="68" s="1"/>
  <c r="Z126" i="69"/>
  <c r="Z119" i="69"/>
  <c r="Q126" i="68"/>
  <c r="Q119" i="68"/>
  <c r="Z84" i="47"/>
  <c r="Z85" i="47" s="1"/>
  <c r="G84" i="47"/>
  <c r="G85" i="47" s="1"/>
  <c r="G86" i="47" s="1"/>
  <c r="G87" i="47" s="1"/>
  <c r="Z44" i="66"/>
  <c r="J44" i="66"/>
  <c r="L64" i="47"/>
  <c r="L65" i="47" s="1"/>
  <c r="I64" i="47"/>
  <c r="I65" i="47" s="1"/>
  <c r="H64" i="45"/>
  <c r="H65" i="45" s="1"/>
  <c r="R64" i="45"/>
  <c r="R65" i="45" s="1"/>
  <c r="E66" i="45"/>
  <c r="E67" i="45" s="1"/>
  <c r="B57" i="47"/>
  <c r="AH126" i="66"/>
  <c r="AH119" i="66"/>
  <c r="Y84" i="53"/>
  <c r="Y85" i="53" s="1"/>
  <c r="Y86" i="53" s="1"/>
  <c r="P84" i="53"/>
  <c r="P85" i="53" s="1"/>
  <c r="P86" i="53" s="1"/>
  <c r="AB44" i="69"/>
  <c r="K44" i="69"/>
  <c r="C29" i="22"/>
  <c r="B29" i="22"/>
  <c r="I44" i="68"/>
  <c r="X44" i="68"/>
  <c r="AD126" i="69"/>
  <c r="AD119" i="69"/>
  <c r="H126" i="69"/>
  <c r="H119" i="69"/>
  <c r="S126" i="47"/>
  <c r="S119" i="47"/>
  <c r="O126" i="47"/>
  <c r="O119" i="47"/>
  <c r="R44" i="44"/>
  <c r="AA187" i="45"/>
  <c r="AC178" i="68"/>
  <c r="AC185" i="68"/>
  <c r="Z126" i="46"/>
  <c r="Z119" i="46"/>
  <c r="E67" i="54"/>
  <c r="U126" i="46"/>
  <c r="U119" i="46"/>
  <c r="Q126" i="44"/>
  <c r="Q119" i="44"/>
  <c r="G126" i="53"/>
  <c r="G119" i="53"/>
  <c r="AH126" i="44"/>
  <c r="AH119" i="44"/>
  <c r="V126" i="46"/>
  <c r="V119" i="46"/>
  <c r="P126" i="54"/>
  <c r="P119" i="54"/>
  <c r="AC126" i="44"/>
  <c r="AC119" i="44"/>
  <c r="AB44" i="44"/>
  <c r="AE84" i="69"/>
  <c r="AE85" i="69" s="1"/>
  <c r="AE86" i="69" s="1"/>
  <c r="Z198" i="53"/>
  <c r="Z199" i="53" s="1"/>
  <c r="Z205" i="53"/>
  <c r="T84" i="69"/>
  <c r="T85" i="69" s="1"/>
  <c r="T86" i="69" s="1"/>
  <c r="O126" i="69"/>
  <c r="O119" i="69"/>
  <c r="AG84" i="69"/>
  <c r="AG85" i="69" s="1"/>
  <c r="AG86" i="69" s="1"/>
  <c r="AA138" i="44"/>
  <c r="AA139" i="44" s="1"/>
  <c r="AA145" i="44"/>
  <c r="AC126" i="54"/>
  <c r="AC119" i="54"/>
  <c r="H126" i="67"/>
  <c r="H119" i="67"/>
  <c r="R126" i="69"/>
  <c r="R119" i="69"/>
  <c r="T126" i="45"/>
  <c r="T119" i="45"/>
  <c r="AF64" i="22"/>
  <c r="AF65" i="22" s="1"/>
  <c r="E79" i="54"/>
  <c r="E86" i="54"/>
  <c r="F87" i="54" s="1"/>
  <c r="C78" i="54"/>
  <c r="B78" i="54"/>
  <c r="AH44" i="53"/>
  <c r="AB44" i="53"/>
  <c r="Z126" i="67"/>
  <c r="Z119" i="67"/>
  <c r="R126" i="47"/>
  <c r="R119" i="47"/>
  <c r="Y84" i="22"/>
  <c r="Y85" i="22" s="1"/>
  <c r="K84" i="22"/>
  <c r="K85" i="22" s="1"/>
  <c r="Z198" i="68"/>
  <c r="Z199" i="68" s="1"/>
  <c r="Z205" i="68"/>
  <c r="Y44" i="45"/>
  <c r="AG44" i="45"/>
  <c r="E119" i="45"/>
  <c r="E126" i="45"/>
  <c r="B118" i="45"/>
  <c r="C118" i="45"/>
  <c r="X44" i="44"/>
  <c r="U126" i="69"/>
  <c r="U119" i="69"/>
  <c r="W126" i="47"/>
  <c r="W119" i="47"/>
  <c r="F119" i="45"/>
  <c r="F126" i="45"/>
  <c r="AB126" i="53"/>
  <c r="AB119" i="53"/>
  <c r="AD126" i="45"/>
  <c r="AD119" i="45"/>
  <c r="Y84" i="66"/>
  <c r="Y85" i="66" s="1"/>
  <c r="N84" i="66"/>
  <c r="N85" i="66" s="1"/>
  <c r="G44" i="54"/>
  <c r="G45" i="54" s="1"/>
  <c r="G46" i="54" s="1"/>
  <c r="AC44" i="54"/>
  <c r="O126" i="54"/>
  <c r="O119" i="54"/>
  <c r="AG126" i="68"/>
  <c r="AG119" i="68"/>
  <c r="E59" i="53"/>
  <c r="E66" i="53"/>
  <c r="F67" i="53" s="1"/>
  <c r="B58" i="53"/>
  <c r="O126" i="53"/>
  <c r="O119" i="53"/>
  <c r="O64" i="22"/>
  <c r="O65" i="22" s="1"/>
  <c r="N64" i="22"/>
  <c r="N65" i="22" s="1"/>
  <c r="B57" i="68"/>
  <c r="H84" i="69"/>
  <c r="H85" i="69" s="1"/>
  <c r="H86" i="69" s="1"/>
  <c r="AD84" i="69"/>
  <c r="AD85" i="69" s="1"/>
  <c r="AD86" i="69" s="1"/>
  <c r="O44" i="67"/>
  <c r="AC44" i="67"/>
  <c r="M126" i="67"/>
  <c r="M119" i="67"/>
  <c r="E66" i="66"/>
  <c r="E67" i="66" s="1"/>
  <c r="E59" i="66"/>
  <c r="K84" i="67"/>
  <c r="K85" i="67" s="1"/>
  <c r="I84" i="67"/>
  <c r="I85" i="67" s="1"/>
  <c r="AA44" i="53"/>
  <c r="R44" i="53"/>
  <c r="B57" i="46"/>
  <c r="T126" i="46"/>
  <c r="T119" i="46"/>
  <c r="T84" i="22"/>
  <c r="T85" i="22" s="1"/>
  <c r="AH84" i="22"/>
  <c r="AH85" i="22" s="1"/>
  <c r="Z44" i="47"/>
  <c r="M44" i="47"/>
  <c r="V126" i="53"/>
  <c r="V119" i="53"/>
  <c r="AC126" i="66"/>
  <c r="AC119" i="66"/>
  <c r="Y206" i="68"/>
  <c r="AE126" i="68"/>
  <c r="AE119" i="68"/>
  <c r="E46" i="27" a="1"/>
  <c r="E46" i="27" s="1"/>
  <c r="Z44" i="46"/>
  <c r="R44" i="46"/>
  <c r="I119" i="68"/>
  <c r="I126" i="68"/>
  <c r="M126" i="69"/>
  <c r="M119" i="69"/>
  <c r="AA138" i="54"/>
  <c r="AA139" i="54" s="1"/>
  <c r="AA145" i="54"/>
  <c r="T126" i="53"/>
  <c r="T119" i="53"/>
  <c r="AA64" i="68"/>
  <c r="AA65" i="68" s="1"/>
  <c r="AA66" i="68" s="1"/>
  <c r="J64" i="68"/>
  <c r="J65" i="68" s="1"/>
  <c r="J66" i="68" s="1"/>
  <c r="X44" i="45"/>
  <c r="AF44" i="45"/>
  <c r="C29" i="66"/>
  <c r="B29" i="66"/>
  <c r="F401" i="27" s="1"/>
  <c r="K64" i="44"/>
  <c r="K65" i="44" s="1"/>
  <c r="Y64" i="44"/>
  <c r="Y65" i="44" s="1"/>
  <c r="G119" i="54"/>
  <c r="G126" i="54"/>
  <c r="U44" i="44"/>
  <c r="AH44" i="44"/>
  <c r="E39" i="69"/>
  <c r="E46" i="69"/>
  <c r="AC126" i="47"/>
  <c r="AC119" i="47"/>
  <c r="AC178" i="45"/>
  <c r="AC179" i="45" s="1"/>
  <c r="AC185" i="45"/>
  <c r="U64" i="69"/>
  <c r="U65" i="69" s="1"/>
  <c r="U66" i="69" s="1"/>
  <c r="J84" i="66"/>
  <c r="J85" i="66" s="1"/>
  <c r="O84" i="66"/>
  <c r="O85" i="66" s="1"/>
  <c r="Z44" i="22"/>
  <c r="P44" i="22"/>
  <c r="E39" i="53"/>
  <c r="E46" i="53"/>
  <c r="F47" i="53" s="1"/>
  <c r="N126" i="45"/>
  <c r="N119" i="45"/>
  <c r="J44" i="54"/>
  <c r="AB44" i="54"/>
  <c r="U126" i="45"/>
  <c r="U119" i="45"/>
  <c r="W126" i="44"/>
  <c r="W119" i="44"/>
  <c r="S64" i="67"/>
  <c r="S65" i="67" s="1"/>
  <c r="AC64" i="67"/>
  <c r="AC65" i="67" s="1"/>
  <c r="S126" i="68"/>
  <c r="S119" i="68"/>
  <c r="AH84" i="54"/>
  <c r="AH85" i="54" s="1"/>
  <c r="AH86" i="54" s="1"/>
  <c r="J84" i="54"/>
  <c r="J85" i="54" s="1"/>
  <c r="J86" i="54" s="1"/>
  <c r="E79" i="69"/>
  <c r="E86" i="69"/>
  <c r="F87" i="69" s="1"/>
  <c r="C78" i="69"/>
  <c r="B78" i="69"/>
  <c r="AC158" i="45"/>
  <c r="AC159" i="45" s="1"/>
  <c r="AC165" i="45"/>
  <c r="W126" i="45"/>
  <c r="W119" i="45"/>
  <c r="E79" i="44"/>
  <c r="E86" i="44"/>
  <c r="E87" i="44" s="1"/>
  <c r="Y64" i="53"/>
  <c r="Y65" i="53" s="1"/>
  <c r="Y66" i="53" s="1"/>
  <c r="X64" i="53"/>
  <c r="X65" i="53" s="1"/>
  <c r="X66" i="53" s="1"/>
  <c r="T126" i="54"/>
  <c r="T119" i="54"/>
  <c r="AB84" i="68"/>
  <c r="AB85" i="68" s="1"/>
  <c r="AB86" i="68" s="1"/>
  <c r="Z84" i="68"/>
  <c r="Z85" i="68" s="1"/>
  <c r="Z86" i="68" s="1"/>
  <c r="AF126" i="45"/>
  <c r="AF119" i="45"/>
  <c r="H84" i="47"/>
  <c r="H85" i="47" s="1"/>
  <c r="AD84" i="47"/>
  <c r="AD85" i="47" s="1"/>
  <c r="AB44" i="66"/>
  <c r="AE44" i="66"/>
  <c r="X64" i="47"/>
  <c r="X65" i="47" s="1"/>
  <c r="G64" i="47"/>
  <c r="G65" i="47" s="1"/>
  <c r="G66" i="47" s="1"/>
  <c r="G64" i="45"/>
  <c r="G65" i="45" s="1"/>
  <c r="G66" i="45" s="1"/>
  <c r="N64" i="45"/>
  <c r="N65" i="45" s="1"/>
  <c r="F67" i="45"/>
  <c r="K84" i="53"/>
  <c r="K85" i="53" s="1"/>
  <c r="K86" i="53" s="1"/>
  <c r="U84" i="53"/>
  <c r="U85" i="53" s="1"/>
  <c r="U86" i="53" s="1"/>
  <c r="O44" i="69"/>
  <c r="AD44" i="69"/>
  <c r="V126" i="54"/>
  <c r="V119" i="54"/>
  <c r="AD44" i="68"/>
  <c r="Q44" i="68"/>
  <c r="AC64" i="66"/>
  <c r="AC65" i="66" s="1"/>
  <c r="AF126" i="47"/>
  <c r="AF119" i="47"/>
  <c r="AC84" i="44"/>
  <c r="AC85" i="44" s="1"/>
  <c r="S84" i="44"/>
  <c r="S85" i="44" s="1"/>
  <c r="AE126" i="67"/>
  <c r="AE119" i="67"/>
  <c r="N126" i="66"/>
  <c r="N119" i="66"/>
  <c r="Q126" i="54"/>
  <c r="Q119" i="54"/>
  <c r="AD177" i="54"/>
  <c r="AD177" i="44"/>
  <c r="AD177" i="45"/>
  <c r="AD177" i="68"/>
  <c r="AD177" i="53"/>
  <c r="AD177" i="67"/>
  <c r="AD177" i="66"/>
  <c r="AD177" i="46"/>
  <c r="AD177" i="69"/>
  <c r="AD177" i="47"/>
  <c r="J126" i="54"/>
  <c r="J119" i="54"/>
  <c r="AF126" i="66"/>
  <c r="AF119" i="66"/>
  <c r="M126" i="45"/>
  <c r="M119" i="45"/>
  <c r="X207" i="68"/>
  <c r="Z198" i="46"/>
  <c r="Z199" i="46" s="1"/>
  <c r="Z205" i="46"/>
  <c r="N126" i="53"/>
  <c r="N119" i="53"/>
  <c r="AF126" i="53"/>
  <c r="AF119" i="53"/>
  <c r="J44" i="44"/>
  <c r="AA197" i="69"/>
  <c r="AA197" i="53"/>
  <c r="AA197" i="54"/>
  <c r="AA197" i="47"/>
  <c r="AA197" i="67"/>
  <c r="AA197" i="45"/>
  <c r="AA197" i="68"/>
  <c r="AA197" i="44"/>
  <c r="AA197" i="66"/>
  <c r="AA197" i="46"/>
  <c r="Q44" i="53"/>
  <c r="G44" i="44"/>
  <c r="G45" i="44" s="1"/>
  <c r="G46" i="44" s="1"/>
  <c r="G47" i="44" s="1"/>
  <c r="M84" i="54"/>
  <c r="M85" i="54" s="1"/>
  <c r="M86" i="54" s="1"/>
  <c r="AB126" i="45"/>
  <c r="AB119" i="45"/>
  <c r="Q84" i="69"/>
  <c r="Q85" i="69" s="1"/>
  <c r="Q86" i="69" s="1"/>
  <c r="AG44" i="53"/>
  <c r="L126" i="54"/>
  <c r="L119" i="54"/>
  <c r="P64" i="22"/>
  <c r="P65" i="22" s="1"/>
  <c r="Y84" i="69"/>
  <c r="Y85" i="69" s="1"/>
  <c r="Y86" i="69" s="1"/>
  <c r="AH64" i="22"/>
  <c r="AH65" i="22" s="1"/>
  <c r="R84" i="69"/>
  <c r="R85" i="69" s="1"/>
  <c r="R86" i="69" s="1"/>
  <c r="Z147" i="66"/>
  <c r="H44" i="53"/>
  <c r="H45" i="53" s="1"/>
  <c r="H46" i="53" s="1"/>
  <c r="AE126" i="46"/>
  <c r="AE119" i="46"/>
  <c r="J119" i="46"/>
  <c r="J126" i="46"/>
  <c r="U126" i="53"/>
  <c r="U119" i="53"/>
  <c r="AB44" i="45"/>
  <c r="Q44" i="44"/>
  <c r="G84" i="66"/>
  <c r="G85" i="66" s="1"/>
  <c r="G86" i="66" s="1"/>
  <c r="AE84" i="66"/>
  <c r="AE85" i="66" s="1"/>
  <c r="G44" i="22"/>
  <c r="G45" i="22" s="1"/>
  <c r="G46" i="22" s="1"/>
  <c r="O44" i="22"/>
  <c r="Z147" i="45"/>
  <c r="AF44" i="54"/>
  <c r="Z44" i="54"/>
  <c r="M64" i="67"/>
  <c r="M65" i="67" s="1"/>
  <c r="U64" i="67"/>
  <c r="U65" i="67" s="1"/>
  <c r="AE126" i="44"/>
  <c r="AE119" i="44"/>
  <c r="AB84" i="54"/>
  <c r="AB85" i="54" s="1"/>
  <c r="AB86" i="54" s="1"/>
  <c r="I84" i="54"/>
  <c r="I85" i="54" s="1"/>
  <c r="I86" i="54" s="1"/>
  <c r="AA126" i="67"/>
  <c r="AA119" i="67"/>
  <c r="AC126" i="53"/>
  <c r="AC119" i="53"/>
  <c r="O126" i="46"/>
  <c r="O119" i="46"/>
  <c r="Q126" i="46"/>
  <c r="Q119" i="46"/>
  <c r="O64" i="53"/>
  <c r="O65" i="53" s="1"/>
  <c r="O66" i="53" s="1"/>
  <c r="N64" i="53"/>
  <c r="N65" i="53" s="1"/>
  <c r="N66" i="53" s="1"/>
  <c r="Q126" i="66"/>
  <c r="Q119" i="66"/>
  <c r="I84" i="68"/>
  <c r="I85" i="68" s="1"/>
  <c r="I86" i="68" s="1"/>
  <c r="Q84" i="68"/>
  <c r="Q85" i="68" s="1"/>
  <c r="Q86" i="68" s="1"/>
  <c r="C29" i="46"/>
  <c r="B29" i="46"/>
  <c r="F361" i="27" s="1"/>
  <c r="S84" i="47"/>
  <c r="S85" i="47" s="1"/>
  <c r="AH84" i="47"/>
  <c r="AH85" i="47" s="1"/>
  <c r="V44" i="66"/>
  <c r="AG44" i="66"/>
  <c r="Q64" i="47"/>
  <c r="Q65" i="47" s="1"/>
  <c r="O64" i="47"/>
  <c r="O65" i="47" s="1"/>
  <c r="AH64" i="45"/>
  <c r="AH65" i="45" s="1"/>
  <c r="U64" i="45"/>
  <c r="U65" i="45" s="1"/>
  <c r="W84" i="53"/>
  <c r="W85" i="53" s="1"/>
  <c r="W86" i="53" s="1"/>
  <c r="R84" i="53"/>
  <c r="R85" i="53" s="1"/>
  <c r="R86" i="53" s="1"/>
  <c r="AA44" i="69"/>
  <c r="I44" i="69"/>
  <c r="J119" i="45"/>
  <c r="J126" i="45"/>
  <c r="V126" i="44"/>
  <c r="V119" i="44"/>
  <c r="G44" i="68"/>
  <c r="G45" i="68" s="1"/>
  <c r="G46" i="68" s="1"/>
  <c r="AE44" i="68"/>
  <c r="AA187" i="69"/>
  <c r="AF84" i="44"/>
  <c r="AF85" i="44" s="1"/>
  <c r="H84" i="44"/>
  <c r="H85" i="44" s="1"/>
  <c r="Z198" i="44"/>
  <c r="Z199" i="44" s="1"/>
  <c r="Z205" i="44"/>
  <c r="F39" i="69"/>
  <c r="F46" i="69"/>
  <c r="AG126" i="54"/>
  <c r="AG119" i="54"/>
  <c r="E119" i="54"/>
  <c r="E126" i="54"/>
  <c r="B118" i="54"/>
  <c r="C118" i="54"/>
  <c r="I119" i="45"/>
  <c r="I126" i="45"/>
  <c r="AB137" i="69"/>
  <c r="AB137" i="67"/>
  <c r="AB137" i="66"/>
  <c r="AB137" i="47"/>
  <c r="AB137" i="68"/>
  <c r="AB137" i="45"/>
  <c r="AB137" i="53"/>
  <c r="AB137" i="54"/>
  <c r="AB137" i="44"/>
  <c r="AB137" i="46"/>
  <c r="S126" i="53"/>
  <c r="S119" i="53"/>
  <c r="AC126" i="46"/>
  <c r="AC119" i="46"/>
  <c r="T126" i="47"/>
  <c r="T119" i="47"/>
  <c r="AD126" i="54"/>
  <c r="AD119" i="54"/>
  <c r="I84" i="69"/>
  <c r="I85" i="69" s="1"/>
  <c r="I86" i="69" s="1"/>
  <c r="AD126" i="66"/>
  <c r="AD119" i="66"/>
  <c r="J119" i="68"/>
  <c r="J126" i="68"/>
  <c r="J119" i="66"/>
  <c r="J126" i="66"/>
  <c r="S44" i="45"/>
  <c r="M126" i="66"/>
  <c r="M119" i="66"/>
  <c r="Y126" i="69"/>
  <c r="Y119" i="69"/>
  <c r="X126" i="53"/>
  <c r="X119" i="53"/>
  <c r="H64" i="22"/>
  <c r="H65" i="22" s="1"/>
  <c r="R126" i="66"/>
  <c r="R119" i="66"/>
  <c r="M44" i="53"/>
  <c r="O84" i="22"/>
  <c r="O85" i="22" s="1"/>
  <c r="U84" i="22"/>
  <c r="U85" i="22" s="1"/>
  <c r="AH126" i="54"/>
  <c r="AH119" i="54"/>
  <c r="G84" i="69"/>
  <c r="G85" i="69" s="1"/>
  <c r="G86" i="69" s="1"/>
  <c r="Z44" i="53"/>
  <c r="L126" i="53"/>
  <c r="L119" i="53"/>
  <c r="AA138" i="46"/>
  <c r="AA139" i="46" s="1"/>
  <c r="AA145" i="46"/>
  <c r="V44" i="45"/>
  <c r="H119" i="47"/>
  <c r="H126" i="47"/>
  <c r="B118" i="53"/>
  <c r="E126" i="53"/>
  <c r="C118" i="53"/>
  <c r="E119" i="53"/>
  <c r="AA138" i="67"/>
  <c r="AA139" i="67" s="1"/>
  <c r="AA145" i="67"/>
  <c r="AA146" i="67" s="1"/>
  <c r="G126" i="44"/>
  <c r="G119" i="44"/>
  <c r="E46" i="47"/>
  <c r="E47" i="47" s="1"/>
  <c r="E39" i="47"/>
  <c r="E119" i="44"/>
  <c r="E126" i="44"/>
  <c r="B118" i="44"/>
  <c r="C118" i="44"/>
  <c r="O44" i="45"/>
  <c r="R44" i="45"/>
  <c r="C29" i="53"/>
  <c r="U64" i="44"/>
  <c r="U65" i="44" s="1"/>
  <c r="W64" i="44"/>
  <c r="W65" i="44" s="1"/>
  <c r="K44" i="44"/>
  <c r="V44" i="44"/>
  <c r="Z126" i="54"/>
  <c r="Z119" i="54"/>
  <c r="AC178" i="47"/>
  <c r="AC179" i="47" s="1"/>
  <c r="AC185" i="47"/>
  <c r="H64" i="69"/>
  <c r="H65" i="69" s="1"/>
  <c r="H66" i="69" s="1"/>
  <c r="L64" i="69"/>
  <c r="L65" i="69" s="1"/>
  <c r="L66" i="69" s="1"/>
  <c r="E119" i="22"/>
  <c r="E126" i="22"/>
  <c r="E127" i="22" s="1"/>
  <c r="Q84" i="66"/>
  <c r="Q85" i="66" s="1"/>
  <c r="AH84" i="66"/>
  <c r="AH85" i="66" s="1"/>
  <c r="J44" i="22"/>
  <c r="T44" i="22"/>
  <c r="AB126" i="44"/>
  <c r="AB119" i="44"/>
  <c r="AG44" i="54"/>
  <c r="K44" i="54"/>
  <c r="X126" i="66"/>
  <c r="X119" i="66"/>
  <c r="P126" i="45"/>
  <c r="P119" i="45"/>
  <c r="AF64" i="67"/>
  <c r="AF65" i="67" s="1"/>
  <c r="O64" i="67"/>
  <c r="O65" i="67" s="1"/>
  <c r="H126" i="44"/>
  <c r="H119" i="44"/>
  <c r="AG126" i="67"/>
  <c r="AG119" i="67"/>
  <c r="G119" i="69"/>
  <c r="G126" i="69"/>
  <c r="AG84" i="54"/>
  <c r="AG85" i="54" s="1"/>
  <c r="AG86" i="54" s="1"/>
  <c r="H84" i="54"/>
  <c r="H85" i="54" s="1"/>
  <c r="H86" i="54" s="1"/>
  <c r="U126" i="54"/>
  <c r="U119" i="54"/>
  <c r="AA167" i="47"/>
  <c r="E119" i="46"/>
  <c r="E126" i="46"/>
  <c r="B118" i="46"/>
  <c r="C118" i="46"/>
  <c r="V126" i="45"/>
  <c r="V119" i="45"/>
  <c r="AC126" i="68"/>
  <c r="AC119" i="68"/>
  <c r="AF64" i="53"/>
  <c r="AF65" i="53" s="1"/>
  <c r="AF66" i="53" s="1"/>
  <c r="J64" i="53"/>
  <c r="J65" i="53" s="1"/>
  <c r="J66" i="53" s="1"/>
  <c r="Z147" i="53"/>
  <c r="AA84" i="68"/>
  <c r="AA85" i="68" s="1"/>
  <c r="AA86" i="68" s="1"/>
  <c r="N84" i="68"/>
  <c r="N85" i="68" s="1"/>
  <c r="N86" i="68" s="1"/>
  <c r="C29" i="54"/>
  <c r="Y207" i="53"/>
  <c r="Y84" i="47"/>
  <c r="Y85" i="47" s="1"/>
  <c r="Q84" i="47"/>
  <c r="Q85" i="47" s="1"/>
  <c r="R44" i="66"/>
  <c r="G44" i="66"/>
  <c r="G45" i="66" s="1"/>
  <c r="G46" i="66" s="1"/>
  <c r="Z64" i="47"/>
  <c r="Z65" i="47" s="1"/>
  <c r="AB64" i="47"/>
  <c r="AB65" i="47" s="1"/>
  <c r="I64" i="45"/>
  <c r="I65" i="45" s="1"/>
  <c r="Y64" i="45"/>
  <c r="Y65" i="45" s="1"/>
  <c r="Z147" i="46"/>
  <c r="Z84" i="53"/>
  <c r="Z85" i="53" s="1"/>
  <c r="Z86" i="53" s="1"/>
  <c r="AE84" i="53"/>
  <c r="AE85" i="53" s="1"/>
  <c r="AE86" i="53" s="1"/>
  <c r="Y44" i="69"/>
  <c r="Z44" i="69"/>
  <c r="L126" i="47"/>
  <c r="L119" i="47"/>
  <c r="AA44" i="68"/>
  <c r="U44" i="68"/>
  <c r="X207" i="44"/>
  <c r="F119" i="47"/>
  <c r="F126" i="47"/>
  <c r="M84" i="44"/>
  <c r="M85" i="44" s="1"/>
  <c r="R84" i="44"/>
  <c r="R85" i="44" s="1"/>
  <c r="N84" i="54"/>
  <c r="N85" i="54" s="1"/>
  <c r="N86" i="54" s="1"/>
  <c r="E59" i="69"/>
  <c r="E66" i="69"/>
  <c r="B58" i="69"/>
  <c r="N126" i="46"/>
  <c r="N119" i="46"/>
  <c r="Z126" i="47"/>
  <c r="Z119" i="47"/>
  <c r="N84" i="69"/>
  <c r="N85" i="69" s="1"/>
  <c r="N86" i="69" s="1"/>
  <c r="AA167" i="46"/>
  <c r="AB167" i="69"/>
  <c r="Q126" i="67"/>
  <c r="Q119" i="67"/>
  <c r="S126" i="54"/>
  <c r="S119" i="54"/>
  <c r="O84" i="69"/>
  <c r="O85" i="69" s="1"/>
  <c r="O86" i="69" s="1"/>
  <c r="I126" i="67"/>
  <c r="I119" i="67"/>
  <c r="L126" i="45"/>
  <c r="L119" i="45"/>
  <c r="AC178" i="67"/>
  <c r="AC179" i="67" s="1"/>
  <c r="AC185" i="67"/>
  <c r="AC186" i="67" s="1"/>
  <c r="M126" i="54"/>
  <c r="M119" i="54"/>
  <c r="Z198" i="67"/>
  <c r="Z199" i="67" s="1"/>
  <c r="Z205" i="67"/>
  <c r="Z206" i="67" s="1"/>
  <c r="AB126" i="68"/>
  <c r="AB119" i="68"/>
  <c r="P126" i="66"/>
  <c r="P119" i="66"/>
  <c r="J44" i="45"/>
  <c r="AC178" i="69"/>
  <c r="AC179" i="69" s="1"/>
  <c r="AC185" i="69"/>
  <c r="AC186" i="69" s="1"/>
  <c r="S126" i="69"/>
  <c r="S119" i="69"/>
  <c r="AC84" i="54"/>
  <c r="AC85" i="54" s="1"/>
  <c r="AC86" i="54" s="1"/>
  <c r="AC158" i="69"/>
  <c r="AC159" i="69" s="1"/>
  <c r="AC165" i="69"/>
  <c r="U84" i="69"/>
  <c r="U85" i="69" s="1"/>
  <c r="U86" i="69" s="1"/>
  <c r="W126" i="46"/>
  <c r="W119" i="46"/>
  <c r="Z198" i="47"/>
  <c r="Z199" i="47" s="1"/>
  <c r="Z205" i="47"/>
  <c r="AF84" i="69"/>
  <c r="AF85" i="69" s="1"/>
  <c r="AF86" i="69" s="1"/>
  <c r="Y64" i="22"/>
  <c r="Y65" i="22" s="1"/>
  <c r="E66" i="68"/>
  <c r="B58" i="68"/>
  <c r="E59" i="68"/>
  <c r="C58" i="68"/>
  <c r="R84" i="22"/>
  <c r="R85" i="22" s="1"/>
  <c r="V84" i="22"/>
  <c r="V85" i="22" s="1"/>
  <c r="AA126" i="46"/>
  <c r="AA119" i="46"/>
  <c r="Q126" i="45"/>
  <c r="Q119" i="45"/>
  <c r="AG126" i="53"/>
  <c r="AG119" i="53"/>
  <c r="M44" i="44"/>
  <c r="X126" i="69"/>
  <c r="X119" i="69"/>
  <c r="AA126" i="68"/>
  <c r="AA119" i="68"/>
  <c r="AC178" i="46"/>
  <c r="AC179" i="46" s="1"/>
  <c r="AC185" i="46"/>
  <c r="R64" i="22"/>
  <c r="R65" i="22" s="1"/>
  <c r="Z64" i="22"/>
  <c r="Z65" i="22" s="1"/>
  <c r="C57" i="68"/>
  <c r="P84" i="69"/>
  <c r="P85" i="69" s="1"/>
  <c r="P86" i="69" s="1"/>
  <c r="L84" i="69"/>
  <c r="L85" i="69" s="1"/>
  <c r="L86" i="69" s="1"/>
  <c r="V126" i="67"/>
  <c r="V119" i="67"/>
  <c r="H126" i="66"/>
  <c r="H119" i="66"/>
  <c r="V44" i="53"/>
  <c r="S44" i="53"/>
  <c r="E59" i="46"/>
  <c r="E66" i="46"/>
  <c r="E67" i="46" s="1"/>
  <c r="AH126" i="69"/>
  <c r="AH119" i="69"/>
  <c r="N84" i="22"/>
  <c r="N85" i="22" s="1"/>
  <c r="S84" i="22"/>
  <c r="S85" i="22" s="1"/>
  <c r="L44" i="47"/>
  <c r="W44" i="47"/>
  <c r="K126" i="47"/>
  <c r="K119" i="47"/>
  <c r="AB126" i="66"/>
  <c r="AB119" i="66"/>
  <c r="C29" i="69"/>
  <c r="B29" i="69"/>
  <c r="F431" i="27" s="1"/>
  <c r="M126" i="44"/>
  <c r="M119" i="44"/>
  <c r="AD157" i="67"/>
  <c r="AD157" i="53"/>
  <c r="AD157" i="46"/>
  <c r="AD157" i="69"/>
  <c r="AD157" i="66"/>
  <c r="AD157" i="22"/>
  <c r="AD157" i="54"/>
  <c r="AD157" i="45"/>
  <c r="AD157" i="44"/>
  <c r="AD157" i="68"/>
  <c r="AD157" i="47"/>
  <c r="AA64" i="22"/>
  <c r="AA65" i="22" s="1"/>
  <c r="K84" i="69"/>
  <c r="K85" i="69" s="1"/>
  <c r="K86" i="69" s="1"/>
  <c r="AH84" i="69"/>
  <c r="AH85" i="69" s="1"/>
  <c r="AH86" i="69" s="1"/>
  <c r="T44" i="67"/>
  <c r="U44" i="67"/>
  <c r="L126" i="68"/>
  <c r="L119" i="68"/>
  <c r="AF126" i="54"/>
  <c r="AF119" i="54"/>
  <c r="W44" i="53"/>
  <c r="AC44" i="53"/>
  <c r="E126" i="47"/>
  <c r="W84" i="22"/>
  <c r="W85" i="22" s="1"/>
  <c r="R44" i="47"/>
  <c r="I44" i="47"/>
  <c r="L126" i="69"/>
  <c r="L119" i="69"/>
  <c r="Y126" i="46"/>
  <c r="Y119" i="46"/>
  <c r="N126" i="69"/>
  <c r="N119" i="69"/>
  <c r="M44" i="46"/>
  <c r="AA44" i="46"/>
  <c r="E39" i="54"/>
  <c r="AC126" i="67"/>
  <c r="AC119" i="67"/>
  <c r="AA138" i="68"/>
  <c r="AA139" i="68" s="1"/>
  <c r="AA145" i="68"/>
  <c r="AA146" i="68" s="1"/>
  <c r="C29" i="44"/>
  <c r="W44" i="45"/>
  <c r="P44" i="45"/>
  <c r="L64" i="44"/>
  <c r="L65" i="44" s="1"/>
  <c r="AA64" i="44"/>
  <c r="AA65" i="44" s="1"/>
  <c r="C58" i="69"/>
  <c r="W44" i="44"/>
  <c r="N126" i="67"/>
  <c r="AC178" i="44"/>
  <c r="AC179" i="44" s="1"/>
  <c r="AC185" i="44"/>
  <c r="N64" i="69"/>
  <c r="N65" i="69" s="1"/>
  <c r="N66" i="69" s="1"/>
  <c r="M64" i="69"/>
  <c r="M65" i="69" s="1"/>
  <c r="M66" i="69" s="1"/>
  <c r="AH126" i="53"/>
  <c r="AH119" i="53"/>
  <c r="U84" i="66"/>
  <c r="U85" i="66" s="1"/>
  <c r="K84" i="66"/>
  <c r="K85" i="66" s="1"/>
  <c r="I44" i="22"/>
  <c r="N44" i="54"/>
  <c r="I44" i="54"/>
  <c r="J119" i="67"/>
  <c r="J126" i="67"/>
  <c r="W64" i="67"/>
  <c r="W65" i="67" s="1"/>
  <c r="AF84" i="54"/>
  <c r="AF85" i="54" s="1"/>
  <c r="AF86" i="54" s="1"/>
  <c r="V126" i="69"/>
  <c r="V119" i="69"/>
  <c r="C57" i="69"/>
  <c r="N126" i="54"/>
  <c r="N119" i="54"/>
  <c r="L64" i="53"/>
  <c r="L65" i="53" s="1"/>
  <c r="L66" i="53" s="1"/>
  <c r="S64" i="53"/>
  <c r="S65" i="53" s="1"/>
  <c r="S66" i="53" s="1"/>
  <c r="AE126" i="69"/>
  <c r="E66" i="67"/>
  <c r="E59" i="67"/>
  <c r="J84" i="68"/>
  <c r="J85" i="68" s="1"/>
  <c r="J86" i="68" s="1"/>
  <c r="R84" i="68"/>
  <c r="R85" i="68" s="1"/>
  <c r="R86" i="68" s="1"/>
  <c r="AA126" i="69"/>
  <c r="AA119" i="69"/>
  <c r="I84" i="47"/>
  <c r="I85" i="47" s="1"/>
  <c r="K84" i="47"/>
  <c r="K85" i="47" s="1"/>
  <c r="N44" i="66"/>
  <c r="X44" i="66"/>
  <c r="X126" i="67"/>
  <c r="X119" i="67"/>
  <c r="V64" i="47"/>
  <c r="V65" i="47" s="1"/>
  <c r="K64" i="47"/>
  <c r="K65" i="47" s="1"/>
  <c r="AD64" i="45"/>
  <c r="AD65" i="45" s="1"/>
  <c r="X64" i="45"/>
  <c r="X65" i="45" s="1"/>
  <c r="I84" i="53"/>
  <c r="I85" i="53" s="1"/>
  <c r="I86" i="53" s="1"/>
  <c r="T84" i="53"/>
  <c r="T85" i="53" s="1"/>
  <c r="T86" i="53" s="1"/>
  <c r="M44" i="69"/>
  <c r="AC44" i="69"/>
  <c r="Y126" i="53"/>
  <c r="Y119" i="53"/>
  <c r="T44" i="68"/>
  <c r="AB44" i="68"/>
  <c r="AG65" i="66"/>
  <c r="AB186" i="68"/>
  <c r="X84" i="44"/>
  <c r="X85" i="44" s="1"/>
  <c r="P84" i="44"/>
  <c r="P85" i="44" s="1"/>
  <c r="G79" i="22"/>
  <c r="B57" i="22"/>
  <c r="C57" i="22"/>
  <c r="AA197" i="22"/>
  <c r="AA205" i="22" s="1"/>
  <c r="AD177" i="22"/>
  <c r="AD185" i="22" s="1"/>
  <c r="AD165" i="22"/>
  <c r="AB137" i="22"/>
  <c r="AB145" i="22" s="1"/>
  <c r="G126" i="22"/>
  <c r="G119" i="22"/>
  <c r="G67" i="45" l="1"/>
  <c r="AC186" i="46"/>
  <c r="AC186" i="68"/>
  <c r="F47" i="46"/>
  <c r="R127" i="68"/>
  <c r="T127" i="68"/>
  <c r="C58" i="54"/>
  <c r="B58" i="54"/>
  <c r="AC186" i="54"/>
  <c r="AC187" i="54" s="1"/>
  <c r="F47" i="67"/>
  <c r="AC186" i="66"/>
  <c r="AC187" i="66" s="1"/>
  <c r="Z206" i="47"/>
  <c r="Z207" i="47" s="1"/>
  <c r="Z206" i="66"/>
  <c r="Z207" i="66" s="1"/>
  <c r="AA146" i="44"/>
  <c r="AA147" i="44" s="1"/>
  <c r="Z206" i="54"/>
  <c r="Z207" i="54" s="1"/>
  <c r="R131" i="68"/>
  <c r="W127" i="69"/>
  <c r="AC166" i="69"/>
  <c r="AC167" i="69" s="1"/>
  <c r="AA146" i="54"/>
  <c r="AA147" i="54" s="1"/>
  <c r="Z206" i="68"/>
  <c r="Z207" i="68" s="1"/>
  <c r="Z206" i="69"/>
  <c r="Z207" i="69" s="1"/>
  <c r="F47" i="44"/>
  <c r="F87" i="66"/>
  <c r="G87" i="66"/>
  <c r="L66" i="54"/>
  <c r="Z67" i="54" s="1"/>
  <c r="F67" i="44"/>
  <c r="AC186" i="44"/>
  <c r="AC187" i="44" s="1"/>
  <c r="AC186" i="45"/>
  <c r="AC187" i="45" s="1"/>
  <c r="AC166" i="46"/>
  <c r="AC167" i="46" s="1"/>
  <c r="AA146" i="46"/>
  <c r="AA147" i="46" s="1"/>
  <c r="AA146" i="47"/>
  <c r="AA147" i="47" s="1"/>
  <c r="AC166" i="67"/>
  <c r="AC167" i="67" s="1"/>
  <c r="AA146" i="45"/>
  <c r="AA147" i="45" s="1"/>
  <c r="AC166" i="66"/>
  <c r="AC167" i="66" s="1"/>
  <c r="AA146" i="66"/>
  <c r="AA147" i="66" s="1"/>
  <c r="G47" i="67"/>
  <c r="AH90" i="68"/>
  <c r="G87" i="67"/>
  <c r="G67" i="44"/>
  <c r="G67" i="67"/>
  <c r="G47" i="53"/>
  <c r="G87" i="45"/>
  <c r="G87" i="68"/>
  <c r="Q130" i="47"/>
  <c r="M127" i="46"/>
  <c r="M130" i="46"/>
  <c r="G127" i="22"/>
  <c r="I67" i="68"/>
  <c r="H87" i="68"/>
  <c r="AD91" i="53"/>
  <c r="H67" i="54"/>
  <c r="J67" i="54"/>
  <c r="AG71" i="68"/>
  <c r="W67" i="69"/>
  <c r="AD70" i="54"/>
  <c r="I67" i="54"/>
  <c r="Q67" i="68"/>
  <c r="G67" i="54"/>
  <c r="AH70" i="68"/>
  <c r="Y67" i="68"/>
  <c r="AH91" i="53"/>
  <c r="AA71" i="54"/>
  <c r="P67" i="68"/>
  <c r="N67" i="68"/>
  <c r="AF70" i="68"/>
  <c r="V71" i="69"/>
  <c r="AF70" i="69"/>
  <c r="AG71" i="69"/>
  <c r="AE71" i="69"/>
  <c r="W70" i="69"/>
  <c r="N70" i="68"/>
  <c r="X67" i="68"/>
  <c r="O71" i="68"/>
  <c r="V67" i="68"/>
  <c r="Y71" i="68"/>
  <c r="F91" i="54"/>
  <c r="AF71" i="68"/>
  <c r="T91" i="68"/>
  <c r="F70" i="53"/>
  <c r="AG70" i="68"/>
  <c r="M91" i="69"/>
  <c r="R70" i="54"/>
  <c r="H70" i="68"/>
  <c r="AA90" i="69"/>
  <c r="Q70" i="68"/>
  <c r="AH70" i="69"/>
  <c r="K67" i="54"/>
  <c r="AB91" i="69"/>
  <c r="V70" i="68"/>
  <c r="V70" i="69"/>
  <c r="K90" i="68"/>
  <c r="AH71" i="54"/>
  <c r="F91" i="53"/>
  <c r="P71" i="53"/>
  <c r="AH71" i="68"/>
  <c r="G70" i="69"/>
  <c r="W71" i="69"/>
  <c r="J71" i="69"/>
  <c r="X91" i="54"/>
  <c r="F91" i="69"/>
  <c r="P67" i="69"/>
  <c r="I71" i="69"/>
  <c r="U67" i="68"/>
  <c r="AH67" i="53"/>
  <c r="AF90" i="68"/>
  <c r="AC90" i="68"/>
  <c r="M90" i="69"/>
  <c r="U87" i="68"/>
  <c r="V90" i="69"/>
  <c r="I91" i="53"/>
  <c r="I87" i="53"/>
  <c r="I90" i="53"/>
  <c r="AH131" i="69"/>
  <c r="AH130" i="69"/>
  <c r="AH127" i="69"/>
  <c r="V131" i="45"/>
  <c r="V127" i="45"/>
  <c r="V130" i="45"/>
  <c r="AB138" i="69"/>
  <c r="AB139" i="69" s="1"/>
  <c r="AB145" i="69"/>
  <c r="AE127" i="44"/>
  <c r="AE130" i="44"/>
  <c r="AE131" i="44"/>
  <c r="U130" i="53"/>
  <c r="U131" i="53"/>
  <c r="U127" i="53"/>
  <c r="AF90" i="54"/>
  <c r="AF87" i="54"/>
  <c r="AF91" i="54"/>
  <c r="Q130" i="67"/>
  <c r="Q131" i="67"/>
  <c r="Q127" i="67"/>
  <c r="AE90" i="53"/>
  <c r="AE87" i="53"/>
  <c r="AE91" i="53"/>
  <c r="H131" i="47"/>
  <c r="H130" i="47"/>
  <c r="H127" i="47"/>
  <c r="X131" i="53"/>
  <c r="X130" i="53"/>
  <c r="X127" i="53"/>
  <c r="Y87" i="69"/>
  <c r="Y91" i="69"/>
  <c r="Y90" i="69"/>
  <c r="AA198" i="54"/>
  <c r="AA199" i="54" s="1"/>
  <c r="AA205" i="54"/>
  <c r="AA206" i="54" s="1"/>
  <c r="Q67" i="69"/>
  <c r="Q71" i="69"/>
  <c r="Q70" i="69"/>
  <c r="AD158" i="47"/>
  <c r="AD159" i="47" s="1"/>
  <c r="AD165" i="47"/>
  <c r="Q127" i="46"/>
  <c r="Q130" i="46"/>
  <c r="Q131" i="46"/>
  <c r="AD178" i="54"/>
  <c r="AD179" i="54" s="1"/>
  <c r="AD185" i="54"/>
  <c r="AD127" i="45"/>
  <c r="AD130" i="45"/>
  <c r="AD131" i="45"/>
  <c r="F47" i="54"/>
  <c r="E47" i="54"/>
  <c r="AD158" i="44"/>
  <c r="AD159" i="44" s="1"/>
  <c r="AD165" i="44"/>
  <c r="N127" i="66"/>
  <c r="N130" i="66"/>
  <c r="N131" i="66"/>
  <c r="Z130" i="67"/>
  <c r="Z127" i="67"/>
  <c r="Z131" i="67"/>
  <c r="P127" i="47"/>
  <c r="P131" i="47"/>
  <c r="P130" i="47"/>
  <c r="F67" i="46"/>
  <c r="J130" i="67"/>
  <c r="J131" i="67"/>
  <c r="J127" i="67"/>
  <c r="AD158" i="45"/>
  <c r="AD159" i="45" s="1"/>
  <c r="AD165" i="45"/>
  <c r="W131" i="69"/>
  <c r="X131" i="69"/>
  <c r="X127" i="69"/>
  <c r="X130" i="69"/>
  <c r="N70" i="54"/>
  <c r="N71" i="54"/>
  <c r="N130" i="54"/>
  <c r="N131" i="54"/>
  <c r="N127" i="54"/>
  <c r="AB131" i="68"/>
  <c r="AB127" i="68"/>
  <c r="AB130" i="68"/>
  <c r="U130" i="54"/>
  <c r="U127" i="54"/>
  <c r="H71" i="69"/>
  <c r="H67" i="69"/>
  <c r="H70" i="69"/>
  <c r="AB138" i="45"/>
  <c r="AB139" i="45" s="1"/>
  <c r="AB145" i="45"/>
  <c r="C119" i="54"/>
  <c r="B119" i="54"/>
  <c r="X90" i="54"/>
  <c r="AE131" i="67"/>
  <c r="AE127" i="67"/>
  <c r="AE130" i="67"/>
  <c r="AD158" i="53"/>
  <c r="AD159" i="53" s="1"/>
  <c r="AD165" i="53"/>
  <c r="AE70" i="54"/>
  <c r="Z207" i="67"/>
  <c r="N87" i="68"/>
  <c r="N91" i="68"/>
  <c r="N90" i="68"/>
  <c r="AD131" i="54"/>
  <c r="AD130" i="54"/>
  <c r="AD127" i="54"/>
  <c r="AB138" i="47"/>
  <c r="AB139" i="47" s="1"/>
  <c r="AB145" i="47"/>
  <c r="AE91" i="68"/>
  <c r="J130" i="45"/>
  <c r="J127" i="45"/>
  <c r="J131" i="45"/>
  <c r="AA198" i="68"/>
  <c r="AA199" i="68" s="1"/>
  <c r="AA205" i="68"/>
  <c r="AA206" i="68" s="1"/>
  <c r="AD178" i="67"/>
  <c r="AD179" i="67" s="1"/>
  <c r="AD185" i="67"/>
  <c r="W130" i="44"/>
  <c r="W127" i="44"/>
  <c r="W131" i="44"/>
  <c r="W130" i="47"/>
  <c r="W131" i="47"/>
  <c r="W127" i="47"/>
  <c r="C79" i="54"/>
  <c r="B79" i="54"/>
  <c r="AA67" i="69"/>
  <c r="T91" i="53"/>
  <c r="T90" i="53"/>
  <c r="T87" i="53"/>
  <c r="AA130" i="69"/>
  <c r="AA127" i="69"/>
  <c r="AA131" i="69"/>
  <c r="N130" i="67"/>
  <c r="N131" i="67"/>
  <c r="N127" i="67"/>
  <c r="O70" i="68"/>
  <c r="E127" i="47"/>
  <c r="E130" i="47"/>
  <c r="E131" i="47"/>
  <c r="L91" i="69"/>
  <c r="L90" i="69"/>
  <c r="L87" i="69"/>
  <c r="U70" i="68"/>
  <c r="S127" i="69"/>
  <c r="S130" i="69"/>
  <c r="S131" i="69"/>
  <c r="AD90" i="53"/>
  <c r="F127" i="47"/>
  <c r="F131" i="47"/>
  <c r="F130" i="47"/>
  <c r="G47" i="66"/>
  <c r="Z131" i="54"/>
  <c r="Z130" i="54"/>
  <c r="Z127" i="54"/>
  <c r="V71" i="68"/>
  <c r="E131" i="53"/>
  <c r="E127" i="53"/>
  <c r="E130" i="53"/>
  <c r="J127" i="68"/>
  <c r="J130" i="68"/>
  <c r="J131" i="68"/>
  <c r="AB138" i="67"/>
  <c r="AB139" i="67" s="1"/>
  <c r="AB145" i="67"/>
  <c r="Q91" i="68"/>
  <c r="Q87" i="68"/>
  <c r="Q90" i="68"/>
  <c r="G47" i="22"/>
  <c r="AA198" i="67"/>
  <c r="AA199" i="67" s="1"/>
  <c r="AA205" i="67"/>
  <c r="Z206" i="46"/>
  <c r="AD178" i="68"/>
  <c r="AD179" i="68" s="1"/>
  <c r="AD185" i="68"/>
  <c r="Z71" i="54"/>
  <c r="AF130" i="47"/>
  <c r="AF131" i="47"/>
  <c r="AF127" i="47"/>
  <c r="K90" i="53"/>
  <c r="K91" i="53"/>
  <c r="K87" i="53"/>
  <c r="AB90" i="68"/>
  <c r="AB91" i="68"/>
  <c r="AB87" i="68"/>
  <c r="U131" i="45"/>
  <c r="U127" i="45"/>
  <c r="U130" i="45"/>
  <c r="Y207" i="68"/>
  <c r="H90" i="69"/>
  <c r="H91" i="69"/>
  <c r="H87" i="69"/>
  <c r="U131" i="69"/>
  <c r="U127" i="69"/>
  <c r="U130" i="69"/>
  <c r="T90" i="69"/>
  <c r="T87" i="69"/>
  <c r="T91" i="69"/>
  <c r="F331" i="27"/>
  <c r="F4" i="27"/>
  <c r="AG70" i="54"/>
  <c r="L87" i="53"/>
  <c r="L90" i="53"/>
  <c r="L91" i="53"/>
  <c r="AD127" i="68"/>
  <c r="AD130" i="68"/>
  <c r="AD131" i="68"/>
  <c r="W71" i="68"/>
  <c r="Z131" i="44"/>
  <c r="Z127" i="44"/>
  <c r="Z130" i="44"/>
  <c r="P131" i="67"/>
  <c r="P127" i="67"/>
  <c r="P130" i="67"/>
  <c r="K91" i="68"/>
  <c r="S71" i="68"/>
  <c r="Y207" i="66"/>
  <c r="AB130" i="67"/>
  <c r="AB127" i="67"/>
  <c r="AB131" i="67"/>
  <c r="AF87" i="68"/>
  <c r="W130" i="68"/>
  <c r="W131" i="68"/>
  <c r="W127" i="68"/>
  <c r="AD67" i="53"/>
  <c r="AD71" i="53"/>
  <c r="AD70" i="53"/>
  <c r="AC87" i="53"/>
  <c r="AC91" i="53"/>
  <c r="AC90" i="53"/>
  <c r="F87" i="68"/>
  <c r="F91" i="68"/>
  <c r="F90" i="68"/>
  <c r="T87" i="68"/>
  <c r="F131" i="69"/>
  <c r="F130" i="69"/>
  <c r="F127" i="69"/>
  <c r="AF130" i="67"/>
  <c r="AF131" i="67"/>
  <c r="AF127" i="67"/>
  <c r="K67" i="68"/>
  <c r="Q90" i="54"/>
  <c r="Q87" i="54"/>
  <c r="Q91" i="54"/>
  <c r="G130" i="66"/>
  <c r="G131" i="66"/>
  <c r="G127" i="66"/>
  <c r="AF71" i="69"/>
  <c r="H71" i="68"/>
  <c r="AF131" i="46"/>
  <c r="AF130" i="46"/>
  <c r="AF127" i="46"/>
  <c r="AC166" i="44"/>
  <c r="V130" i="69"/>
  <c r="V131" i="69"/>
  <c r="AC127" i="54"/>
  <c r="AC130" i="54"/>
  <c r="AC131" i="54"/>
  <c r="Z206" i="53"/>
  <c r="V127" i="46"/>
  <c r="V131" i="46"/>
  <c r="V130" i="46"/>
  <c r="V67" i="69"/>
  <c r="R131" i="53"/>
  <c r="R127" i="53"/>
  <c r="R130" i="53"/>
  <c r="M131" i="47"/>
  <c r="M127" i="47"/>
  <c r="M130" i="47"/>
  <c r="W71" i="54"/>
  <c r="W70" i="54"/>
  <c r="T67" i="69"/>
  <c r="T70" i="69"/>
  <c r="T71" i="69"/>
  <c r="L130" i="66"/>
  <c r="L131" i="66"/>
  <c r="L127" i="66"/>
  <c r="AF131" i="44"/>
  <c r="AF130" i="44"/>
  <c r="AF127" i="44"/>
  <c r="W70" i="68"/>
  <c r="AB90" i="69"/>
  <c r="T131" i="67"/>
  <c r="T130" i="67"/>
  <c r="T127" i="67"/>
  <c r="S70" i="68"/>
  <c r="L67" i="68"/>
  <c r="L70" i="68"/>
  <c r="L71" i="68"/>
  <c r="AF91" i="68"/>
  <c r="S87" i="53"/>
  <c r="O87" i="53"/>
  <c r="O90" i="53"/>
  <c r="O91" i="53"/>
  <c r="M90" i="68"/>
  <c r="M91" i="68"/>
  <c r="M87" i="68"/>
  <c r="K131" i="44"/>
  <c r="K127" i="44"/>
  <c r="K130" i="44"/>
  <c r="K71" i="68"/>
  <c r="Z87" i="54"/>
  <c r="Z90" i="54"/>
  <c r="Z91" i="54"/>
  <c r="T71" i="54"/>
  <c r="T70" i="54"/>
  <c r="AE131" i="54"/>
  <c r="AE130" i="54"/>
  <c r="AE127" i="54"/>
  <c r="R127" i="46"/>
  <c r="R130" i="46"/>
  <c r="R131" i="46"/>
  <c r="H47" i="54"/>
  <c r="AF67" i="69"/>
  <c r="H127" i="53"/>
  <c r="H131" i="53"/>
  <c r="H130" i="53"/>
  <c r="AB70" i="68"/>
  <c r="AB67" i="68"/>
  <c r="AB71" i="68"/>
  <c r="P91" i="69"/>
  <c r="P90" i="69"/>
  <c r="P87" i="69"/>
  <c r="U70" i="69"/>
  <c r="U71" i="69"/>
  <c r="U67" i="69"/>
  <c r="Y131" i="54"/>
  <c r="Y130" i="54"/>
  <c r="Y127" i="54"/>
  <c r="R127" i="54"/>
  <c r="R131" i="54"/>
  <c r="R130" i="54"/>
  <c r="W67" i="68"/>
  <c r="Z206" i="45"/>
  <c r="E127" i="66"/>
  <c r="E130" i="66"/>
  <c r="E131" i="66"/>
  <c r="G91" i="53"/>
  <c r="G87" i="53"/>
  <c r="G90" i="53"/>
  <c r="K131" i="45"/>
  <c r="K127" i="45"/>
  <c r="K130" i="45"/>
  <c r="AD71" i="68"/>
  <c r="AD70" i="68"/>
  <c r="AD67" i="68"/>
  <c r="S91" i="53"/>
  <c r="V90" i="68"/>
  <c r="V87" i="68"/>
  <c r="V91" i="68"/>
  <c r="H90" i="53"/>
  <c r="H91" i="53"/>
  <c r="H87" i="53"/>
  <c r="AE127" i="66"/>
  <c r="AE131" i="66"/>
  <c r="AE130" i="66"/>
  <c r="V70" i="53"/>
  <c r="V71" i="53"/>
  <c r="V67" i="53"/>
  <c r="AB187" i="45"/>
  <c r="V130" i="47"/>
  <c r="V127" i="47"/>
  <c r="V131" i="47"/>
  <c r="R67" i="68"/>
  <c r="G67" i="69"/>
  <c r="AA87" i="53"/>
  <c r="K71" i="53"/>
  <c r="K70" i="53"/>
  <c r="K67" i="53"/>
  <c r="Y90" i="54"/>
  <c r="G130" i="54"/>
  <c r="AH131" i="67"/>
  <c r="AH130" i="67"/>
  <c r="AH127" i="67"/>
  <c r="X90" i="68"/>
  <c r="X87" i="68"/>
  <c r="X91" i="68"/>
  <c r="AC167" i="54"/>
  <c r="S127" i="44"/>
  <c r="S131" i="44"/>
  <c r="S130" i="44"/>
  <c r="G71" i="69"/>
  <c r="AA91" i="53"/>
  <c r="S127" i="67"/>
  <c r="S131" i="67"/>
  <c r="S130" i="67"/>
  <c r="G70" i="53"/>
  <c r="G71" i="53"/>
  <c r="G67" i="53"/>
  <c r="AB130" i="69"/>
  <c r="AB127" i="69"/>
  <c r="AB131" i="69"/>
  <c r="Y91" i="54"/>
  <c r="AB127" i="44"/>
  <c r="AB130" i="44"/>
  <c r="AB131" i="44"/>
  <c r="J90" i="68"/>
  <c r="J91" i="68"/>
  <c r="J87" i="68"/>
  <c r="AC130" i="66"/>
  <c r="AC127" i="66"/>
  <c r="AC131" i="66"/>
  <c r="F67" i="47"/>
  <c r="E67" i="47"/>
  <c r="T130" i="44"/>
  <c r="T127" i="44"/>
  <c r="T131" i="44"/>
  <c r="AG87" i="53"/>
  <c r="AG91" i="53"/>
  <c r="AG90" i="53"/>
  <c r="Q127" i="47"/>
  <c r="AA90" i="53"/>
  <c r="W131" i="66"/>
  <c r="W130" i="66"/>
  <c r="W127" i="66"/>
  <c r="Y87" i="54"/>
  <c r="AB187" i="68"/>
  <c r="M127" i="44"/>
  <c r="M131" i="44"/>
  <c r="M130" i="44"/>
  <c r="T131" i="47"/>
  <c r="T130" i="47"/>
  <c r="T127" i="47"/>
  <c r="R131" i="44"/>
  <c r="AD178" i="44"/>
  <c r="AD179" i="44" s="1"/>
  <c r="AD185" i="44"/>
  <c r="P130" i="53"/>
  <c r="T127" i="53"/>
  <c r="T130" i="53"/>
  <c r="T131" i="53"/>
  <c r="F127" i="66"/>
  <c r="F131" i="66"/>
  <c r="F130" i="66"/>
  <c r="W91" i="53"/>
  <c r="W87" i="53"/>
  <c r="W90" i="53"/>
  <c r="Q127" i="54"/>
  <c r="Q131" i="54"/>
  <c r="Q130" i="54"/>
  <c r="Z127" i="68"/>
  <c r="Z131" i="68"/>
  <c r="S90" i="53"/>
  <c r="W91" i="54"/>
  <c r="W87" i="54"/>
  <c r="W90" i="54"/>
  <c r="I127" i="46"/>
  <c r="I131" i="46"/>
  <c r="I130" i="46"/>
  <c r="AD158" i="68"/>
  <c r="AD159" i="68" s="1"/>
  <c r="AD165" i="68"/>
  <c r="V91" i="69"/>
  <c r="P131" i="46"/>
  <c r="P130" i="46"/>
  <c r="P127" i="46"/>
  <c r="E131" i="69"/>
  <c r="E127" i="69"/>
  <c r="E130" i="69"/>
  <c r="T130" i="69"/>
  <c r="T127" i="69"/>
  <c r="T131" i="69"/>
  <c r="AB91" i="53"/>
  <c r="AG130" i="47"/>
  <c r="AG131" i="47"/>
  <c r="AG127" i="47"/>
  <c r="O67" i="69"/>
  <c r="O71" i="69"/>
  <c r="O70" i="69"/>
  <c r="P91" i="68"/>
  <c r="P87" i="68"/>
  <c r="P90" i="68"/>
  <c r="U130" i="67"/>
  <c r="U131" i="67"/>
  <c r="U127" i="67"/>
  <c r="S70" i="69"/>
  <c r="S67" i="69"/>
  <c r="S71" i="69"/>
  <c r="AA131" i="47"/>
  <c r="AA130" i="47"/>
  <c r="AA127" i="47"/>
  <c r="M71" i="54"/>
  <c r="R130" i="69"/>
  <c r="R127" i="69"/>
  <c r="R131" i="69"/>
  <c r="AC187" i="68"/>
  <c r="H130" i="69"/>
  <c r="H127" i="69"/>
  <c r="Z127" i="66"/>
  <c r="Z130" i="66"/>
  <c r="Z131" i="66"/>
  <c r="AB187" i="44"/>
  <c r="C119" i="69"/>
  <c r="B119" i="69"/>
  <c r="Y131" i="45"/>
  <c r="Y130" i="45"/>
  <c r="Y127" i="45"/>
  <c r="V90" i="53"/>
  <c r="C119" i="68"/>
  <c r="B119" i="68"/>
  <c r="Q90" i="53"/>
  <c r="Q87" i="53"/>
  <c r="Q91" i="53"/>
  <c r="F71" i="53"/>
  <c r="X71" i="68"/>
  <c r="AB167" i="68"/>
  <c r="H131" i="69"/>
  <c r="I131" i="69"/>
  <c r="I127" i="69"/>
  <c r="I130" i="69"/>
  <c r="J131" i="53"/>
  <c r="K130" i="53"/>
  <c r="K131" i="53"/>
  <c r="K127" i="53"/>
  <c r="J130" i="69"/>
  <c r="P127" i="69"/>
  <c r="P130" i="69"/>
  <c r="P131" i="69"/>
  <c r="H127" i="54"/>
  <c r="H130" i="54"/>
  <c r="H131" i="54"/>
  <c r="AA127" i="44"/>
  <c r="AA130" i="44"/>
  <c r="AA131" i="44"/>
  <c r="Y127" i="68"/>
  <c r="Y130" i="68"/>
  <c r="Y131" i="68"/>
  <c r="B79" i="68"/>
  <c r="C79" i="68"/>
  <c r="V130" i="66"/>
  <c r="V131" i="66"/>
  <c r="V127" i="66"/>
  <c r="I70" i="69"/>
  <c r="L130" i="44"/>
  <c r="L131" i="44"/>
  <c r="L127" i="44"/>
  <c r="Y90" i="68"/>
  <c r="Y87" i="68"/>
  <c r="Y91" i="68"/>
  <c r="Y127" i="47"/>
  <c r="Y131" i="47"/>
  <c r="Y130" i="47"/>
  <c r="J127" i="69"/>
  <c r="J131" i="69"/>
  <c r="R71" i="54"/>
  <c r="G87" i="46"/>
  <c r="X130" i="44"/>
  <c r="X127" i="44"/>
  <c r="X131" i="44"/>
  <c r="AE131" i="45"/>
  <c r="AE127" i="45"/>
  <c r="AE130" i="45"/>
  <c r="F90" i="54"/>
  <c r="Y130" i="69"/>
  <c r="Y127" i="69"/>
  <c r="Y131" i="69"/>
  <c r="AB138" i="44"/>
  <c r="AB139" i="44" s="1"/>
  <c r="AB145" i="44"/>
  <c r="N71" i="53"/>
  <c r="N67" i="53"/>
  <c r="N70" i="53"/>
  <c r="Q70" i="54"/>
  <c r="Q71" i="54"/>
  <c r="AG70" i="69"/>
  <c r="AG67" i="69"/>
  <c r="Q91" i="69"/>
  <c r="Q90" i="69"/>
  <c r="Q87" i="69"/>
  <c r="M130" i="45"/>
  <c r="M127" i="45"/>
  <c r="M131" i="45"/>
  <c r="X91" i="69"/>
  <c r="M70" i="53"/>
  <c r="I127" i="68"/>
  <c r="I131" i="68"/>
  <c r="I130" i="68"/>
  <c r="O130" i="53"/>
  <c r="O127" i="53"/>
  <c r="O131" i="53"/>
  <c r="M70" i="54"/>
  <c r="AG90" i="69"/>
  <c r="AG91" i="69"/>
  <c r="AG87" i="69"/>
  <c r="AF67" i="68"/>
  <c r="U130" i="46"/>
  <c r="U131" i="46"/>
  <c r="U127" i="46"/>
  <c r="AC179" i="68"/>
  <c r="AD131" i="66"/>
  <c r="AH127" i="66"/>
  <c r="AH130" i="66"/>
  <c r="AH131" i="66"/>
  <c r="Z130" i="69"/>
  <c r="Z131" i="69"/>
  <c r="Z127" i="69"/>
  <c r="AF127" i="68"/>
  <c r="AF131" i="68"/>
  <c r="AF130" i="68"/>
  <c r="U67" i="53"/>
  <c r="U71" i="53"/>
  <c r="U70" i="53"/>
  <c r="G67" i="68"/>
  <c r="AA146" i="53"/>
  <c r="AG127" i="46"/>
  <c r="AG130" i="46"/>
  <c r="AG131" i="46"/>
  <c r="AF131" i="45"/>
  <c r="AH131" i="45"/>
  <c r="AH130" i="45"/>
  <c r="AH127" i="45"/>
  <c r="AE70" i="69"/>
  <c r="Z87" i="69"/>
  <c r="Z91" i="69"/>
  <c r="Z90" i="69"/>
  <c r="S127" i="46"/>
  <c r="S131" i="46"/>
  <c r="S130" i="46"/>
  <c r="V87" i="53"/>
  <c r="E127" i="68"/>
  <c r="E130" i="68"/>
  <c r="E131" i="68"/>
  <c r="AF91" i="53"/>
  <c r="AF87" i="53"/>
  <c r="AF90" i="53"/>
  <c r="X70" i="68"/>
  <c r="R67" i="53"/>
  <c r="R71" i="53"/>
  <c r="R70" i="53"/>
  <c r="AE90" i="54"/>
  <c r="AE91" i="54"/>
  <c r="AE87" i="54"/>
  <c r="Z130" i="45"/>
  <c r="Z127" i="45"/>
  <c r="Z131" i="45"/>
  <c r="AB187" i="66"/>
  <c r="T70" i="53"/>
  <c r="T67" i="53"/>
  <c r="T71" i="53"/>
  <c r="X127" i="45"/>
  <c r="X130" i="45"/>
  <c r="X131" i="45"/>
  <c r="AC91" i="68"/>
  <c r="G127" i="67"/>
  <c r="G131" i="67"/>
  <c r="G130" i="67"/>
  <c r="I67" i="69"/>
  <c r="AF130" i="69"/>
  <c r="AF131" i="69"/>
  <c r="AF127" i="69"/>
  <c r="Y207" i="44"/>
  <c r="AH127" i="46"/>
  <c r="AH131" i="46"/>
  <c r="AH130" i="46"/>
  <c r="AD130" i="47"/>
  <c r="AD131" i="47"/>
  <c r="AD127" i="47"/>
  <c r="Z147" i="44"/>
  <c r="AC187" i="69"/>
  <c r="I90" i="68"/>
  <c r="I87" i="68"/>
  <c r="I91" i="68"/>
  <c r="AG127" i="67"/>
  <c r="AG131" i="67"/>
  <c r="AG130" i="67"/>
  <c r="G91" i="69"/>
  <c r="G90" i="69"/>
  <c r="G87" i="69"/>
  <c r="I131" i="45"/>
  <c r="I127" i="45"/>
  <c r="I130" i="45"/>
  <c r="AH67" i="69"/>
  <c r="AC187" i="67"/>
  <c r="AG130" i="66"/>
  <c r="AG131" i="66"/>
  <c r="AG127" i="66"/>
  <c r="J130" i="53"/>
  <c r="J127" i="53"/>
  <c r="Q71" i="68"/>
  <c r="AA131" i="46"/>
  <c r="AA127" i="46"/>
  <c r="AA130" i="46"/>
  <c r="E127" i="46"/>
  <c r="E131" i="46"/>
  <c r="E130" i="46"/>
  <c r="AE91" i="69"/>
  <c r="AE90" i="69"/>
  <c r="AE87" i="69"/>
  <c r="O130" i="45"/>
  <c r="O131" i="45"/>
  <c r="O127" i="45"/>
  <c r="AB167" i="47"/>
  <c r="AB130" i="46"/>
  <c r="AB131" i="46"/>
  <c r="AB127" i="46"/>
  <c r="AB131" i="66"/>
  <c r="AB130" i="66"/>
  <c r="AB127" i="66"/>
  <c r="T130" i="68"/>
  <c r="AA131" i="45"/>
  <c r="AA127" i="45"/>
  <c r="AA130" i="45"/>
  <c r="AB87" i="53"/>
  <c r="I70" i="68"/>
  <c r="L131" i="69"/>
  <c r="L127" i="69"/>
  <c r="L130" i="69"/>
  <c r="I127" i="67"/>
  <c r="I130" i="67"/>
  <c r="I131" i="67"/>
  <c r="G67" i="46"/>
  <c r="AB138" i="54"/>
  <c r="AB139" i="54" s="1"/>
  <c r="AB145" i="54"/>
  <c r="P70" i="68"/>
  <c r="AC131" i="53"/>
  <c r="AC127" i="53"/>
  <c r="AC130" i="53"/>
  <c r="H47" i="53"/>
  <c r="AD178" i="47"/>
  <c r="AD179" i="47" s="1"/>
  <c r="AD185" i="47"/>
  <c r="M67" i="53"/>
  <c r="W130" i="45"/>
  <c r="W127" i="45"/>
  <c r="W131" i="45"/>
  <c r="S131" i="68"/>
  <c r="S127" i="68"/>
  <c r="S130" i="68"/>
  <c r="AC127" i="47"/>
  <c r="AC130" i="47"/>
  <c r="AC131" i="47"/>
  <c r="M127" i="67"/>
  <c r="M130" i="67"/>
  <c r="M131" i="67"/>
  <c r="AB131" i="53"/>
  <c r="AB127" i="53"/>
  <c r="AB130" i="53"/>
  <c r="AA91" i="69"/>
  <c r="Q67" i="53"/>
  <c r="Q70" i="53"/>
  <c r="Q71" i="53"/>
  <c r="Q131" i="69"/>
  <c r="Q130" i="69"/>
  <c r="Q127" i="69"/>
  <c r="AE67" i="69"/>
  <c r="N71" i="68"/>
  <c r="AG67" i="53"/>
  <c r="AG70" i="53"/>
  <c r="AG71" i="53"/>
  <c r="AF71" i="54"/>
  <c r="AE67" i="53"/>
  <c r="AE71" i="53"/>
  <c r="AE70" i="53"/>
  <c r="U90" i="54"/>
  <c r="U91" i="54"/>
  <c r="U87" i="54"/>
  <c r="Z71" i="69"/>
  <c r="Z67" i="69"/>
  <c r="Z70" i="69"/>
  <c r="E47" i="68"/>
  <c r="W70" i="53"/>
  <c r="W71" i="53"/>
  <c r="W67" i="53"/>
  <c r="H47" i="68"/>
  <c r="N131" i="68"/>
  <c r="N130" i="68"/>
  <c r="N127" i="68"/>
  <c r="S130" i="66"/>
  <c r="S131" i="66"/>
  <c r="S127" i="66"/>
  <c r="O127" i="66"/>
  <c r="O130" i="66"/>
  <c r="O131" i="66"/>
  <c r="S90" i="68"/>
  <c r="AC187" i="53"/>
  <c r="AC130" i="69"/>
  <c r="AC131" i="69"/>
  <c r="AC127" i="69"/>
  <c r="AA198" i="47"/>
  <c r="AA199" i="47" s="1"/>
  <c r="AA205" i="47"/>
  <c r="AD178" i="45"/>
  <c r="AD179" i="45" s="1"/>
  <c r="AD185" i="45"/>
  <c r="E87" i="69"/>
  <c r="E91" i="69"/>
  <c r="E90" i="69"/>
  <c r="O131" i="54"/>
  <c r="O130" i="54"/>
  <c r="O127" i="54"/>
  <c r="AD87" i="53"/>
  <c r="S130" i="53"/>
  <c r="S131" i="53"/>
  <c r="S127" i="53"/>
  <c r="J127" i="46"/>
  <c r="J131" i="46"/>
  <c r="J130" i="46"/>
  <c r="B79" i="69"/>
  <c r="C79" i="69"/>
  <c r="X130" i="47"/>
  <c r="X131" i="47"/>
  <c r="X127" i="47"/>
  <c r="M131" i="46"/>
  <c r="I131" i="47"/>
  <c r="I127" i="47"/>
  <c r="I130" i="47"/>
  <c r="AB187" i="53"/>
  <c r="AH91" i="54"/>
  <c r="AH87" i="54"/>
  <c r="AH90" i="54"/>
  <c r="V130" i="53"/>
  <c r="V127" i="53"/>
  <c r="E127" i="45"/>
  <c r="E130" i="45"/>
  <c r="E131" i="45"/>
  <c r="Q130" i="44"/>
  <c r="Q127" i="44"/>
  <c r="Q131" i="44"/>
  <c r="AG90" i="68"/>
  <c r="AG87" i="68"/>
  <c r="AG91" i="68"/>
  <c r="AD90" i="68"/>
  <c r="AD87" i="68"/>
  <c r="AD91" i="68"/>
  <c r="W87" i="69"/>
  <c r="W91" i="69"/>
  <c r="W90" i="69"/>
  <c r="R71" i="68"/>
  <c r="AE130" i="69"/>
  <c r="AE131" i="69"/>
  <c r="AE127" i="69"/>
  <c r="AH131" i="54"/>
  <c r="AH127" i="54"/>
  <c r="AH130" i="54"/>
  <c r="Z130" i="46"/>
  <c r="Z127" i="46"/>
  <c r="Z131" i="46"/>
  <c r="Q131" i="68"/>
  <c r="Q127" i="68"/>
  <c r="Q130" i="68"/>
  <c r="G47" i="47"/>
  <c r="L127" i="45"/>
  <c r="L130" i="45"/>
  <c r="L131" i="45"/>
  <c r="C59" i="69"/>
  <c r="B59" i="69"/>
  <c r="G130" i="44"/>
  <c r="G127" i="44"/>
  <c r="G131" i="44"/>
  <c r="X131" i="67"/>
  <c r="X127" i="67"/>
  <c r="X130" i="67"/>
  <c r="M70" i="69"/>
  <c r="M67" i="69"/>
  <c r="M71" i="69"/>
  <c r="H131" i="66"/>
  <c r="H127" i="66"/>
  <c r="H130" i="66"/>
  <c r="P130" i="66"/>
  <c r="P131" i="66"/>
  <c r="P127" i="66"/>
  <c r="N90" i="54"/>
  <c r="N91" i="54"/>
  <c r="N87" i="54"/>
  <c r="P131" i="45"/>
  <c r="P127" i="45"/>
  <c r="P130" i="45"/>
  <c r="AA147" i="67"/>
  <c r="O71" i="53"/>
  <c r="O67" i="53"/>
  <c r="O70" i="53"/>
  <c r="X70" i="69"/>
  <c r="X67" i="69"/>
  <c r="X71" i="69"/>
  <c r="AF131" i="53"/>
  <c r="AF130" i="53"/>
  <c r="AF127" i="53"/>
  <c r="L87" i="68"/>
  <c r="L90" i="68"/>
  <c r="L91" i="68"/>
  <c r="L87" i="54"/>
  <c r="L91" i="54"/>
  <c r="L90" i="54"/>
  <c r="F87" i="67"/>
  <c r="E87" i="67"/>
  <c r="W130" i="67"/>
  <c r="W127" i="67"/>
  <c r="W131" i="67"/>
  <c r="G71" i="68"/>
  <c r="AD130" i="53"/>
  <c r="AE131" i="53"/>
  <c r="AE127" i="53"/>
  <c r="AE130" i="53"/>
  <c r="V91" i="53"/>
  <c r="AE157" i="69"/>
  <c r="AE157" i="54"/>
  <c r="AE157" i="46"/>
  <c r="AE157" i="67"/>
  <c r="AE157" i="22"/>
  <c r="AE165" i="22" s="1"/>
  <c r="AE157" i="68"/>
  <c r="AE157" i="47"/>
  <c r="AE157" i="66"/>
  <c r="AE157" i="44"/>
  <c r="AE157" i="45"/>
  <c r="AE157" i="53"/>
  <c r="N70" i="69"/>
  <c r="N67" i="69"/>
  <c r="N71" i="69"/>
  <c r="L131" i="68"/>
  <c r="L127" i="68"/>
  <c r="L130" i="68"/>
  <c r="AD158" i="66"/>
  <c r="AD159" i="66" s="1"/>
  <c r="AD165" i="66"/>
  <c r="F47" i="47"/>
  <c r="AG131" i="53"/>
  <c r="AG127" i="53"/>
  <c r="C59" i="68"/>
  <c r="B59" i="68"/>
  <c r="AC91" i="54"/>
  <c r="AC87" i="54"/>
  <c r="AC90" i="54"/>
  <c r="O91" i="69"/>
  <c r="O90" i="69"/>
  <c r="O87" i="69"/>
  <c r="N90" i="69"/>
  <c r="N87" i="69"/>
  <c r="N91" i="69"/>
  <c r="L70" i="69"/>
  <c r="L67" i="69"/>
  <c r="L71" i="69"/>
  <c r="M130" i="66"/>
  <c r="M131" i="66"/>
  <c r="M127" i="66"/>
  <c r="I91" i="69"/>
  <c r="I90" i="69"/>
  <c r="I87" i="69"/>
  <c r="AB138" i="53"/>
  <c r="AB139" i="53" s="1"/>
  <c r="AB145" i="53"/>
  <c r="E127" i="54"/>
  <c r="E131" i="54"/>
  <c r="E130" i="54"/>
  <c r="P71" i="68"/>
  <c r="G47" i="68"/>
  <c r="AC71" i="69"/>
  <c r="AC70" i="69"/>
  <c r="AC67" i="69"/>
  <c r="AA198" i="46"/>
  <c r="AA199" i="46" s="1"/>
  <c r="AA205" i="46"/>
  <c r="AD178" i="69"/>
  <c r="AD179" i="69" s="1"/>
  <c r="AD185" i="69"/>
  <c r="M71" i="53"/>
  <c r="E47" i="53"/>
  <c r="E47" i="69"/>
  <c r="E67" i="53"/>
  <c r="E70" i="53"/>
  <c r="E71" i="53"/>
  <c r="F130" i="45"/>
  <c r="F131" i="45"/>
  <c r="F127" i="45"/>
  <c r="O127" i="69"/>
  <c r="O130" i="69"/>
  <c r="O131" i="69"/>
  <c r="AA87" i="69"/>
  <c r="P70" i="53"/>
  <c r="O90" i="68"/>
  <c r="O87" i="68"/>
  <c r="O91" i="68"/>
  <c r="R91" i="54"/>
  <c r="R90" i="54"/>
  <c r="R87" i="54"/>
  <c r="AA146" i="69"/>
  <c r="G131" i="45"/>
  <c r="G130" i="45"/>
  <c r="G127" i="45"/>
  <c r="G70" i="68"/>
  <c r="X127" i="46"/>
  <c r="X130" i="46"/>
  <c r="X131" i="46"/>
  <c r="U127" i="47"/>
  <c r="U130" i="47"/>
  <c r="U131" i="47"/>
  <c r="G67" i="66"/>
  <c r="R127" i="67"/>
  <c r="R130" i="67"/>
  <c r="R131" i="67"/>
  <c r="T130" i="66"/>
  <c r="T127" i="66"/>
  <c r="T131" i="66"/>
  <c r="AB67" i="53"/>
  <c r="AB70" i="53"/>
  <c r="AB71" i="53"/>
  <c r="AF70" i="54"/>
  <c r="N127" i="47"/>
  <c r="N131" i="47"/>
  <c r="N130" i="47"/>
  <c r="K70" i="69"/>
  <c r="K67" i="69"/>
  <c r="K71" i="69"/>
  <c r="AH131" i="68"/>
  <c r="AH130" i="68"/>
  <c r="AH127" i="68"/>
  <c r="B119" i="67"/>
  <c r="AC70" i="54"/>
  <c r="AC87" i="68"/>
  <c r="I127" i="54"/>
  <c r="I130" i="54"/>
  <c r="I131" i="54"/>
  <c r="P70" i="69"/>
  <c r="AB167" i="46"/>
  <c r="H71" i="53"/>
  <c r="H67" i="53"/>
  <c r="H70" i="53"/>
  <c r="G127" i="68"/>
  <c r="G130" i="68"/>
  <c r="G131" i="68"/>
  <c r="U127" i="66"/>
  <c r="U130" i="66"/>
  <c r="U131" i="66"/>
  <c r="S130" i="45"/>
  <c r="S131" i="45"/>
  <c r="S127" i="45"/>
  <c r="S91" i="68"/>
  <c r="F127" i="67"/>
  <c r="F131" i="67"/>
  <c r="F130" i="67"/>
  <c r="L131" i="46"/>
  <c r="L127" i="46"/>
  <c r="L130" i="46"/>
  <c r="G130" i="47"/>
  <c r="G131" i="47"/>
  <c r="G127" i="47"/>
  <c r="AG131" i="44"/>
  <c r="AG127" i="44"/>
  <c r="AG130" i="44"/>
  <c r="AB197" i="67"/>
  <c r="AB197" i="46"/>
  <c r="AB197" i="66"/>
  <c r="AB197" i="69"/>
  <c r="AB197" i="54"/>
  <c r="AB197" i="45"/>
  <c r="AB197" i="44"/>
  <c r="AB197" i="53"/>
  <c r="AB197" i="68"/>
  <c r="AB197" i="47"/>
  <c r="M127" i="54"/>
  <c r="M130" i="54"/>
  <c r="M131" i="54"/>
  <c r="AG131" i="54"/>
  <c r="AG130" i="54"/>
  <c r="AG127" i="54"/>
  <c r="R90" i="53"/>
  <c r="R87" i="53"/>
  <c r="R91" i="53"/>
  <c r="M87" i="69"/>
  <c r="O71" i="54"/>
  <c r="O70" i="54"/>
  <c r="N130" i="69"/>
  <c r="N127" i="69"/>
  <c r="N131" i="69"/>
  <c r="Z90" i="53"/>
  <c r="Z91" i="53"/>
  <c r="Z87" i="53"/>
  <c r="AD130" i="66"/>
  <c r="AD127" i="66"/>
  <c r="AA198" i="53"/>
  <c r="AA199" i="53" s="1"/>
  <c r="AA205" i="53"/>
  <c r="U71" i="54"/>
  <c r="U70" i="54"/>
  <c r="R131" i="47"/>
  <c r="R130" i="47"/>
  <c r="R127" i="47"/>
  <c r="Y71" i="53"/>
  <c r="Y70" i="53"/>
  <c r="Y67" i="53"/>
  <c r="AB71" i="54"/>
  <c r="AB70" i="54"/>
  <c r="G90" i="54"/>
  <c r="G91" i="54"/>
  <c r="G87" i="54"/>
  <c r="Y130" i="46"/>
  <c r="Y127" i="46"/>
  <c r="Y131" i="46"/>
  <c r="X90" i="69"/>
  <c r="C119" i="45"/>
  <c r="B119" i="45"/>
  <c r="AH130" i="47"/>
  <c r="AH131" i="47"/>
  <c r="AH127" i="47"/>
  <c r="V130" i="68"/>
  <c r="V127" i="68"/>
  <c r="V131" i="68"/>
  <c r="Q127" i="53"/>
  <c r="Q131" i="53"/>
  <c r="Q130" i="53"/>
  <c r="X87" i="69"/>
  <c r="N127" i="45"/>
  <c r="N130" i="45"/>
  <c r="N131" i="45"/>
  <c r="M131" i="69"/>
  <c r="M127" i="69"/>
  <c r="M130" i="69"/>
  <c r="X130" i="66"/>
  <c r="X127" i="66"/>
  <c r="X131" i="66"/>
  <c r="AD178" i="46"/>
  <c r="AD179" i="46" s="1"/>
  <c r="AD185" i="46"/>
  <c r="H127" i="67"/>
  <c r="H131" i="67"/>
  <c r="H130" i="67"/>
  <c r="P67" i="53"/>
  <c r="AD130" i="69"/>
  <c r="AD131" i="69"/>
  <c r="AD127" i="69"/>
  <c r="C119" i="47"/>
  <c r="B119" i="47"/>
  <c r="Y130" i="67"/>
  <c r="Y127" i="67"/>
  <c r="Y131" i="67"/>
  <c r="F47" i="22"/>
  <c r="E47" i="22"/>
  <c r="O130" i="68"/>
  <c r="O127" i="68"/>
  <c r="O131" i="68"/>
  <c r="M67" i="68"/>
  <c r="I131" i="53"/>
  <c r="I130" i="53"/>
  <c r="I127" i="53"/>
  <c r="AA91" i="54"/>
  <c r="AA90" i="54"/>
  <c r="AA87" i="54"/>
  <c r="Y70" i="68"/>
  <c r="H130" i="68"/>
  <c r="AH87" i="68"/>
  <c r="K130" i="69"/>
  <c r="K131" i="69"/>
  <c r="K127" i="69"/>
  <c r="K127" i="67"/>
  <c r="K130" i="67"/>
  <c r="K131" i="67"/>
  <c r="P70" i="54"/>
  <c r="P71" i="54"/>
  <c r="K127" i="46"/>
  <c r="K131" i="46"/>
  <c r="K130" i="46"/>
  <c r="U131" i="44"/>
  <c r="U130" i="44"/>
  <c r="U127" i="44"/>
  <c r="L130" i="67"/>
  <c r="L131" i="67"/>
  <c r="L127" i="67"/>
  <c r="AD130" i="44"/>
  <c r="AD131" i="44"/>
  <c r="AD127" i="44"/>
  <c r="W130" i="54"/>
  <c r="W127" i="54"/>
  <c r="W131" i="54"/>
  <c r="AA70" i="54"/>
  <c r="P127" i="53"/>
  <c r="P131" i="53"/>
  <c r="Z67" i="53"/>
  <c r="Z71" i="53"/>
  <c r="Z70" i="53"/>
  <c r="S87" i="68"/>
  <c r="J127" i="47"/>
  <c r="J131" i="47"/>
  <c r="J130" i="47"/>
  <c r="F71" i="68"/>
  <c r="R91" i="68"/>
  <c r="R87" i="68"/>
  <c r="R90" i="68"/>
  <c r="AC187" i="46"/>
  <c r="T131" i="54"/>
  <c r="T130" i="54"/>
  <c r="T127" i="54"/>
  <c r="W130" i="69"/>
  <c r="R127" i="44"/>
  <c r="AC67" i="68"/>
  <c r="AC70" i="68"/>
  <c r="AC71" i="68"/>
  <c r="J91" i="54"/>
  <c r="J90" i="54"/>
  <c r="J87" i="54"/>
  <c r="G47" i="54"/>
  <c r="O90" i="54"/>
  <c r="O91" i="54"/>
  <c r="O87" i="54"/>
  <c r="X90" i="53"/>
  <c r="X91" i="53"/>
  <c r="X87" i="53"/>
  <c r="AB90" i="53"/>
  <c r="B59" i="54"/>
  <c r="C59" i="54"/>
  <c r="I67" i="53"/>
  <c r="I70" i="53"/>
  <c r="I71" i="53"/>
  <c r="R70" i="68"/>
  <c r="W130" i="46"/>
  <c r="W131" i="46"/>
  <c r="W127" i="46"/>
  <c r="H127" i="44"/>
  <c r="H131" i="44"/>
  <c r="H130" i="44"/>
  <c r="T131" i="68"/>
  <c r="P90" i="53"/>
  <c r="P91" i="53"/>
  <c r="P87" i="53"/>
  <c r="T90" i="54"/>
  <c r="T91" i="54"/>
  <c r="T87" i="54"/>
  <c r="F90" i="69"/>
  <c r="F67" i="69"/>
  <c r="F70" i="69"/>
  <c r="F71" i="69"/>
  <c r="AD131" i="46"/>
  <c r="AD127" i="46"/>
  <c r="AD130" i="46"/>
  <c r="S87" i="69"/>
  <c r="S91" i="69"/>
  <c r="S90" i="69"/>
  <c r="R67" i="69"/>
  <c r="R70" i="69"/>
  <c r="R71" i="69"/>
  <c r="N90" i="53"/>
  <c r="N87" i="53"/>
  <c r="N91" i="53"/>
  <c r="Q131" i="47"/>
  <c r="AH87" i="53"/>
  <c r="P127" i="68"/>
  <c r="P130" i="68"/>
  <c r="P131" i="68"/>
  <c r="K131" i="54"/>
  <c r="K130" i="54"/>
  <c r="K127" i="54"/>
  <c r="E67" i="69"/>
  <c r="E71" i="69"/>
  <c r="E70" i="69"/>
  <c r="AB138" i="46"/>
  <c r="AB139" i="46" s="1"/>
  <c r="AB145" i="46"/>
  <c r="O127" i="46"/>
  <c r="O131" i="46"/>
  <c r="O130" i="46"/>
  <c r="F87" i="46"/>
  <c r="V87" i="69"/>
  <c r="L70" i="53"/>
  <c r="L71" i="53"/>
  <c r="L67" i="53"/>
  <c r="AA147" i="68"/>
  <c r="AD158" i="54"/>
  <c r="AD159" i="54" s="1"/>
  <c r="AD165" i="54"/>
  <c r="K131" i="47"/>
  <c r="K130" i="47"/>
  <c r="K127" i="47"/>
  <c r="AC131" i="67"/>
  <c r="AC127" i="67"/>
  <c r="AC130" i="67"/>
  <c r="AD158" i="69"/>
  <c r="AD159" i="69" s="1"/>
  <c r="AD165" i="69"/>
  <c r="AE71" i="54"/>
  <c r="AA127" i="67"/>
  <c r="AA131" i="67"/>
  <c r="AA130" i="67"/>
  <c r="AG67" i="68"/>
  <c r="B59" i="53"/>
  <c r="C59" i="53"/>
  <c r="AE177" i="68"/>
  <c r="AE177" i="46"/>
  <c r="AE177" i="66"/>
  <c r="AE177" i="47"/>
  <c r="AE177" i="69"/>
  <c r="AE177" i="54"/>
  <c r="AE177" i="67"/>
  <c r="AE177" i="53"/>
  <c r="AE177" i="44"/>
  <c r="AE177" i="45"/>
  <c r="V131" i="53"/>
  <c r="Y131" i="53"/>
  <c r="Y127" i="53"/>
  <c r="Y130" i="53"/>
  <c r="V131" i="67"/>
  <c r="V127" i="67"/>
  <c r="V130" i="67"/>
  <c r="Q131" i="45"/>
  <c r="Q127" i="45"/>
  <c r="Q130" i="45"/>
  <c r="F67" i="68"/>
  <c r="E67" i="68"/>
  <c r="E71" i="68"/>
  <c r="E70" i="68"/>
  <c r="S130" i="54"/>
  <c r="S131" i="54"/>
  <c r="S127" i="54"/>
  <c r="AF71" i="53"/>
  <c r="AF67" i="53"/>
  <c r="AF70" i="53"/>
  <c r="H91" i="54"/>
  <c r="H90" i="54"/>
  <c r="H87" i="54"/>
  <c r="AC186" i="47"/>
  <c r="L131" i="53"/>
  <c r="L127" i="53"/>
  <c r="L130" i="53"/>
  <c r="T70" i="68"/>
  <c r="T71" i="68"/>
  <c r="T67" i="68"/>
  <c r="AC127" i="46"/>
  <c r="AC131" i="46"/>
  <c r="AC130" i="46"/>
  <c r="AB138" i="68"/>
  <c r="AB139" i="68" s="1"/>
  <c r="AB145" i="68"/>
  <c r="AE87" i="68"/>
  <c r="F47" i="69"/>
  <c r="V127" i="44"/>
  <c r="V130" i="44"/>
  <c r="V131" i="44"/>
  <c r="M131" i="53"/>
  <c r="I90" i="54"/>
  <c r="I87" i="54"/>
  <c r="I91" i="54"/>
  <c r="M87" i="54"/>
  <c r="M90" i="54"/>
  <c r="M91" i="54"/>
  <c r="AA198" i="44"/>
  <c r="AA199" i="44" s="1"/>
  <c r="AA205" i="44"/>
  <c r="AF131" i="66"/>
  <c r="AF130" i="66"/>
  <c r="AF127" i="66"/>
  <c r="AD178" i="66"/>
  <c r="AD179" i="66" s="1"/>
  <c r="AD185" i="66"/>
  <c r="X87" i="54"/>
  <c r="AC166" i="45"/>
  <c r="AH67" i="68"/>
  <c r="E87" i="54"/>
  <c r="E90" i="54"/>
  <c r="E91" i="54"/>
  <c r="AA70" i="69"/>
  <c r="AC131" i="44"/>
  <c r="AC130" i="44"/>
  <c r="AC127" i="44"/>
  <c r="Y131" i="44"/>
  <c r="AH131" i="44"/>
  <c r="AH130" i="44"/>
  <c r="AH127" i="44"/>
  <c r="F127" i="68"/>
  <c r="F131" i="68"/>
  <c r="F130" i="68"/>
  <c r="F130" i="53"/>
  <c r="F131" i="53"/>
  <c r="F127" i="53"/>
  <c r="F87" i="44"/>
  <c r="M71" i="68"/>
  <c r="AC90" i="69"/>
  <c r="AC91" i="69"/>
  <c r="AC87" i="69"/>
  <c r="Y71" i="69"/>
  <c r="Y70" i="69"/>
  <c r="Y67" i="69"/>
  <c r="F127" i="46"/>
  <c r="F130" i="46"/>
  <c r="F131" i="46"/>
  <c r="H131" i="68"/>
  <c r="E127" i="67"/>
  <c r="E131" i="67"/>
  <c r="E130" i="67"/>
  <c r="I131" i="44"/>
  <c r="I127" i="44"/>
  <c r="I130" i="44"/>
  <c r="F127" i="44"/>
  <c r="F131" i="44"/>
  <c r="F130" i="44"/>
  <c r="N130" i="44"/>
  <c r="N131" i="44"/>
  <c r="N127" i="44"/>
  <c r="F47" i="66"/>
  <c r="M127" i="68"/>
  <c r="M130" i="68"/>
  <c r="M131" i="68"/>
  <c r="H91" i="68"/>
  <c r="E91" i="68"/>
  <c r="AA130" i="66"/>
  <c r="AA131" i="66"/>
  <c r="AA127" i="66"/>
  <c r="AC71" i="54"/>
  <c r="G90" i="68"/>
  <c r="AD90" i="54"/>
  <c r="AD91" i="54"/>
  <c r="AD87" i="54"/>
  <c r="P71" i="69"/>
  <c r="P130" i="44"/>
  <c r="P127" i="44"/>
  <c r="P131" i="44"/>
  <c r="AC167" i="68"/>
  <c r="W87" i="68"/>
  <c r="J131" i="44"/>
  <c r="J130" i="44"/>
  <c r="J127" i="44"/>
  <c r="AD70" i="69"/>
  <c r="U131" i="68"/>
  <c r="H131" i="45"/>
  <c r="H130" i="45"/>
  <c r="H127" i="45"/>
  <c r="AD131" i="53"/>
  <c r="AD127" i="53"/>
  <c r="F70" i="68"/>
  <c r="H127" i="68"/>
  <c r="C119" i="67"/>
  <c r="W131" i="53"/>
  <c r="W127" i="53"/>
  <c r="W130" i="53"/>
  <c r="Y207" i="54"/>
  <c r="AD130" i="67"/>
  <c r="AD131" i="67"/>
  <c r="AD127" i="67"/>
  <c r="X127" i="54"/>
  <c r="X131" i="54"/>
  <c r="E90" i="68"/>
  <c r="AC167" i="53"/>
  <c r="V70" i="54"/>
  <c r="G91" i="68"/>
  <c r="P87" i="54"/>
  <c r="P90" i="54"/>
  <c r="P91" i="54"/>
  <c r="AG131" i="69"/>
  <c r="AG130" i="69"/>
  <c r="AG127" i="69"/>
  <c r="W90" i="68"/>
  <c r="K87" i="54"/>
  <c r="K90" i="54"/>
  <c r="K91" i="54"/>
  <c r="AD67" i="69"/>
  <c r="AG127" i="45"/>
  <c r="AG130" i="45"/>
  <c r="AG131" i="45"/>
  <c r="F67" i="66"/>
  <c r="J130" i="54"/>
  <c r="J131" i="54"/>
  <c r="J127" i="54"/>
  <c r="G130" i="53"/>
  <c r="G131" i="53"/>
  <c r="G127" i="53"/>
  <c r="O130" i="67"/>
  <c r="O131" i="67"/>
  <c r="O127" i="67"/>
  <c r="Z70" i="68"/>
  <c r="Z71" i="68"/>
  <c r="Z67" i="68"/>
  <c r="X71" i="53"/>
  <c r="X67" i="53"/>
  <c r="X70" i="53"/>
  <c r="AA131" i="53"/>
  <c r="AA130" i="53"/>
  <c r="AA127" i="53"/>
  <c r="B119" i="66"/>
  <c r="C119" i="66"/>
  <c r="AB87" i="69"/>
  <c r="U91" i="68"/>
  <c r="B79" i="53"/>
  <c r="C79" i="53"/>
  <c r="AB127" i="54"/>
  <c r="AB131" i="54"/>
  <c r="AB130" i="54"/>
  <c r="M87" i="53"/>
  <c r="M90" i="53"/>
  <c r="M91" i="53"/>
  <c r="F67" i="67"/>
  <c r="E67" i="67"/>
  <c r="AA127" i="68"/>
  <c r="AA130" i="68"/>
  <c r="AA131" i="68"/>
  <c r="N127" i="46"/>
  <c r="N131" i="46"/>
  <c r="N130" i="46"/>
  <c r="R130" i="44"/>
  <c r="AA198" i="69"/>
  <c r="AA199" i="69" s="1"/>
  <c r="AA205" i="69"/>
  <c r="AA206" i="69" s="1"/>
  <c r="G67" i="47"/>
  <c r="S71" i="54"/>
  <c r="S70" i="54"/>
  <c r="T127" i="45"/>
  <c r="T131" i="45"/>
  <c r="T130" i="45"/>
  <c r="S130" i="47"/>
  <c r="S127" i="47"/>
  <c r="S131" i="47"/>
  <c r="V87" i="54"/>
  <c r="V91" i="54"/>
  <c r="V90" i="54"/>
  <c r="K131" i="66"/>
  <c r="K130" i="66"/>
  <c r="K127" i="66"/>
  <c r="U90" i="68"/>
  <c r="U87" i="69"/>
  <c r="U91" i="69"/>
  <c r="U90" i="69"/>
  <c r="R130" i="68"/>
  <c r="B119" i="46"/>
  <c r="C119" i="46"/>
  <c r="I71" i="68"/>
  <c r="G131" i="54"/>
  <c r="L127" i="54"/>
  <c r="L131" i="54"/>
  <c r="L130" i="54"/>
  <c r="Y87" i="53"/>
  <c r="Y90" i="53"/>
  <c r="Y91" i="53"/>
  <c r="S70" i="53"/>
  <c r="S67" i="53"/>
  <c r="S71" i="53"/>
  <c r="AG130" i="53"/>
  <c r="AH130" i="53"/>
  <c r="AH131" i="53"/>
  <c r="AH127" i="53"/>
  <c r="X130" i="54"/>
  <c r="AF131" i="54"/>
  <c r="AF127" i="54"/>
  <c r="AF130" i="54"/>
  <c r="Q130" i="66"/>
  <c r="Q131" i="66"/>
  <c r="Q127" i="66"/>
  <c r="AE131" i="46"/>
  <c r="AE130" i="46"/>
  <c r="AE127" i="46"/>
  <c r="AG71" i="54"/>
  <c r="J71" i="53"/>
  <c r="J67" i="53"/>
  <c r="J70" i="53"/>
  <c r="M127" i="53"/>
  <c r="AB131" i="45"/>
  <c r="AB127" i="45"/>
  <c r="AB130" i="45"/>
  <c r="AA198" i="66"/>
  <c r="AA199" i="66" s="1"/>
  <c r="AA205" i="66"/>
  <c r="U131" i="54"/>
  <c r="V131" i="54"/>
  <c r="V130" i="54"/>
  <c r="V127" i="54"/>
  <c r="AE70" i="68"/>
  <c r="AE71" i="68"/>
  <c r="AE67" i="68"/>
  <c r="X71" i="54"/>
  <c r="X70" i="54"/>
  <c r="AD158" i="46"/>
  <c r="AD159" i="46" s="1"/>
  <c r="AD165" i="46"/>
  <c r="AD166" i="46" s="1"/>
  <c r="AH91" i="69"/>
  <c r="AH90" i="69"/>
  <c r="AH87" i="69"/>
  <c r="AG90" i="54"/>
  <c r="AG91" i="54"/>
  <c r="AG87" i="54"/>
  <c r="E127" i="44"/>
  <c r="E131" i="44"/>
  <c r="E130" i="44"/>
  <c r="B119" i="53"/>
  <c r="C119" i="53"/>
  <c r="R127" i="66"/>
  <c r="R130" i="66"/>
  <c r="R131" i="66"/>
  <c r="J127" i="66"/>
  <c r="J131" i="66"/>
  <c r="J130" i="66"/>
  <c r="M130" i="53"/>
  <c r="AB90" i="54"/>
  <c r="AB87" i="54"/>
  <c r="AB91" i="54"/>
  <c r="AF130" i="45"/>
  <c r="AF127" i="45"/>
  <c r="J67" i="68"/>
  <c r="J70" i="68"/>
  <c r="J71" i="68"/>
  <c r="T127" i="46"/>
  <c r="T131" i="46"/>
  <c r="T130" i="46"/>
  <c r="AA70" i="53"/>
  <c r="AA71" i="53"/>
  <c r="AA67" i="53"/>
  <c r="G87" i="44"/>
  <c r="Y207" i="46"/>
  <c r="Z127" i="53"/>
  <c r="Z131" i="53"/>
  <c r="Z130" i="53"/>
  <c r="G127" i="54"/>
  <c r="F130" i="54"/>
  <c r="F131" i="54"/>
  <c r="F127" i="54"/>
  <c r="M70" i="68"/>
  <c r="J91" i="69"/>
  <c r="J87" i="69"/>
  <c r="J90" i="69"/>
  <c r="J67" i="69"/>
  <c r="AC137" i="69"/>
  <c r="AC137" i="68"/>
  <c r="AC137" i="67"/>
  <c r="AC137" i="47"/>
  <c r="AC137" i="44"/>
  <c r="AC137" i="66"/>
  <c r="AC137" i="54"/>
  <c r="AC137" i="53"/>
  <c r="AC137" i="45"/>
  <c r="AC137" i="46"/>
  <c r="O67" i="68"/>
  <c r="K87" i="69"/>
  <c r="K91" i="69"/>
  <c r="K90" i="69"/>
  <c r="AD158" i="67"/>
  <c r="AD159" i="67" s="1"/>
  <c r="AD165" i="67"/>
  <c r="U71" i="68"/>
  <c r="AF90" i="69"/>
  <c r="AF87" i="69"/>
  <c r="AF91" i="69"/>
  <c r="Z127" i="47"/>
  <c r="Z131" i="47"/>
  <c r="Z130" i="47"/>
  <c r="L127" i="47"/>
  <c r="L130" i="47"/>
  <c r="L131" i="47"/>
  <c r="AA87" i="68"/>
  <c r="AA91" i="68"/>
  <c r="AA90" i="68"/>
  <c r="AC130" i="68"/>
  <c r="AC127" i="68"/>
  <c r="AC131" i="68"/>
  <c r="V127" i="69"/>
  <c r="G127" i="69"/>
  <c r="G131" i="69"/>
  <c r="G130" i="69"/>
  <c r="Y70" i="54"/>
  <c r="Y71" i="54"/>
  <c r="B119" i="44"/>
  <c r="C119" i="44"/>
  <c r="AB138" i="66"/>
  <c r="AB139" i="66" s="1"/>
  <c r="AB145" i="66"/>
  <c r="AE90" i="68"/>
  <c r="Z206" i="44"/>
  <c r="R87" i="69"/>
  <c r="R91" i="69"/>
  <c r="R90" i="69"/>
  <c r="AA198" i="45"/>
  <c r="AA199" i="45" s="1"/>
  <c r="AA205" i="45"/>
  <c r="N127" i="53"/>
  <c r="N131" i="53"/>
  <c r="N130" i="53"/>
  <c r="AD178" i="53"/>
  <c r="AD179" i="53" s="1"/>
  <c r="AD185" i="53"/>
  <c r="Z70" i="54"/>
  <c r="U91" i="53"/>
  <c r="U87" i="53"/>
  <c r="U90" i="53"/>
  <c r="Z91" i="68"/>
  <c r="Z87" i="68"/>
  <c r="Z90" i="68"/>
  <c r="AA70" i="68"/>
  <c r="AA67" i="68"/>
  <c r="AA71" i="68"/>
  <c r="AE127" i="68"/>
  <c r="AE131" i="68"/>
  <c r="AE130" i="68"/>
  <c r="AD87" i="69"/>
  <c r="AD91" i="69"/>
  <c r="AD90" i="69"/>
  <c r="Z130" i="68"/>
  <c r="AG127" i="68"/>
  <c r="AG130" i="68"/>
  <c r="AG131" i="68"/>
  <c r="AA71" i="69"/>
  <c r="P127" i="54"/>
  <c r="P130" i="54"/>
  <c r="P131" i="54"/>
  <c r="H47" i="69"/>
  <c r="O127" i="47"/>
  <c r="O130" i="47"/>
  <c r="O131" i="47"/>
  <c r="AC67" i="53"/>
  <c r="AC70" i="53"/>
  <c r="AC71" i="53"/>
  <c r="AB71" i="69"/>
  <c r="AB67" i="69"/>
  <c r="AB70" i="69"/>
  <c r="J91" i="53"/>
  <c r="J87" i="53"/>
  <c r="J90" i="53"/>
  <c r="AC166" i="47"/>
  <c r="Y127" i="44"/>
  <c r="Y130" i="44"/>
  <c r="F127" i="22"/>
  <c r="AB131" i="47"/>
  <c r="AB130" i="47"/>
  <c r="AB127" i="47"/>
  <c r="J70" i="69"/>
  <c r="AE130" i="47"/>
  <c r="AE131" i="47"/>
  <c r="AE127" i="47"/>
  <c r="Y131" i="66"/>
  <c r="Y130" i="66"/>
  <c r="Y127" i="66"/>
  <c r="K87" i="68"/>
  <c r="S67" i="68"/>
  <c r="U130" i="68"/>
  <c r="X130" i="68"/>
  <c r="X127" i="68"/>
  <c r="X131" i="68"/>
  <c r="AA130" i="54"/>
  <c r="AA131" i="54"/>
  <c r="AA127" i="54"/>
  <c r="R131" i="45"/>
  <c r="R130" i="45"/>
  <c r="R127" i="45"/>
  <c r="G127" i="46"/>
  <c r="G130" i="46"/>
  <c r="G131" i="46"/>
  <c r="H90" i="68"/>
  <c r="E87" i="53"/>
  <c r="E91" i="53"/>
  <c r="E90" i="53"/>
  <c r="AC127" i="45"/>
  <c r="AC130" i="45"/>
  <c r="AC131" i="45"/>
  <c r="V71" i="54"/>
  <c r="F90" i="53"/>
  <c r="T90" i="68"/>
  <c r="AD71" i="54"/>
  <c r="K70" i="68"/>
  <c r="I127" i="66"/>
  <c r="I130" i="66"/>
  <c r="I131" i="66"/>
  <c r="G47" i="69"/>
  <c r="O131" i="44"/>
  <c r="O130" i="44"/>
  <c r="O127" i="44"/>
  <c r="W91" i="68"/>
  <c r="S91" i="54"/>
  <c r="S90" i="54"/>
  <c r="S87" i="54"/>
  <c r="AD71" i="69"/>
  <c r="H67" i="68"/>
  <c r="U127" i="68"/>
  <c r="K131" i="68"/>
  <c r="K127" i="68"/>
  <c r="K130" i="68"/>
  <c r="H130" i="46"/>
  <c r="H131" i="46"/>
  <c r="H127" i="46"/>
  <c r="F87" i="45"/>
  <c r="AB197" i="22"/>
  <c r="AB205" i="22" s="1"/>
  <c r="AE177" i="22"/>
  <c r="AE185" i="22" s="1"/>
  <c r="AC137" i="22"/>
  <c r="AC145" i="22" s="1"/>
  <c r="AB146" i="46" l="1"/>
  <c r="H70" i="54"/>
  <c r="N67" i="54"/>
  <c r="V67" i="54"/>
  <c r="I70" i="54"/>
  <c r="AC67" i="54"/>
  <c r="Q67" i="54"/>
  <c r="E71" i="54"/>
  <c r="P67" i="54"/>
  <c r="AA67" i="54"/>
  <c r="F71" i="54"/>
  <c r="U67" i="54"/>
  <c r="G70" i="54"/>
  <c r="AG67" i="54"/>
  <c r="AE67" i="54"/>
  <c r="O67" i="54"/>
  <c r="K70" i="54"/>
  <c r="W67" i="54"/>
  <c r="G71" i="54"/>
  <c r="K71" i="54"/>
  <c r="E70" i="54"/>
  <c r="F70" i="54"/>
  <c r="X67" i="54"/>
  <c r="AB67" i="54"/>
  <c r="AH67" i="54"/>
  <c r="AF67" i="54"/>
  <c r="L70" i="54"/>
  <c r="L67" i="54"/>
  <c r="L71" i="54"/>
  <c r="T67" i="54"/>
  <c r="AD67" i="54"/>
  <c r="J71" i="54"/>
  <c r="R67" i="54"/>
  <c r="Y67" i="54"/>
  <c r="J70" i="54"/>
  <c r="S67" i="54"/>
  <c r="H71" i="54"/>
  <c r="AD186" i="54"/>
  <c r="AD187" i="54" s="1"/>
  <c r="AB146" i="54"/>
  <c r="AB147" i="54" s="1"/>
  <c r="AD186" i="53"/>
  <c r="AD187" i="53" s="1"/>
  <c r="AA206" i="47"/>
  <c r="AA207" i="47" s="1"/>
  <c r="AD186" i="44"/>
  <c r="AD187" i="44" s="1"/>
  <c r="AD166" i="44"/>
  <c r="AD167" i="44" s="1"/>
  <c r="I71" i="54"/>
  <c r="M67" i="54"/>
  <c r="AD166" i="68"/>
  <c r="AD167" i="68" s="1"/>
  <c r="AA206" i="44"/>
  <c r="AA207" i="44" s="1"/>
  <c r="AB146" i="68"/>
  <c r="AB147" i="68" s="1"/>
  <c r="AD166" i="66"/>
  <c r="AD167" i="66" s="1"/>
  <c r="AB146" i="53"/>
  <c r="AB147" i="53" s="1"/>
  <c r="AB146" i="66"/>
  <c r="AB147" i="66" s="1"/>
  <c r="AD166" i="54"/>
  <c r="AD167" i="54" s="1"/>
  <c r="AD186" i="69"/>
  <c r="AD187" i="69" s="1"/>
  <c r="AD186" i="45"/>
  <c r="AD187" i="45" s="1"/>
  <c r="AA206" i="67"/>
  <c r="AA207" i="67" s="1"/>
  <c r="AD166" i="53"/>
  <c r="AD167" i="53" s="1"/>
  <c r="AA206" i="66"/>
  <c r="AA207" i="66" s="1"/>
  <c r="AD186" i="66"/>
  <c r="AD187" i="66" s="1"/>
  <c r="AD166" i="47"/>
  <c r="AD167" i="47" s="1"/>
  <c r="AB146" i="44"/>
  <c r="AB147" i="44" s="1"/>
  <c r="AD166" i="67"/>
  <c r="AD167" i="67" s="1"/>
  <c r="AD186" i="67"/>
  <c r="AD187" i="67" s="1"/>
  <c r="AB146" i="45"/>
  <c r="AB147" i="45" s="1"/>
  <c r="I69" i="54" a="1"/>
  <c r="I69" i="54" s="1"/>
  <c r="Q69" i="54" a="1"/>
  <c r="Q69" i="54" s="1"/>
  <c r="Q72" i="54" s="1"/>
  <c r="AC69" i="54" a="1"/>
  <c r="AC69" i="54" s="1"/>
  <c r="AC72" i="54" s="1"/>
  <c r="N69" i="54" a="1"/>
  <c r="N69" i="54" s="1"/>
  <c r="N72" i="54" s="1"/>
  <c r="AF69" i="54" a="1"/>
  <c r="AF69" i="54" s="1"/>
  <c r="AF72" i="54" s="1"/>
  <c r="F69" i="54" a="1"/>
  <c r="F69" i="54" s="1"/>
  <c r="Z69" i="54" a="1"/>
  <c r="Z69" i="54" s="1"/>
  <c r="Z72" i="54" s="1"/>
  <c r="N89" i="68" a="1"/>
  <c r="N89" i="68" s="1"/>
  <c r="N92" i="68" s="1"/>
  <c r="Y69" i="54" a="1"/>
  <c r="Y69" i="54" s="1"/>
  <c r="Y72" i="54" s="1"/>
  <c r="J69" i="54" a="1"/>
  <c r="J69" i="54" s="1"/>
  <c r="P69" i="54" a="1"/>
  <c r="P69" i="54" s="1"/>
  <c r="P72" i="54" s="1"/>
  <c r="W69" i="54" a="1"/>
  <c r="W69" i="54" s="1"/>
  <c r="W72" i="54" s="1"/>
  <c r="U69" i="54" a="1"/>
  <c r="U69" i="54" s="1"/>
  <c r="U72" i="54" s="1"/>
  <c r="M69" i="54" a="1"/>
  <c r="M69" i="54" s="1"/>
  <c r="M72" i="54" s="1"/>
  <c r="S69" i="54" a="1"/>
  <c r="S69" i="54" s="1"/>
  <c r="S72" i="54" s="1"/>
  <c r="H393" i="27"/>
  <c r="X69" i="54" a="1"/>
  <c r="X69" i="54" s="1"/>
  <c r="X72" i="54" s="1"/>
  <c r="AE69" i="54" a="1"/>
  <c r="AE69" i="54" s="1"/>
  <c r="AE72" i="54" s="1"/>
  <c r="AB69" i="54" a="1"/>
  <c r="AB69" i="54" s="1"/>
  <c r="AB72" i="54" s="1"/>
  <c r="L69" i="54" a="1"/>
  <c r="L69" i="54" s="1"/>
  <c r="H69" i="54" a="1"/>
  <c r="H69" i="54" s="1"/>
  <c r="O69" i="54" a="1"/>
  <c r="O69" i="54" s="1"/>
  <c r="O72" i="54" s="1"/>
  <c r="V69" i="54" a="1"/>
  <c r="V69" i="54" s="1"/>
  <c r="V72" i="54" s="1"/>
  <c r="AD69" i="54" a="1"/>
  <c r="AD69" i="54" s="1"/>
  <c r="AD72" i="54" s="1"/>
  <c r="AA69" i="54" a="1"/>
  <c r="AA69" i="54" s="1"/>
  <c r="AA72" i="54" s="1"/>
  <c r="G69" i="54" a="1"/>
  <c r="G69" i="54" s="1"/>
  <c r="AG69" i="54" a="1"/>
  <c r="AG69" i="54" s="1"/>
  <c r="AG72" i="54" s="1"/>
  <c r="R69" i="54" a="1"/>
  <c r="R69" i="54" s="1"/>
  <c r="T69" i="54" a="1"/>
  <c r="T69" i="54" s="1"/>
  <c r="T72" i="54" s="1"/>
  <c r="E69" i="54" a="1"/>
  <c r="E69" i="54" s="1"/>
  <c r="AH69" i="54" a="1"/>
  <c r="AH69" i="54" s="1"/>
  <c r="AH72" i="54" s="1"/>
  <c r="AB89" i="68" a="1"/>
  <c r="AB89" i="68" s="1"/>
  <c r="AB92" i="68" s="1"/>
  <c r="M89" i="68" a="1"/>
  <c r="M89" i="68" s="1"/>
  <c r="M92" i="68" s="1"/>
  <c r="V89" i="68" a="1"/>
  <c r="V89" i="68" s="1"/>
  <c r="V92" i="68" s="1"/>
  <c r="K69" i="54" a="1"/>
  <c r="K69" i="54" s="1"/>
  <c r="R89" i="68" a="1"/>
  <c r="R89" i="68" s="1"/>
  <c r="R92" i="68" s="1"/>
  <c r="Y89" i="68" a="1"/>
  <c r="Y89" i="68" s="1"/>
  <c r="Y92" i="68" s="1"/>
  <c r="O89" i="68" a="1"/>
  <c r="O89" i="68" s="1"/>
  <c r="O92" i="68" s="1"/>
  <c r="AB198" i="47"/>
  <c r="AB199" i="47" s="1"/>
  <c r="AB205" i="47"/>
  <c r="AF157" i="66"/>
  <c r="AF157" i="47"/>
  <c r="AF157" i="44"/>
  <c r="AF157" i="68"/>
  <c r="AF157" i="53"/>
  <c r="AF157" i="45"/>
  <c r="AF157" i="22"/>
  <c r="AF157" i="46"/>
  <c r="AF157" i="54"/>
  <c r="AF157" i="69"/>
  <c r="AF157" i="67"/>
  <c r="AE178" i="47"/>
  <c r="AE179" i="47" s="1"/>
  <c r="AE185" i="47"/>
  <c r="AE158" i="54"/>
  <c r="AE159" i="54" s="1"/>
  <c r="AE165" i="54"/>
  <c r="B70" i="69"/>
  <c r="C70" i="69"/>
  <c r="AB198" i="45"/>
  <c r="AB199" i="45" s="1"/>
  <c r="AB205" i="45"/>
  <c r="B91" i="68"/>
  <c r="D424" i="27" s="1"/>
  <c r="C91" i="68"/>
  <c r="AA147" i="69"/>
  <c r="AA89" i="68" a="1"/>
  <c r="AA89" i="68" s="1"/>
  <c r="AA92" i="68" s="1"/>
  <c r="T89" i="68" a="1"/>
  <c r="T89" i="68" s="1"/>
  <c r="T92" i="68" s="1"/>
  <c r="X89" i="68" a="1"/>
  <c r="X89" i="68" s="1"/>
  <c r="X92" i="68" s="1"/>
  <c r="Q89" i="68" a="1"/>
  <c r="Q89" i="68" s="1"/>
  <c r="Q92" i="68" s="1"/>
  <c r="K89" i="68" a="1"/>
  <c r="K89" i="68" s="1"/>
  <c r="K92" i="68" s="1"/>
  <c r="L89" i="68" a="1"/>
  <c r="L89" i="68" s="1"/>
  <c r="L92" i="68" s="1"/>
  <c r="AG89" i="68" a="1"/>
  <c r="AG89" i="68" s="1"/>
  <c r="AG92" i="68" s="1"/>
  <c r="P89" i="68" a="1"/>
  <c r="P89" i="68" s="1"/>
  <c r="P92" i="68" s="1"/>
  <c r="Z89" i="68" a="1"/>
  <c r="Z89" i="68" s="1"/>
  <c r="Z92" i="68" s="1"/>
  <c r="E89" i="68" a="1"/>
  <c r="E89" i="68" s="1"/>
  <c r="AE89" i="68" a="1"/>
  <c r="AE89" i="68" s="1"/>
  <c r="AE92" i="68" s="1"/>
  <c r="AF89" i="68" a="1"/>
  <c r="AF89" i="68" s="1"/>
  <c r="AF92" i="68" s="1"/>
  <c r="H424" i="27"/>
  <c r="U89" i="68" a="1"/>
  <c r="U89" i="68" s="1"/>
  <c r="U92" i="68" s="1"/>
  <c r="J89" i="68" a="1"/>
  <c r="J89" i="68" s="1"/>
  <c r="J92" i="68" s="1"/>
  <c r="W89" i="68" a="1"/>
  <c r="W89" i="68" s="1"/>
  <c r="W92" i="68" s="1"/>
  <c r="G89" i="68" a="1"/>
  <c r="G89" i="68" s="1"/>
  <c r="G92" i="68" s="1"/>
  <c r="H89" i="68" a="1"/>
  <c r="H89" i="68" s="1"/>
  <c r="H92" i="68" s="1"/>
  <c r="S89" i="68" a="1"/>
  <c r="S89" i="68" s="1"/>
  <c r="S92" i="68" s="1"/>
  <c r="F89" i="68" a="1"/>
  <c r="F89" i="68" s="1"/>
  <c r="F92" i="68" s="1"/>
  <c r="AH89" i="68" a="1"/>
  <c r="AH89" i="68" s="1"/>
  <c r="AH92" i="68" s="1"/>
  <c r="AC89" i="68" a="1"/>
  <c r="AC89" i="68" s="1"/>
  <c r="AC92" i="68" s="1"/>
  <c r="AC138" i="53"/>
  <c r="AC139" i="53" s="1"/>
  <c r="AC145" i="53"/>
  <c r="AC146" i="53" s="1"/>
  <c r="AE178" i="66"/>
  <c r="AE179" i="66" s="1"/>
  <c r="AE185" i="66"/>
  <c r="AE186" i="66" s="1"/>
  <c r="B71" i="69"/>
  <c r="D433" i="27" s="1"/>
  <c r="C71" i="69"/>
  <c r="AE158" i="68"/>
  <c r="AE159" i="68" s="1"/>
  <c r="AE165" i="68"/>
  <c r="AC138" i="66"/>
  <c r="AC139" i="66" s="1"/>
  <c r="AC145" i="66"/>
  <c r="AA207" i="69"/>
  <c r="AB198" i="69"/>
  <c r="AB199" i="69" s="1"/>
  <c r="AB205" i="69"/>
  <c r="AB206" i="69" s="1"/>
  <c r="AA207" i="54"/>
  <c r="AB198" i="66"/>
  <c r="AB199" i="66" s="1"/>
  <c r="AB205" i="66"/>
  <c r="B131" i="67"/>
  <c r="D416" i="27" s="1"/>
  <c r="C131" i="67"/>
  <c r="AE158" i="66"/>
  <c r="AE159" i="66" s="1"/>
  <c r="AE165" i="66"/>
  <c r="Z207" i="45"/>
  <c r="B131" i="47"/>
  <c r="D376" i="27" s="1"/>
  <c r="C131" i="47"/>
  <c r="B71" i="53"/>
  <c r="D383" i="27" s="1"/>
  <c r="C71" i="53"/>
  <c r="C131" i="45"/>
  <c r="B131" i="45"/>
  <c r="D356" i="27" s="1"/>
  <c r="B91" i="54"/>
  <c r="D394" i="27" s="1"/>
  <c r="C91" i="54"/>
  <c r="AC187" i="47"/>
  <c r="B70" i="68"/>
  <c r="C70" i="68"/>
  <c r="C130" i="54"/>
  <c r="B130" i="54"/>
  <c r="AE178" i="54"/>
  <c r="AE179" i="54" s="1"/>
  <c r="AE185" i="54"/>
  <c r="AB147" i="46"/>
  <c r="AD129" i="46" a="1"/>
  <c r="AD129" i="46" s="1"/>
  <c r="AD132" i="46" s="1"/>
  <c r="R129" i="46" a="1"/>
  <c r="R129" i="46" s="1"/>
  <c r="R132" i="46" s="1"/>
  <c r="M129" i="46" a="1"/>
  <c r="M129" i="46" s="1"/>
  <c r="M132" i="46" s="1"/>
  <c r="J129" i="46" a="1"/>
  <c r="J129" i="46" s="1"/>
  <c r="J132" i="46" s="1"/>
  <c r="H129" i="46" a="1"/>
  <c r="H129" i="46" s="1"/>
  <c r="H132" i="46" s="1"/>
  <c r="F129" i="46" a="1"/>
  <c r="F129" i="46" s="1"/>
  <c r="F132" i="46" s="1"/>
  <c r="W129" i="46" a="1"/>
  <c r="W129" i="46" s="1"/>
  <c r="W132" i="46" s="1"/>
  <c r="S129" i="46" a="1"/>
  <c r="S129" i="46" s="1"/>
  <c r="S132" i="46" s="1"/>
  <c r="Q129" i="46" a="1"/>
  <c r="Q129" i="46" s="1"/>
  <c r="Q132" i="46" s="1"/>
  <c r="AG129" i="46" a="1"/>
  <c r="AG129" i="46" s="1"/>
  <c r="AG132" i="46" s="1"/>
  <c r="O129" i="46" a="1"/>
  <c r="O129" i="46" s="1"/>
  <c r="O132" i="46" s="1"/>
  <c r="AC129" i="46" a="1"/>
  <c r="AC129" i="46" s="1"/>
  <c r="AC132" i="46" s="1"/>
  <c r="P129" i="46" a="1"/>
  <c r="P129" i="46" s="1"/>
  <c r="P132" i="46" s="1"/>
  <c r="Z129" i="46" a="1"/>
  <c r="Z129" i="46" s="1"/>
  <c r="Z132" i="46" s="1"/>
  <c r="AB129" i="46" a="1"/>
  <c r="AB129" i="46" s="1"/>
  <c r="AB132" i="46" s="1"/>
  <c r="G129" i="46" a="1"/>
  <c r="G129" i="46" s="1"/>
  <c r="G132" i="46" s="1"/>
  <c r="I129" i="46" a="1"/>
  <c r="I129" i="46" s="1"/>
  <c r="I132" i="46" s="1"/>
  <c r="X129" i="46" a="1"/>
  <c r="X129" i="46" s="1"/>
  <c r="X132" i="46" s="1"/>
  <c r="AE129" i="46" a="1"/>
  <c r="AE129" i="46" s="1"/>
  <c r="AE132" i="46" s="1"/>
  <c r="N129" i="46" a="1"/>
  <c r="N129" i="46" s="1"/>
  <c r="N132" i="46" s="1"/>
  <c r="L129" i="46" a="1"/>
  <c r="L129" i="46" s="1"/>
  <c r="L132" i="46" s="1"/>
  <c r="K129" i="46" a="1"/>
  <c r="K129" i="46" s="1"/>
  <c r="K132" i="46" s="1"/>
  <c r="E129" i="46" a="1"/>
  <c r="E129" i="46" s="1"/>
  <c r="AA129" i="46" a="1"/>
  <c r="AA129" i="46" s="1"/>
  <c r="AA132" i="46" s="1"/>
  <c r="AH129" i="46" a="1"/>
  <c r="AH129" i="46" s="1"/>
  <c r="AH132" i="46" s="1"/>
  <c r="V129" i="46" a="1"/>
  <c r="V129" i="46" s="1"/>
  <c r="V132" i="46" s="1"/>
  <c r="U129" i="46" a="1"/>
  <c r="U129" i="46" s="1"/>
  <c r="U132" i="46" s="1"/>
  <c r="T129" i="46" a="1"/>
  <c r="T129" i="46" s="1"/>
  <c r="T132" i="46" s="1"/>
  <c r="H366" i="27"/>
  <c r="Y129" i="46" a="1"/>
  <c r="Y129" i="46" s="1"/>
  <c r="Y132" i="46" s="1"/>
  <c r="AF129" i="46" a="1"/>
  <c r="AF129" i="46" s="1"/>
  <c r="AF132" i="46" s="1"/>
  <c r="W129" i="67" a="1"/>
  <c r="W129" i="67" s="1"/>
  <c r="W132" i="67" s="1"/>
  <c r="AH129" i="67" a="1"/>
  <c r="AH129" i="67" s="1"/>
  <c r="AH132" i="67" s="1"/>
  <c r="AC129" i="67" a="1"/>
  <c r="AC129" i="67" s="1"/>
  <c r="AC132" i="67" s="1"/>
  <c r="H416" i="27"/>
  <c r="K129" i="67" a="1"/>
  <c r="K129" i="67" s="1"/>
  <c r="K132" i="67" s="1"/>
  <c r="AG129" i="67" a="1"/>
  <c r="AG129" i="67" s="1"/>
  <c r="AG132" i="67" s="1"/>
  <c r="G129" i="67" a="1"/>
  <c r="G129" i="67" s="1"/>
  <c r="G132" i="67" s="1"/>
  <c r="AA129" i="67" a="1"/>
  <c r="AA129" i="67" s="1"/>
  <c r="AA132" i="67" s="1"/>
  <c r="E129" i="67" a="1"/>
  <c r="E129" i="67" s="1"/>
  <c r="S129" i="67" a="1"/>
  <c r="S129" i="67" s="1"/>
  <c r="S132" i="67" s="1"/>
  <c r="AE129" i="67" a="1"/>
  <c r="AE129" i="67" s="1"/>
  <c r="AE132" i="67" s="1"/>
  <c r="J129" i="67" a="1"/>
  <c r="J129" i="67" s="1"/>
  <c r="J132" i="67" s="1"/>
  <c r="T129" i="67" a="1"/>
  <c r="T129" i="67" s="1"/>
  <c r="T132" i="67" s="1"/>
  <c r="L129" i="67" a="1"/>
  <c r="L129" i="67" s="1"/>
  <c r="L132" i="67" s="1"/>
  <c r="F129" i="67" a="1"/>
  <c r="F129" i="67" s="1"/>
  <c r="F132" i="67" s="1"/>
  <c r="P129" i="67" a="1"/>
  <c r="P129" i="67" s="1"/>
  <c r="P132" i="67" s="1"/>
  <c r="Z129" i="67" a="1"/>
  <c r="Z129" i="67" s="1"/>
  <c r="Z132" i="67" s="1"/>
  <c r="M129" i="67" a="1"/>
  <c r="M129" i="67" s="1"/>
  <c r="M132" i="67" s="1"/>
  <c r="V129" i="67" a="1"/>
  <c r="V129" i="67" s="1"/>
  <c r="V132" i="67" s="1"/>
  <c r="Y129" i="67" a="1"/>
  <c r="Y129" i="67" s="1"/>
  <c r="Y132" i="67" s="1"/>
  <c r="N129" i="67" a="1"/>
  <c r="N129" i="67" s="1"/>
  <c r="N132" i="67" s="1"/>
  <c r="O129" i="67" a="1"/>
  <c r="O129" i="67" s="1"/>
  <c r="O132" i="67" s="1"/>
  <c r="AB129" i="67" a="1"/>
  <c r="AB129" i="67" s="1"/>
  <c r="AB132" i="67" s="1"/>
  <c r="Q129" i="67" a="1"/>
  <c r="Q129" i="67" s="1"/>
  <c r="Q132" i="67" s="1"/>
  <c r="H129" i="67" a="1"/>
  <c r="H129" i="67" s="1"/>
  <c r="H132" i="67" s="1"/>
  <c r="U129" i="67" a="1"/>
  <c r="U129" i="67" s="1"/>
  <c r="U132" i="67" s="1"/>
  <c r="AD129" i="67" a="1"/>
  <c r="AD129" i="67" s="1"/>
  <c r="AD132" i="67" s="1"/>
  <c r="I129" i="67" a="1"/>
  <c r="I129" i="67" s="1"/>
  <c r="I132" i="67" s="1"/>
  <c r="X129" i="67" a="1"/>
  <c r="X129" i="67" s="1"/>
  <c r="X132" i="67" s="1"/>
  <c r="AF129" i="67" a="1"/>
  <c r="AF129" i="67" s="1"/>
  <c r="AF132" i="67" s="1"/>
  <c r="R129" i="67" a="1"/>
  <c r="R129" i="67" s="1"/>
  <c r="R132" i="67" s="1"/>
  <c r="AC167" i="45"/>
  <c r="AE178" i="69"/>
  <c r="AE179" i="69" s="1"/>
  <c r="AE185" i="69"/>
  <c r="AD166" i="69"/>
  <c r="AE158" i="47"/>
  <c r="AE159" i="47" s="1"/>
  <c r="AE165" i="47"/>
  <c r="C90" i="69"/>
  <c r="B90" i="69"/>
  <c r="AD186" i="47"/>
  <c r="C131" i="68"/>
  <c r="B131" i="68"/>
  <c r="D426" i="27" s="1"/>
  <c r="AB146" i="67"/>
  <c r="B130" i="47"/>
  <c r="C130" i="47"/>
  <c r="C91" i="69"/>
  <c r="B91" i="69"/>
  <c r="D434" i="27" s="1"/>
  <c r="C130" i="68"/>
  <c r="B130" i="68"/>
  <c r="C130" i="69"/>
  <c r="B130" i="69"/>
  <c r="AG129" i="47" a="1"/>
  <c r="AG129" i="47" s="1"/>
  <c r="AG132" i="47" s="1"/>
  <c r="V129" i="47" a="1"/>
  <c r="V129" i="47" s="1"/>
  <c r="V132" i="47" s="1"/>
  <c r="AB129" i="47" a="1"/>
  <c r="AB129" i="47" s="1"/>
  <c r="AB132" i="47" s="1"/>
  <c r="AA129" i="47" a="1"/>
  <c r="AA129" i="47" s="1"/>
  <c r="AA132" i="47" s="1"/>
  <c r="AH129" i="47" a="1"/>
  <c r="AH129" i="47" s="1"/>
  <c r="AH132" i="47" s="1"/>
  <c r="N129" i="47" a="1"/>
  <c r="N129" i="47" s="1"/>
  <c r="N132" i="47" s="1"/>
  <c r="G129" i="47" a="1"/>
  <c r="G129" i="47" s="1"/>
  <c r="G132" i="47" s="1"/>
  <c r="X129" i="47" a="1"/>
  <c r="X129" i="47" s="1"/>
  <c r="X132" i="47" s="1"/>
  <c r="S129" i="47" a="1"/>
  <c r="S129" i="47" s="1"/>
  <c r="S132" i="47" s="1"/>
  <c r="AF129" i="47" a="1"/>
  <c r="AF129" i="47" s="1"/>
  <c r="AF132" i="47" s="1"/>
  <c r="Z129" i="47" a="1"/>
  <c r="Z129" i="47" s="1"/>
  <c r="Z132" i="47" s="1"/>
  <c r="E129" i="47" a="1"/>
  <c r="E129" i="47" s="1"/>
  <c r="AD129" i="47" a="1"/>
  <c r="AD129" i="47" s="1"/>
  <c r="AD132" i="47" s="1"/>
  <c r="W129" i="47" a="1"/>
  <c r="W129" i="47" s="1"/>
  <c r="W132" i="47" s="1"/>
  <c r="M129" i="47" a="1"/>
  <c r="M129" i="47" s="1"/>
  <c r="M132" i="47" s="1"/>
  <c r="F129" i="47" a="1"/>
  <c r="F129" i="47" s="1"/>
  <c r="F132" i="47" s="1"/>
  <c r="L129" i="47" a="1"/>
  <c r="L129" i="47" s="1"/>
  <c r="L132" i="47" s="1"/>
  <c r="U129" i="47" a="1"/>
  <c r="U129" i="47" s="1"/>
  <c r="U132" i="47" s="1"/>
  <c r="Y129" i="47" a="1"/>
  <c r="Y129" i="47" s="1"/>
  <c r="Y132" i="47" s="1"/>
  <c r="AE129" i="47" a="1"/>
  <c r="AE129" i="47" s="1"/>
  <c r="AE132" i="47" s="1"/>
  <c r="O129" i="47" a="1"/>
  <c r="O129" i="47" s="1"/>
  <c r="O132" i="47" s="1"/>
  <c r="T129" i="47" a="1"/>
  <c r="T129" i="47" s="1"/>
  <c r="T132" i="47" s="1"/>
  <c r="J129" i="47" a="1"/>
  <c r="J129" i="47" s="1"/>
  <c r="J132" i="47" s="1"/>
  <c r="H129" i="47" a="1"/>
  <c r="H129" i="47" s="1"/>
  <c r="H132" i="47" s="1"/>
  <c r="I129" i="47" a="1"/>
  <c r="I129" i="47" s="1"/>
  <c r="I132" i="47" s="1"/>
  <c r="Q129" i="47" a="1"/>
  <c r="Q129" i="47" s="1"/>
  <c r="Q132" i="47" s="1"/>
  <c r="H376" i="27"/>
  <c r="AC129" i="47" a="1"/>
  <c r="AC129" i="47" s="1"/>
  <c r="AC132" i="47" s="1"/>
  <c r="K129" i="47" a="1"/>
  <c r="K129" i="47" s="1"/>
  <c r="K132" i="47" s="1"/>
  <c r="P129" i="47" a="1"/>
  <c r="P129" i="47" s="1"/>
  <c r="P132" i="47" s="1"/>
  <c r="R129" i="47" a="1"/>
  <c r="R129" i="47" s="1"/>
  <c r="R132" i="47" s="1"/>
  <c r="W89" i="69" a="1"/>
  <c r="W89" i="69" s="1"/>
  <c r="W92" i="69" s="1"/>
  <c r="AF89" i="69" a="1"/>
  <c r="AF89" i="69" s="1"/>
  <c r="AF92" i="69" s="1"/>
  <c r="AE89" i="69" a="1"/>
  <c r="AE89" i="69" s="1"/>
  <c r="AE92" i="69" s="1"/>
  <c r="O89" i="69" a="1"/>
  <c r="O89" i="69" s="1"/>
  <c r="O92" i="69" s="1"/>
  <c r="G89" i="69" a="1"/>
  <c r="G89" i="69" s="1"/>
  <c r="G92" i="69" s="1"/>
  <c r="AD89" i="69" a="1"/>
  <c r="AD89" i="69" s="1"/>
  <c r="AD92" i="69" s="1"/>
  <c r="S89" i="69" a="1"/>
  <c r="S89" i="69" s="1"/>
  <c r="S92" i="69" s="1"/>
  <c r="N89" i="69" a="1"/>
  <c r="N89" i="69" s="1"/>
  <c r="N92" i="69" s="1"/>
  <c r="V89" i="69" a="1"/>
  <c r="V89" i="69" s="1"/>
  <c r="V92" i="69" s="1"/>
  <c r="M89" i="69" a="1"/>
  <c r="M89" i="69" s="1"/>
  <c r="M92" i="69" s="1"/>
  <c r="H434" i="27"/>
  <c r="F89" i="69" a="1"/>
  <c r="F89" i="69" s="1"/>
  <c r="F92" i="69" s="1"/>
  <c r="AA89" i="69" a="1"/>
  <c r="AA89" i="69" s="1"/>
  <c r="AA92" i="69" s="1"/>
  <c r="U89" i="69" a="1"/>
  <c r="U89" i="69" s="1"/>
  <c r="U92" i="69" s="1"/>
  <c r="L89" i="69" a="1"/>
  <c r="L89" i="69" s="1"/>
  <c r="L92" i="69" s="1"/>
  <c r="AB89" i="69" a="1"/>
  <c r="AB89" i="69" s="1"/>
  <c r="AB92" i="69" s="1"/>
  <c r="AC89" i="69" a="1"/>
  <c r="AC89" i="69" s="1"/>
  <c r="AC92" i="69" s="1"/>
  <c r="Z89" i="69" a="1"/>
  <c r="Z89" i="69" s="1"/>
  <c r="Z92" i="69" s="1"/>
  <c r="Y89" i="69" a="1"/>
  <c r="Y89" i="69" s="1"/>
  <c r="Y92" i="69" s="1"/>
  <c r="E89" i="69" a="1"/>
  <c r="E89" i="69" s="1"/>
  <c r="J89" i="69" a="1"/>
  <c r="J89" i="69" s="1"/>
  <c r="J92" i="69" s="1"/>
  <c r="R89" i="69" a="1"/>
  <c r="R89" i="69" s="1"/>
  <c r="R92" i="69" s="1"/>
  <c r="P89" i="69" a="1"/>
  <c r="P89" i="69" s="1"/>
  <c r="P92" i="69" s="1"/>
  <c r="X89" i="69" a="1"/>
  <c r="X89" i="69" s="1"/>
  <c r="X92" i="69" s="1"/>
  <c r="T89" i="69" a="1"/>
  <c r="T89" i="69" s="1"/>
  <c r="T92" i="69" s="1"/>
  <c r="H89" i="69" a="1"/>
  <c r="H89" i="69" s="1"/>
  <c r="H92" i="69" s="1"/>
  <c r="AG89" i="69" a="1"/>
  <c r="AG89" i="69" s="1"/>
  <c r="AG92" i="69" s="1"/>
  <c r="I89" i="69" a="1"/>
  <c r="I89" i="69" s="1"/>
  <c r="I92" i="69" s="1"/>
  <c r="AH89" i="69" a="1"/>
  <c r="AH89" i="69" s="1"/>
  <c r="AH92" i="69" s="1"/>
  <c r="K89" i="69" a="1"/>
  <c r="K89" i="69" s="1"/>
  <c r="K92" i="69" s="1"/>
  <c r="Q89" i="69" a="1"/>
  <c r="Q89" i="69" s="1"/>
  <c r="Q92" i="69" s="1"/>
  <c r="H426" i="27"/>
  <c r="P129" i="68" a="1"/>
  <c r="P129" i="68" s="1"/>
  <c r="G129" i="68" a="1"/>
  <c r="G129" i="68" s="1"/>
  <c r="G132" i="68" s="1"/>
  <c r="AE129" i="68" a="1"/>
  <c r="AE129" i="68" s="1"/>
  <c r="AE132" i="68" s="1"/>
  <c r="W129" i="68" a="1"/>
  <c r="W129" i="68" s="1"/>
  <c r="W132" i="68" s="1"/>
  <c r="N129" i="68" a="1"/>
  <c r="N129" i="68" s="1"/>
  <c r="N132" i="68" s="1"/>
  <c r="U129" i="68" a="1"/>
  <c r="U129" i="68" s="1"/>
  <c r="U132" i="68" s="1"/>
  <c r="F129" i="68" a="1"/>
  <c r="F129" i="68" s="1"/>
  <c r="F132" i="68" s="1"/>
  <c r="O129" i="68" a="1"/>
  <c r="O129" i="68" s="1"/>
  <c r="O132" i="68" s="1"/>
  <c r="AB129" i="68" a="1"/>
  <c r="AB129" i="68" s="1"/>
  <c r="AB132" i="68" s="1"/>
  <c r="J129" i="68" a="1"/>
  <c r="J129" i="68" s="1"/>
  <c r="J132" i="68" s="1"/>
  <c r="K129" i="68" a="1"/>
  <c r="K129" i="68" s="1"/>
  <c r="K132" i="68" s="1"/>
  <c r="E129" i="68" a="1"/>
  <c r="E129" i="68" s="1"/>
  <c r="X129" i="68" a="1"/>
  <c r="X129" i="68" s="1"/>
  <c r="X132" i="68" s="1"/>
  <c r="Q129" i="68" a="1"/>
  <c r="Q129" i="68" s="1"/>
  <c r="Q132" i="68" s="1"/>
  <c r="AH129" i="68" a="1"/>
  <c r="AH129" i="68" s="1"/>
  <c r="AH132" i="68" s="1"/>
  <c r="Y129" i="68" a="1"/>
  <c r="Y129" i="68" s="1"/>
  <c r="Y132" i="68" s="1"/>
  <c r="AG129" i="68" a="1"/>
  <c r="AG129" i="68" s="1"/>
  <c r="AG132" i="68" s="1"/>
  <c r="AD129" i="68" a="1"/>
  <c r="AD129" i="68" s="1"/>
  <c r="AD132" i="68" s="1"/>
  <c r="V129" i="68" a="1"/>
  <c r="V129" i="68" s="1"/>
  <c r="V132" i="68" s="1"/>
  <c r="H129" i="68" a="1"/>
  <c r="H129" i="68" s="1"/>
  <c r="H132" i="68" s="1"/>
  <c r="Z129" i="68" a="1"/>
  <c r="Z129" i="68" s="1"/>
  <c r="Z132" i="68" s="1"/>
  <c r="M129" i="68" a="1"/>
  <c r="M129" i="68" s="1"/>
  <c r="M132" i="68" s="1"/>
  <c r="S129" i="68" a="1"/>
  <c r="S129" i="68" s="1"/>
  <c r="S132" i="68" s="1"/>
  <c r="T129" i="68" a="1"/>
  <c r="T129" i="68" s="1"/>
  <c r="T132" i="68" s="1"/>
  <c r="AA129" i="68" a="1"/>
  <c r="AA129" i="68" s="1"/>
  <c r="AA132" i="68" s="1"/>
  <c r="AF129" i="68" a="1"/>
  <c r="AF129" i="68" s="1"/>
  <c r="AF132" i="68" s="1"/>
  <c r="L129" i="68" a="1"/>
  <c r="L129" i="68" s="1"/>
  <c r="L132" i="68" s="1"/>
  <c r="AC129" i="68" a="1"/>
  <c r="AC129" i="68" s="1"/>
  <c r="AC132" i="68" s="1"/>
  <c r="I129" i="68" a="1"/>
  <c r="I129" i="68" s="1"/>
  <c r="I132" i="68" s="1"/>
  <c r="R129" i="68" a="1"/>
  <c r="R129" i="68" s="1"/>
  <c r="R132" i="68" s="1"/>
  <c r="H436" i="27"/>
  <c r="AH129" i="69" a="1"/>
  <c r="AH129" i="69" s="1"/>
  <c r="AH132" i="69" s="1"/>
  <c r="E129" i="69" a="1"/>
  <c r="E129" i="69" s="1"/>
  <c r="E132" i="69" s="1"/>
  <c r="AG129" i="69" a="1"/>
  <c r="AG129" i="69" s="1"/>
  <c r="AG132" i="69" s="1"/>
  <c r="F129" i="69" a="1"/>
  <c r="F129" i="69" s="1"/>
  <c r="F132" i="69" s="1"/>
  <c r="W129" i="69" a="1"/>
  <c r="W129" i="69" s="1"/>
  <c r="W132" i="69" s="1"/>
  <c r="T129" i="69" a="1"/>
  <c r="T129" i="69" s="1"/>
  <c r="T132" i="69" s="1"/>
  <c r="M129" i="69" a="1"/>
  <c r="M129" i="69" s="1"/>
  <c r="M132" i="69" s="1"/>
  <c r="S129" i="69" a="1"/>
  <c r="S129" i="69" s="1"/>
  <c r="S132" i="69" s="1"/>
  <c r="R129" i="69" a="1"/>
  <c r="R129" i="69" s="1"/>
  <c r="R132" i="69" s="1"/>
  <c r="P129" i="69" a="1"/>
  <c r="P129" i="69" s="1"/>
  <c r="P132" i="69" s="1"/>
  <c r="AF129" i="69" a="1"/>
  <c r="AF129" i="69" s="1"/>
  <c r="AF132" i="69" s="1"/>
  <c r="G129" i="69" a="1"/>
  <c r="G129" i="69" s="1"/>
  <c r="G132" i="69" s="1"/>
  <c r="AB129" i="69" a="1"/>
  <c r="AB129" i="69" s="1"/>
  <c r="K129" i="69" a="1"/>
  <c r="K129" i="69" s="1"/>
  <c r="K132" i="69" s="1"/>
  <c r="H129" i="69" a="1"/>
  <c r="H129" i="69" s="1"/>
  <c r="H132" i="69" s="1"/>
  <c r="J129" i="69" a="1"/>
  <c r="J129" i="69" s="1"/>
  <c r="J132" i="69" s="1"/>
  <c r="X129" i="69" a="1"/>
  <c r="X129" i="69" s="1"/>
  <c r="X132" i="69" s="1"/>
  <c r="AC129" i="69" a="1"/>
  <c r="AC129" i="69" s="1"/>
  <c r="AC132" i="69" s="1"/>
  <c r="N129" i="69" a="1"/>
  <c r="N129" i="69" s="1"/>
  <c r="N132" i="69" s="1"/>
  <c r="Y129" i="69" a="1"/>
  <c r="Y129" i="69" s="1"/>
  <c r="Y132" i="69" s="1"/>
  <c r="L129" i="69" a="1"/>
  <c r="L129" i="69" s="1"/>
  <c r="L132" i="69" s="1"/>
  <c r="AE129" i="69" a="1"/>
  <c r="AE129" i="69" s="1"/>
  <c r="AE132" i="69" s="1"/>
  <c r="I129" i="69" a="1"/>
  <c r="I129" i="69" s="1"/>
  <c r="I132" i="69" s="1"/>
  <c r="V129" i="69" a="1"/>
  <c r="V129" i="69" s="1"/>
  <c r="U129" i="69" a="1"/>
  <c r="U129" i="69" s="1"/>
  <c r="U132" i="69" s="1"/>
  <c r="AA129" i="69" a="1"/>
  <c r="AA129" i="69" s="1"/>
  <c r="AA132" i="69" s="1"/>
  <c r="Q129" i="69" a="1"/>
  <c r="Q129" i="69" s="1"/>
  <c r="Q132" i="69" s="1"/>
  <c r="O129" i="69" a="1"/>
  <c r="O129" i="69" s="1"/>
  <c r="O132" i="69" s="1"/>
  <c r="AD129" i="69" a="1"/>
  <c r="AD129" i="69" s="1"/>
  <c r="AD132" i="69" s="1"/>
  <c r="Z129" i="69" a="1"/>
  <c r="Z129" i="69" s="1"/>
  <c r="Z132" i="69" s="1"/>
  <c r="AD186" i="68"/>
  <c r="AC138" i="46"/>
  <c r="AC139" i="46" s="1"/>
  <c r="AC145" i="46"/>
  <c r="AE178" i="46"/>
  <c r="AE179" i="46" s="1"/>
  <c r="AE185" i="46"/>
  <c r="AE186" i="46" s="1"/>
  <c r="E69" i="69" a="1"/>
  <c r="E69" i="69" s="1"/>
  <c r="P69" i="69" a="1"/>
  <c r="P69" i="69" s="1"/>
  <c r="P72" i="69" s="1"/>
  <c r="Y69" i="69" a="1"/>
  <c r="Y69" i="69" s="1"/>
  <c r="Y72" i="69" s="1"/>
  <c r="O69" i="69" a="1"/>
  <c r="O69" i="69" s="1"/>
  <c r="O72" i="69" s="1"/>
  <c r="S69" i="69" a="1"/>
  <c r="S69" i="69" s="1"/>
  <c r="S72" i="69" s="1"/>
  <c r="AD69" i="69" a="1"/>
  <c r="AD69" i="69" s="1"/>
  <c r="AD72" i="69" s="1"/>
  <c r="K69" i="69" a="1"/>
  <c r="K69" i="69" s="1"/>
  <c r="K72" i="69" s="1"/>
  <c r="I69" i="69" a="1"/>
  <c r="I69" i="69" s="1"/>
  <c r="I72" i="69" s="1"/>
  <c r="H69" i="69" a="1"/>
  <c r="H69" i="69" s="1"/>
  <c r="H72" i="69" s="1"/>
  <c r="AG69" i="69" a="1"/>
  <c r="AG69" i="69" s="1"/>
  <c r="AG72" i="69" s="1"/>
  <c r="N69" i="69" a="1"/>
  <c r="N69" i="69" s="1"/>
  <c r="N72" i="69" s="1"/>
  <c r="U69" i="69" a="1"/>
  <c r="U69" i="69" s="1"/>
  <c r="U72" i="69" s="1"/>
  <c r="M69" i="69" a="1"/>
  <c r="M69" i="69" s="1"/>
  <c r="M72" i="69" s="1"/>
  <c r="X69" i="69" a="1"/>
  <c r="X69" i="69" s="1"/>
  <c r="X72" i="69" s="1"/>
  <c r="W69" i="69" a="1"/>
  <c r="W69" i="69" s="1"/>
  <c r="W72" i="69" s="1"/>
  <c r="J69" i="69" a="1"/>
  <c r="J69" i="69" s="1"/>
  <c r="J72" i="69" s="1"/>
  <c r="H433" i="27"/>
  <c r="AE69" i="69" a="1"/>
  <c r="AE69" i="69" s="1"/>
  <c r="AE72" i="69" s="1"/>
  <c r="AB69" i="69" a="1"/>
  <c r="AB69" i="69" s="1"/>
  <c r="AB72" i="69" s="1"/>
  <c r="AC69" i="69" a="1"/>
  <c r="AC69" i="69" s="1"/>
  <c r="AC72" i="69" s="1"/>
  <c r="R69" i="69" a="1"/>
  <c r="R69" i="69" s="1"/>
  <c r="R72" i="69" s="1"/>
  <c r="G69" i="69" a="1"/>
  <c r="G69" i="69" s="1"/>
  <c r="G72" i="69" s="1"/>
  <c r="Q69" i="69" a="1"/>
  <c r="Q69" i="69" s="1"/>
  <c r="Q72" i="69" s="1"/>
  <c r="AA69" i="69" a="1"/>
  <c r="AA69" i="69" s="1"/>
  <c r="AA72" i="69" s="1"/>
  <c r="AF69" i="69" a="1"/>
  <c r="AF69" i="69" s="1"/>
  <c r="AF72" i="69" s="1"/>
  <c r="V69" i="69" a="1"/>
  <c r="V69" i="69" s="1"/>
  <c r="V72" i="69" s="1"/>
  <c r="L69" i="69" a="1"/>
  <c r="L69" i="69" s="1"/>
  <c r="L72" i="69" s="1"/>
  <c r="T69" i="69" a="1"/>
  <c r="T69" i="69" s="1"/>
  <c r="T72" i="69" s="1"/>
  <c r="Z69" i="69" a="1"/>
  <c r="Z69" i="69" s="1"/>
  <c r="Z72" i="69" s="1"/>
  <c r="F69" i="69" a="1"/>
  <c r="F69" i="69" s="1"/>
  <c r="F72" i="69" s="1"/>
  <c r="AH69" i="69" a="1"/>
  <c r="AH69" i="69" s="1"/>
  <c r="AH72" i="69" s="1"/>
  <c r="AE158" i="67"/>
  <c r="AE159" i="67" s="1"/>
  <c r="AE165" i="67"/>
  <c r="AB198" i="68"/>
  <c r="AB199" i="68" s="1"/>
  <c r="AB205" i="68"/>
  <c r="AB198" i="53"/>
  <c r="AB199" i="53" s="1"/>
  <c r="AB205" i="53"/>
  <c r="C131" i="69"/>
  <c r="B131" i="69"/>
  <c r="D436" i="27" s="1"/>
  <c r="AF177" i="68"/>
  <c r="AF177" i="69"/>
  <c r="AF177" i="53"/>
  <c r="AF177" i="47"/>
  <c r="AF177" i="67"/>
  <c r="AF177" i="66"/>
  <c r="AF177" i="54"/>
  <c r="AF177" i="45"/>
  <c r="AF177" i="46"/>
  <c r="AF177" i="44"/>
  <c r="Z207" i="44"/>
  <c r="AC138" i="45"/>
  <c r="AC139" i="45" s="1"/>
  <c r="AC145" i="45"/>
  <c r="AE178" i="68"/>
  <c r="AE179" i="68" s="1"/>
  <c r="AE185" i="68"/>
  <c r="AE186" i="68" s="1"/>
  <c r="AA206" i="53"/>
  <c r="AB198" i="44"/>
  <c r="AB199" i="44" s="1"/>
  <c r="AB205" i="44"/>
  <c r="AB206" i="44" s="1"/>
  <c r="AE158" i="46"/>
  <c r="AE159" i="46" s="1"/>
  <c r="AE165" i="46"/>
  <c r="AA147" i="53"/>
  <c r="Z207" i="53"/>
  <c r="Z207" i="46"/>
  <c r="AB146" i="47"/>
  <c r="AB198" i="54"/>
  <c r="AB199" i="54" s="1"/>
  <c r="AB205" i="54"/>
  <c r="AE158" i="69"/>
  <c r="AE159" i="69" s="1"/>
  <c r="AE165" i="69"/>
  <c r="C130" i="53"/>
  <c r="B130" i="53"/>
  <c r="AD166" i="45"/>
  <c r="AC138" i="54"/>
  <c r="AC139" i="54" s="1"/>
  <c r="AC145" i="54"/>
  <c r="C131" i="53"/>
  <c r="B131" i="53"/>
  <c r="D386" i="27" s="1"/>
  <c r="AB146" i="69"/>
  <c r="H386" i="27"/>
  <c r="AH129" i="53" a="1"/>
  <c r="AH129" i="53" s="1"/>
  <c r="AH132" i="53" s="1"/>
  <c r="U129" i="53" a="1"/>
  <c r="U129" i="53" s="1"/>
  <c r="U132" i="53" s="1"/>
  <c r="S129" i="53" a="1"/>
  <c r="S129" i="53" s="1"/>
  <c r="S132" i="53" s="1"/>
  <c r="V129" i="53" a="1"/>
  <c r="V129" i="53" s="1"/>
  <c r="V132" i="53" s="1"/>
  <c r="H129" i="53" a="1"/>
  <c r="H129" i="53" s="1"/>
  <c r="H132" i="53" s="1"/>
  <c r="AF129" i="53" a="1"/>
  <c r="AF129" i="53" s="1"/>
  <c r="AF132" i="53" s="1"/>
  <c r="Q129" i="53" a="1"/>
  <c r="Q129" i="53" s="1"/>
  <c r="Q132" i="53" s="1"/>
  <c r="L129" i="53" a="1"/>
  <c r="L129" i="53" s="1"/>
  <c r="L132" i="53" s="1"/>
  <c r="E129" i="53" a="1"/>
  <c r="E129" i="53" s="1"/>
  <c r="AA129" i="53" a="1"/>
  <c r="AA129" i="53" s="1"/>
  <c r="AA132" i="53" s="1"/>
  <c r="AB129" i="53" a="1"/>
  <c r="AB129" i="53" s="1"/>
  <c r="AB132" i="53" s="1"/>
  <c r="O129" i="53" a="1"/>
  <c r="O129" i="53" s="1"/>
  <c r="O132" i="53" s="1"/>
  <c r="P129" i="53" a="1"/>
  <c r="P129" i="53" s="1"/>
  <c r="P132" i="53" s="1"/>
  <c r="M129" i="53" a="1"/>
  <c r="M129" i="53" s="1"/>
  <c r="M132" i="53" s="1"/>
  <c r="F129" i="53" a="1"/>
  <c r="F129" i="53" s="1"/>
  <c r="F132" i="53" s="1"/>
  <c r="J129" i="53" a="1"/>
  <c r="J129" i="53" s="1"/>
  <c r="J132" i="53" s="1"/>
  <c r="Z129" i="53" a="1"/>
  <c r="Z129" i="53" s="1"/>
  <c r="Z132" i="53" s="1"/>
  <c r="I129" i="53" a="1"/>
  <c r="I129" i="53" s="1"/>
  <c r="I132" i="53" s="1"/>
  <c r="AG129" i="53" a="1"/>
  <c r="AG129" i="53" s="1"/>
  <c r="AG132" i="53" s="1"/>
  <c r="T129" i="53" a="1"/>
  <c r="T129" i="53" s="1"/>
  <c r="T132" i="53" s="1"/>
  <c r="R129" i="53" a="1"/>
  <c r="R129" i="53" s="1"/>
  <c r="R132" i="53" s="1"/>
  <c r="N129" i="53" a="1"/>
  <c r="N129" i="53" s="1"/>
  <c r="N132" i="53" s="1"/>
  <c r="K129" i="53" a="1"/>
  <c r="K129" i="53" s="1"/>
  <c r="K132" i="53" s="1"/>
  <c r="AC129" i="53" a="1"/>
  <c r="AC129" i="53" s="1"/>
  <c r="AC132" i="53" s="1"/>
  <c r="AE129" i="53" a="1"/>
  <c r="AE129" i="53" s="1"/>
  <c r="AE132" i="53" s="1"/>
  <c r="AD129" i="53" a="1"/>
  <c r="AD129" i="53" s="1"/>
  <c r="AD132" i="53" s="1"/>
  <c r="X129" i="53" a="1"/>
  <c r="X129" i="53" s="1"/>
  <c r="X132" i="53" s="1"/>
  <c r="G129" i="53" a="1"/>
  <c r="G129" i="53" s="1"/>
  <c r="G132" i="53" s="1"/>
  <c r="Y129" i="53" a="1"/>
  <c r="Y129" i="53" s="1"/>
  <c r="Y132" i="53" s="1"/>
  <c r="W129" i="53" a="1"/>
  <c r="W129" i="53" s="1"/>
  <c r="W132" i="53" s="1"/>
  <c r="B70" i="53"/>
  <c r="C70" i="53"/>
  <c r="B90" i="54"/>
  <c r="C90" i="54"/>
  <c r="B71" i="68"/>
  <c r="D423" i="27" s="1"/>
  <c r="C71" i="68"/>
  <c r="AE178" i="45"/>
  <c r="AE179" i="45" s="1"/>
  <c r="AE185" i="45"/>
  <c r="P132" i="68"/>
  <c r="AB198" i="46"/>
  <c r="AB199" i="46" s="1"/>
  <c r="AB205" i="46"/>
  <c r="AC69" i="53" a="1"/>
  <c r="AC69" i="53" s="1"/>
  <c r="AC72" i="53" s="1"/>
  <c r="Z69" i="53" a="1"/>
  <c r="Z69" i="53" s="1"/>
  <c r="Z72" i="53" s="1"/>
  <c r="E69" i="53" a="1"/>
  <c r="E69" i="53" s="1"/>
  <c r="S69" i="53" a="1"/>
  <c r="S69" i="53" s="1"/>
  <c r="S72" i="53" s="1"/>
  <c r="H383" i="27"/>
  <c r="L69" i="53" a="1"/>
  <c r="L69" i="53" s="1"/>
  <c r="L72" i="53" s="1"/>
  <c r="I69" i="53" a="1"/>
  <c r="I69" i="53" s="1"/>
  <c r="I72" i="53" s="1"/>
  <c r="AD69" i="53" a="1"/>
  <c r="AD69" i="53" s="1"/>
  <c r="AD72" i="53" s="1"/>
  <c r="Y69" i="53" a="1"/>
  <c r="Y69" i="53" s="1"/>
  <c r="Y72" i="53" s="1"/>
  <c r="X69" i="53" a="1"/>
  <c r="X69" i="53" s="1"/>
  <c r="X72" i="53" s="1"/>
  <c r="Q69" i="53" a="1"/>
  <c r="Q69" i="53" s="1"/>
  <c r="Q72" i="53" s="1"/>
  <c r="F69" i="53" a="1"/>
  <c r="F69" i="53" s="1"/>
  <c r="F72" i="53" s="1"/>
  <c r="J69" i="53" a="1"/>
  <c r="J69" i="53" s="1"/>
  <c r="J72" i="53" s="1"/>
  <c r="W69" i="53" a="1"/>
  <c r="W69" i="53" s="1"/>
  <c r="W72" i="53" s="1"/>
  <c r="U69" i="53" a="1"/>
  <c r="U69" i="53" s="1"/>
  <c r="U72" i="53" s="1"/>
  <c r="AE69" i="53" a="1"/>
  <c r="AE69" i="53" s="1"/>
  <c r="AE72" i="53" s="1"/>
  <c r="H69" i="53" a="1"/>
  <c r="H69" i="53" s="1"/>
  <c r="H72" i="53" s="1"/>
  <c r="AG69" i="53" a="1"/>
  <c r="AG69" i="53" s="1"/>
  <c r="AG72" i="53" s="1"/>
  <c r="AB69" i="53" a="1"/>
  <c r="AB69" i="53" s="1"/>
  <c r="AB72" i="53" s="1"/>
  <c r="M69" i="53" a="1"/>
  <c r="M69" i="53" s="1"/>
  <c r="M72" i="53" s="1"/>
  <c r="O69" i="53" a="1"/>
  <c r="O69" i="53" s="1"/>
  <c r="O72" i="53" s="1"/>
  <c r="AF69" i="53" a="1"/>
  <c r="AF69" i="53" s="1"/>
  <c r="AF72" i="53" s="1"/>
  <c r="T69" i="53" a="1"/>
  <c r="T69" i="53" s="1"/>
  <c r="T72" i="53" s="1"/>
  <c r="P69" i="53" a="1"/>
  <c r="P69" i="53" s="1"/>
  <c r="P72" i="53" s="1"/>
  <c r="V69" i="53" a="1"/>
  <c r="V69" i="53" s="1"/>
  <c r="V72" i="53" s="1"/>
  <c r="R69" i="53" a="1"/>
  <c r="R69" i="53" s="1"/>
  <c r="R72" i="53" s="1"/>
  <c r="G69" i="53" a="1"/>
  <c r="G69" i="53" s="1"/>
  <c r="G72" i="53" s="1"/>
  <c r="AH69" i="53" a="1"/>
  <c r="AH69" i="53" s="1"/>
  <c r="AH72" i="53" s="1"/>
  <c r="K69" i="53" a="1"/>
  <c r="K69" i="53" s="1"/>
  <c r="K72" i="53" s="1"/>
  <c r="AA69" i="53" a="1"/>
  <c r="AA69" i="53" s="1"/>
  <c r="AA72" i="53" s="1"/>
  <c r="N69" i="53" a="1"/>
  <c r="N69" i="53" s="1"/>
  <c r="N72" i="53" s="1"/>
  <c r="AA206" i="46"/>
  <c r="C131" i="54"/>
  <c r="B131" i="54"/>
  <c r="D396" i="27" s="1"/>
  <c r="H356" i="27"/>
  <c r="X129" i="45" a="1"/>
  <c r="X129" i="45" s="1"/>
  <c r="X132" i="45" s="1"/>
  <c r="G129" i="45" a="1"/>
  <c r="G129" i="45" s="1"/>
  <c r="G132" i="45" s="1"/>
  <c r="U129" i="45" a="1"/>
  <c r="U129" i="45" s="1"/>
  <c r="U132" i="45" s="1"/>
  <c r="E129" i="45" a="1"/>
  <c r="E129" i="45" s="1"/>
  <c r="Z129" i="45" a="1"/>
  <c r="Z129" i="45" s="1"/>
  <c r="Z132" i="45" s="1"/>
  <c r="P129" i="45" a="1"/>
  <c r="P129" i="45" s="1"/>
  <c r="P132" i="45" s="1"/>
  <c r="K129" i="45" a="1"/>
  <c r="K129" i="45" s="1"/>
  <c r="K132" i="45" s="1"/>
  <c r="T129" i="45" a="1"/>
  <c r="T129" i="45" s="1"/>
  <c r="T132" i="45" s="1"/>
  <c r="W129" i="45" a="1"/>
  <c r="W129" i="45" s="1"/>
  <c r="W132" i="45" s="1"/>
  <c r="J129" i="45" a="1"/>
  <c r="J129" i="45" s="1"/>
  <c r="J132" i="45" s="1"/>
  <c r="R129" i="45" a="1"/>
  <c r="R129" i="45" s="1"/>
  <c r="R132" i="45" s="1"/>
  <c r="Y129" i="45" a="1"/>
  <c r="Y129" i="45" s="1"/>
  <c r="Y132" i="45" s="1"/>
  <c r="AB129" i="45" a="1"/>
  <c r="AB129" i="45" s="1"/>
  <c r="AB132" i="45" s="1"/>
  <c r="AA129" i="45" a="1"/>
  <c r="AA129" i="45" s="1"/>
  <c r="AA132" i="45" s="1"/>
  <c r="H129" i="45" a="1"/>
  <c r="H129" i="45" s="1"/>
  <c r="H132" i="45" s="1"/>
  <c r="AE129" i="45" a="1"/>
  <c r="AE129" i="45" s="1"/>
  <c r="AE132" i="45" s="1"/>
  <c r="AH129" i="45" a="1"/>
  <c r="AH129" i="45" s="1"/>
  <c r="AH132" i="45" s="1"/>
  <c r="S129" i="45" a="1"/>
  <c r="S129" i="45" s="1"/>
  <c r="S132" i="45" s="1"/>
  <c r="N129" i="45" a="1"/>
  <c r="N129" i="45" s="1"/>
  <c r="N132" i="45" s="1"/>
  <c r="Q129" i="45" a="1"/>
  <c r="Q129" i="45" s="1"/>
  <c r="Q132" i="45" s="1"/>
  <c r="M129" i="45" a="1"/>
  <c r="M129" i="45" s="1"/>
  <c r="M132" i="45" s="1"/>
  <c r="V129" i="45" a="1"/>
  <c r="V129" i="45" s="1"/>
  <c r="V132" i="45" s="1"/>
  <c r="L129" i="45" a="1"/>
  <c r="L129" i="45" s="1"/>
  <c r="L132" i="45" s="1"/>
  <c r="I129" i="45" a="1"/>
  <c r="I129" i="45" s="1"/>
  <c r="I132" i="45" s="1"/>
  <c r="AD129" i="45" a="1"/>
  <c r="AD129" i="45" s="1"/>
  <c r="AD132" i="45" s="1"/>
  <c r="AC129" i="45" a="1"/>
  <c r="AC129" i="45" s="1"/>
  <c r="AC132" i="45" s="1"/>
  <c r="AG129" i="45" a="1"/>
  <c r="AG129" i="45" s="1"/>
  <c r="AG132" i="45" s="1"/>
  <c r="O129" i="45" a="1"/>
  <c r="O129" i="45" s="1"/>
  <c r="O132" i="45" s="1"/>
  <c r="F129" i="45" a="1"/>
  <c r="F129" i="45" s="1"/>
  <c r="F132" i="45" s="1"/>
  <c r="AF129" i="45" a="1"/>
  <c r="AF129" i="45" s="1"/>
  <c r="AF132" i="45" s="1"/>
  <c r="V132" i="69"/>
  <c r="AD137" i="68"/>
  <c r="AD137" i="44"/>
  <c r="AD137" i="69"/>
  <c r="AD137" i="54"/>
  <c r="AD137" i="53"/>
  <c r="AD137" i="45"/>
  <c r="AD137" i="67"/>
  <c r="AD137" i="66"/>
  <c r="AD137" i="46"/>
  <c r="AD137" i="47"/>
  <c r="AC197" i="69"/>
  <c r="AC197" i="46"/>
  <c r="AC197" i="53"/>
  <c r="AC197" i="68"/>
  <c r="AC197" i="67"/>
  <c r="AC197" i="66"/>
  <c r="AC197" i="54"/>
  <c r="AC197" i="45"/>
  <c r="AC197" i="44"/>
  <c r="AC197" i="47"/>
  <c r="AC138" i="44"/>
  <c r="AC139" i="44" s="1"/>
  <c r="AC145" i="44"/>
  <c r="AD167" i="46"/>
  <c r="B90" i="53"/>
  <c r="C90" i="53"/>
  <c r="AC138" i="47"/>
  <c r="AC139" i="47" s="1"/>
  <c r="AC145" i="47"/>
  <c r="C130" i="44"/>
  <c r="B130" i="44"/>
  <c r="B90" i="68"/>
  <c r="C90" i="68"/>
  <c r="C91" i="53"/>
  <c r="B91" i="53"/>
  <c r="D384" i="27" s="1"/>
  <c r="AC138" i="67"/>
  <c r="AC139" i="67" s="1"/>
  <c r="AC145" i="67"/>
  <c r="B131" i="44"/>
  <c r="D346" i="27" s="1"/>
  <c r="C131" i="44"/>
  <c r="AB198" i="67"/>
  <c r="AB199" i="67" s="1"/>
  <c r="AB205" i="67"/>
  <c r="C131" i="66"/>
  <c r="B131" i="66"/>
  <c r="D406" i="27" s="1"/>
  <c r="B130" i="45"/>
  <c r="C130" i="45"/>
  <c r="Z69" i="68" a="1"/>
  <c r="Z69" i="68" s="1"/>
  <c r="Z72" i="68" s="1"/>
  <c r="E69" i="68" a="1"/>
  <c r="E69" i="68" s="1"/>
  <c r="X69" i="68" a="1"/>
  <c r="X69" i="68" s="1"/>
  <c r="X72" i="68" s="1"/>
  <c r="I69" i="68" a="1"/>
  <c r="I69" i="68" s="1"/>
  <c r="I72" i="68" s="1"/>
  <c r="Y69" i="68" a="1"/>
  <c r="Y69" i="68" s="1"/>
  <c r="Y72" i="68" s="1"/>
  <c r="Q69" i="68" a="1"/>
  <c r="Q69" i="68" s="1"/>
  <c r="Q72" i="68" s="1"/>
  <c r="J69" i="68" a="1"/>
  <c r="J69" i="68" s="1"/>
  <c r="J72" i="68" s="1"/>
  <c r="T69" i="68" a="1"/>
  <c r="T69" i="68" s="1"/>
  <c r="T72" i="68" s="1"/>
  <c r="O69" i="68" a="1"/>
  <c r="O69" i="68" s="1"/>
  <c r="O72" i="68" s="1"/>
  <c r="F69" i="68" a="1"/>
  <c r="F69" i="68" s="1"/>
  <c r="F72" i="68" s="1"/>
  <c r="P69" i="68" a="1"/>
  <c r="P69" i="68" s="1"/>
  <c r="P72" i="68" s="1"/>
  <c r="N69" i="68" a="1"/>
  <c r="N69" i="68" s="1"/>
  <c r="N72" i="68" s="1"/>
  <c r="AC69" i="68" a="1"/>
  <c r="AC69" i="68" s="1"/>
  <c r="AC72" i="68" s="1"/>
  <c r="AA69" i="68" a="1"/>
  <c r="AA69" i="68" s="1"/>
  <c r="AA72" i="68" s="1"/>
  <c r="AD69" i="68" a="1"/>
  <c r="AD69" i="68" s="1"/>
  <c r="AD72" i="68" s="1"/>
  <c r="AF69" i="68" a="1"/>
  <c r="AF69" i="68" s="1"/>
  <c r="AF72" i="68" s="1"/>
  <c r="AH69" i="68" a="1"/>
  <c r="AH69" i="68" s="1"/>
  <c r="AH72" i="68" s="1"/>
  <c r="V69" i="68" a="1"/>
  <c r="V69" i="68" s="1"/>
  <c r="V72" i="68" s="1"/>
  <c r="AB69" i="68" a="1"/>
  <c r="AB69" i="68" s="1"/>
  <c r="AB72" i="68" s="1"/>
  <c r="S69" i="68" a="1"/>
  <c r="S69" i="68" s="1"/>
  <c r="S72" i="68" s="1"/>
  <c r="R69" i="68" a="1"/>
  <c r="R69" i="68" s="1"/>
  <c r="R72" i="68" s="1"/>
  <c r="M69" i="68" a="1"/>
  <c r="M69" i="68" s="1"/>
  <c r="M72" i="68" s="1"/>
  <c r="AE69" i="68" a="1"/>
  <c r="AE69" i="68" s="1"/>
  <c r="AE72" i="68" s="1"/>
  <c r="G69" i="68" a="1"/>
  <c r="G69" i="68" s="1"/>
  <c r="G72" i="68" s="1"/>
  <c r="H69" i="68" a="1"/>
  <c r="H69" i="68" s="1"/>
  <c r="H72" i="68" s="1"/>
  <c r="W69" i="68" a="1"/>
  <c r="W69" i="68" s="1"/>
  <c r="W72" i="68" s="1"/>
  <c r="K69" i="68" a="1"/>
  <c r="K69" i="68" s="1"/>
  <c r="K72" i="68" s="1"/>
  <c r="U69" i="68" a="1"/>
  <c r="U69" i="68" s="1"/>
  <c r="U72" i="68" s="1"/>
  <c r="AG69" i="68" a="1"/>
  <c r="AG69" i="68" s="1"/>
  <c r="AG72" i="68" s="1"/>
  <c r="H423" i="27"/>
  <c r="L69" i="68" a="1"/>
  <c r="L69" i="68" s="1"/>
  <c r="L72" i="68" s="1"/>
  <c r="AE158" i="53"/>
  <c r="AE159" i="53" s="1"/>
  <c r="AE165" i="53"/>
  <c r="AC138" i="68"/>
  <c r="AC139" i="68" s="1"/>
  <c r="AC145" i="68"/>
  <c r="C130" i="66"/>
  <c r="B130" i="66"/>
  <c r="AC167" i="44"/>
  <c r="AA207" i="68"/>
  <c r="AC167" i="47"/>
  <c r="AF89" i="54" a="1"/>
  <c r="AF89" i="54" s="1"/>
  <c r="AF92" i="54" s="1"/>
  <c r="U89" i="54" a="1"/>
  <c r="U89" i="54" s="1"/>
  <c r="U92" i="54" s="1"/>
  <c r="M89" i="54" a="1"/>
  <c r="M89" i="54" s="1"/>
  <c r="M92" i="54" s="1"/>
  <c r="V89" i="54" a="1"/>
  <c r="V89" i="54" s="1"/>
  <c r="V92" i="54" s="1"/>
  <c r="AD89" i="54" a="1"/>
  <c r="AD89" i="54" s="1"/>
  <c r="AD92" i="54" s="1"/>
  <c r="AB89" i="54" a="1"/>
  <c r="AB89" i="54" s="1"/>
  <c r="AB92" i="54" s="1"/>
  <c r="X89" i="54" a="1"/>
  <c r="X89" i="54" s="1"/>
  <c r="X92" i="54" s="1"/>
  <c r="I89" i="54" a="1"/>
  <c r="I89" i="54" s="1"/>
  <c r="I92" i="54" s="1"/>
  <c r="AG89" i="54" a="1"/>
  <c r="AG89" i="54" s="1"/>
  <c r="AG92" i="54" s="1"/>
  <c r="L89" i="54" a="1"/>
  <c r="L89" i="54" s="1"/>
  <c r="L92" i="54" s="1"/>
  <c r="K89" i="54" a="1"/>
  <c r="K89" i="54" s="1"/>
  <c r="K92" i="54" s="1"/>
  <c r="W89" i="54" a="1"/>
  <c r="W89" i="54" s="1"/>
  <c r="W92" i="54" s="1"/>
  <c r="AE89" i="54" a="1"/>
  <c r="AE89" i="54" s="1"/>
  <c r="AE92" i="54" s="1"/>
  <c r="N89" i="54" a="1"/>
  <c r="N89" i="54" s="1"/>
  <c r="N92" i="54" s="1"/>
  <c r="F89" i="54" a="1"/>
  <c r="F89" i="54" s="1"/>
  <c r="F92" i="54" s="1"/>
  <c r="AC89" i="54" a="1"/>
  <c r="AC89" i="54" s="1"/>
  <c r="AC92" i="54" s="1"/>
  <c r="Y89" i="54" a="1"/>
  <c r="Y89" i="54" s="1"/>
  <c r="Y92" i="54" s="1"/>
  <c r="Q89" i="54" a="1"/>
  <c r="Q89" i="54" s="1"/>
  <c r="Q92" i="54" s="1"/>
  <c r="P89" i="54" a="1"/>
  <c r="P89" i="54" s="1"/>
  <c r="P92" i="54" s="1"/>
  <c r="R89" i="54" a="1"/>
  <c r="R89" i="54" s="1"/>
  <c r="R92" i="54" s="1"/>
  <c r="H394" i="27"/>
  <c r="S89" i="54" a="1"/>
  <c r="S89" i="54" s="1"/>
  <c r="S92" i="54" s="1"/>
  <c r="E89" i="54" a="1"/>
  <c r="E89" i="54" s="1"/>
  <c r="J89" i="54" a="1"/>
  <c r="J89" i="54" s="1"/>
  <c r="J92" i="54" s="1"/>
  <c r="AH89" i="54" a="1"/>
  <c r="AH89" i="54" s="1"/>
  <c r="AH92" i="54" s="1"/>
  <c r="O89" i="54" a="1"/>
  <c r="O89" i="54" s="1"/>
  <c r="O92" i="54" s="1"/>
  <c r="H89" i="54" a="1"/>
  <c r="H89" i="54" s="1"/>
  <c r="H92" i="54" s="1"/>
  <c r="T89" i="54" a="1"/>
  <c r="T89" i="54" s="1"/>
  <c r="T92" i="54" s="1"/>
  <c r="G89" i="54" a="1"/>
  <c r="G89" i="54" s="1"/>
  <c r="G92" i="54" s="1"/>
  <c r="AA89" i="54" a="1"/>
  <c r="AA89" i="54" s="1"/>
  <c r="AA92" i="54" s="1"/>
  <c r="Z89" i="54" a="1"/>
  <c r="Z89" i="54" s="1"/>
  <c r="Z92" i="54" s="1"/>
  <c r="AE178" i="44"/>
  <c r="AE179" i="44" s="1"/>
  <c r="AE185" i="44"/>
  <c r="H396" i="27"/>
  <c r="S129" i="54" a="1"/>
  <c r="S129" i="54" s="1"/>
  <c r="S132" i="54" s="1"/>
  <c r="U129" i="54" a="1"/>
  <c r="U129" i="54" s="1"/>
  <c r="U132" i="54" s="1"/>
  <c r="K129" i="54" a="1"/>
  <c r="K129" i="54" s="1"/>
  <c r="K132" i="54" s="1"/>
  <c r="H129" i="54" a="1"/>
  <c r="H129" i="54" s="1"/>
  <c r="H132" i="54" s="1"/>
  <c r="Z129" i="54" a="1"/>
  <c r="Z129" i="54" s="1"/>
  <c r="Z132" i="54" s="1"/>
  <c r="R129" i="54" a="1"/>
  <c r="R129" i="54" s="1"/>
  <c r="R132" i="54" s="1"/>
  <c r="AF129" i="54" a="1"/>
  <c r="AF129" i="54" s="1"/>
  <c r="AF132" i="54" s="1"/>
  <c r="T129" i="54" a="1"/>
  <c r="T129" i="54" s="1"/>
  <c r="T132" i="54" s="1"/>
  <c r="L129" i="54" a="1"/>
  <c r="L129" i="54" s="1"/>
  <c r="L132" i="54" s="1"/>
  <c r="V129" i="54" a="1"/>
  <c r="V129" i="54" s="1"/>
  <c r="V132" i="54" s="1"/>
  <c r="N129" i="54" a="1"/>
  <c r="N129" i="54" s="1"/>
  <c r="N132" i="54" s="1"/>
  <c r="I129" i="54" a="1"/>
  <c r="I129" i="54" s="1"/>
  <c r="I132" i="54" s="1"/>
  <c r="AE129" i="54" a="1"/>
  <c r="AE129" i="54" s="1"/>
  <c r="AE132" i="54" s="1"/>
  <c r="E129" i="54" a="1"/>
  <c r="E129" i="54" s="1"/>
  <c r="P129" i="54" a="1"/>
  <c r="P129" i="54" s="1"/>
  <c r="P132" i="54" s="1"/>
  <c r="AG129" i="54" a="1"/>
  <c r="AG129" i="54" s="1"/>
  <c r="AG132" i="54" s="1"/>
  <c r="J129" i="54" a="1"/>
  <c r="J129" i="54" s="1"/>
  <c r="J132" i="54" s="1"/>
  <c r="AC129" i="54" a="1"/>
  <c r="AC129" i="54" s="1"/>
  <c r="AC132" i="54" s="1"/>
  <c r="O129" i="54" a="1"/>
  <c r="O129" i="54" s="1"/>
  <c r="O132" i="54" s="1"/>
  <c r="X129" i="54" a="1"/>
  <c r="X129" i="54" s="1"/>
  <c r="X132" i="54" s="1"/>
  <c r="G129" i="54" a="1"/>
  <c r="G129" i="54" s="1"/>
  <c r="G132" i="54" s="1"/>
  <c r="M129" i="54" a="1"/>
  <c r="M129" i="54" s="1"/>
  <c r="M132" i="54" s="1"/>
  <c r="Q129" i="54" a="1"/>
  <c r="Q129" i="54" s="1"/>
  <c r="Q132" i="54" s="1"/>
  <c r="AD129" i="54" a="1"/>
  <c r="AD129" i="54" s="1"/>
  <c r="AD132" i="54" s="1"/>
  <c r="AA129" i="54" a="1"/>
  <c r="AA129" i="54" s="1"/>
  <c r="AA132" i="54" s="1"/>
  <c r="AB129" i="54" a="1"/>
  <c r="AB129" i="54" s="1"/>
  <c r="AB132" i="54" s="1"/>
  <c r="F129" i="54" a="1"/>
  <c r="F129" i="54" s="1"/>
  <c r="F132" i="54" s="1"/>
  <c r="W129" i="54" a="1"/>
  <c r="W129" i="54" s="1"/>
  <c r="W132" i="54" s="1"/>
  <c r="Y129" i="54" a="1"/>
  <c r="Y129" i="54" s="1"/>
  <c r="Y132" i="54" s="1"/>
  <c r="AH129" i="54" a="1"/>
  <c r="AH129" i="54" s="1"/>
  <c r="AH132" i="54" s="1"/>
  <c r="S89" i="53" a="1"/>
  <c r="S89" i="53" s="1"/>
  <c r="S92" i="53" s="1"/>
  <c r="M89" i="53" a="1"/>
  <c r="M89" i="53" s="1"/>
  <c r="M92" i="53" s="1"/>
  <c r="I89" i="53" a="1"/>
  <c r="I89" i="53" s="1"/>
  <c r="I92" i="53" s="1"/>
  <c r="X89" i="53" a="1"/>
  <c r="X89" i="53" s="1"/>
  <c r="X92" i="53" s="1"/>
  <c r="Y89" i="53" a="1"/>
  <c r="Y89" i="53" s="1"/>
  <c r="Y92" i="53" s="1"/>
  <c r="AF89" i="53" a="1"/>
  <c r="AF89" i="53" s="1"/>
  <c r="AF92" i="53" s="1"/>
  <c r="O89" i="53" a="1"/>
  <c r="O89" i="53" s="1"/>
  <c r="O92" i="53" s="1"/>
  <c r="AB89" i="53" a="1"/>
  <c r="AB89" i="53" s="1"/>
  <c r="AB92" i="53" s="1"/>
  <c r="H384" i="27"/>
  <c r="E89" i="53" a="1"/>
  <c r="E89" i="53" s="1"/>
  <c r="AA89" i="53" a="1"/>
  <c r="AA89" i="53" s="1"/>
  <c r="AA92" i="53" s="1"/>
  <c r="Q89" i="53" a="1"/>
  <c r="Q89" i="53" s="1"/>
  <c r="Q92" i="53" s="1"/>
  <c r="J89" i="53" a="1"/>
  <c r="J89" i="53" s="1"/>
  <c r="J92" i="53" s="1"/>
  <c r="V89" i="53" a="1"/>
  <c r="V89" i="53" s="1"/>
  <c r="V92" i="53" s="1"/>
  <c r="R89" i="53" a="1"/>
  <c r="R89" i="53" s="1"/>
  <c r="R92" i="53" s="1"/>
  <c r="L89" i="53" a="1"/>
  <c r="L89" i="53" s="1"/>
  <c r="L92" i="53" s="1"/>
  <c r="AD89" i="53" a="1"/>
  <c r="AD89" i="53" s="1"/>
  <c r="AD92" i="53" s="1"/>
  <c r="AE89" i="53" a="1"/>
  <c r="AE89" i="53" s="1"/>
  <c r="AE92" i="53" s="1"/>
  <c r="U89" i="53" a="1"/>
  <c r="U89" i="53" s="1"/>
  <c r="U92" i="53" s="1"/>
  <c r="AG89" i="53" a="1"/>
  <c r="AG89" i="53" s="1"/>
  <c r="AG92" i="53" s="1"/>
  <c r="G89" i="53" a="1"/>
  <c r="G89" i="53" s="1"/>
  <c r="G92" i="53" s="1"/>
  <c r="K89" i="53" a="1"/>
  <c r="K89" i="53" s="1"/>
  <c r="K92" i="53" s="1"/>
  <c r="AH89" i="53" a="1"/>
  <c r="AH89" i="53" s="1"/>
  <c r="AH92" i="53" s="1"/>
  <c r="Z89" i="53" a="1"/>
  <c r="Z89" i="53" s="1"/>
  <c r="Z92" i="53" s="1"/>
  <c r="W89" i="53" a="1"/>
  <c r="W89" i="53" s="1"/>
  <c r="W92" i="53" s="1"/>
  <c r="AC89" i="53" a="1"/>
  <c r="AC89" i="53" s="1"/>
  <c r="AC92" i="53" s="1"/>
  <c r="P89" i="53" a="1"/>
  <c r="P89" i="53" s="1"/>
  <c r="P92" i="53" s="1"/>
  <c r="H89" i="53" a="1"/>
  <c r="H89" i="53" s="1"/>
  <c r="H92" i="53" s="1"/>
  <c r="T89" i="53" a="1"/>
  <c r="T89" i="53" s="1"/>
  <c r="T92" i="53" s="1"/>
  <c r="N89" i="53" a="1"/>
  <c r="N89" i="53" s="1"/>
  <c r="N92" i="53" s="1"/>
  <c r="F89" i="53" a="1"/>
  <c r="F89" i="53" s="1"/>
  <c r="F92" i="53" s="1"/>
  <c r="AH129" i="44" a="1"/>
  <c r="AH129" i="44" s="1"/>
  <c r="AH132" i="44" s="1"/>
  <c r="F129" i="44" a="1"/>
  <c r="F129" i="44" s="1"/>
  <c r="F132" i="44" s="1"/>
  <c r="N129" i="44" a="1"/>
  <c r="N129" i="44" s="1"/>
  <c r="N132" i="44" s="1"/>
  <c r="M129" i="44" a="1"/>
  <c r="M129" i="44" s="1"/>
  <c r="M132" i="44" s="1"/>
  <c r="L129" i="44" a="1"/>
  <c r="L129" i="44" s="1"/>
  <c r="L132" i="44" s="1"/>
  <c r="R129" i="44" a="1"/>
  <c r="R129" i="44" s="1"/>
  <c r="R132" i="44" s="1"/>
  <c r="T129" i="44" a="1"/>
  <c r="T129" i="44" s="1"/>
  <c r="T132" i="44" s="1"/>
  <c r="G129" i="44" a="1"/>
  <c r="G129" i="44" s="1"/>
  <c r="G132" i="44" s="1"/>
  <c r="U129" i="44" a="1"/>
  <c r="U129" i="44" s="1"/>
  <c r="U132" i="44" s="1"/>
  <c r="I129" i="44" a="1"/>
  <c r="I129" i="44" s="1"/>
  <c r="I132" i="44" s="1"/>
  <c r="AE129" i="44" a="1"/>
  <c r="AE129" i="44" s="1"/>
  <c r="AE132" i="44" s="1"/>
  <c r="AB129" i="44" a="1"/>
  <c r="AB129" i="44" s="1"/>
  <c r="AB132" i="44" s="1"/>
  <c r="AC129" i="44" a="1"/>
  <c r="AC129" i="44" s="1"/>
  <c r="AC132" i="44" s="1"/>
  <c r="K129" i="44" a="1"/>
  <c r="K129" i="44" s="1"/>
  <c r="K132" i="44" s="1"/>
  <c r="Z129" i="44" a="1"/>
  <c r="Z129" i="44" s="1"/>
  <c r="Z132" i="44" s="1"/>
  <c r="E129" i="44" a="1"/>
  <c r="E129" i="44" s="1"/>
  <c r="X129" i="44" a="1"/>
  <c r="X129" i="44" s="1"/>
  <c r="X132" i="44" s="1"/>
  <c r="W129" i="44" a="1"/>
  <c r="W129" i="44" s="1"/>
  <c r="W132" i="44" s="1"/>
  <c r="AF129" i="44" a="1"/>
  <c r="AF129" i="44" s="1"/>
  <c r="AF132" i="44" s="1"/>
  <c r="AG129" i="44" a="1"/>
  <c r="AG129" i="44" s="1"/>
  <c r="AG132" i="44" s="1"/>
  <c r="V129" i="44" a="1"/>
  <c r="V129" i="44" s="1"/>
  <c r="V132" i="44" s="1"/>
  <c r="Q129" i="44" a="1"/>
  <c r="Q129" i="44" s="1"/>
  <c r="Q132" i="44" s="1"/>
  <c r="H346" i="27"/>
  <c r="Y129" i="44" a="1"/>
  <c r="Y129" i="44" s="1"/>
  <c r="Y132" i="44" s="1"/>
  <c r="P129" i="44" a="1"/>
  <c r="P129" i="44" s="1"/>
  <c r="P132" i="44" s="1"/>
  <c r="O129" i="44" a="1"/>
  <c r="O129" i="44" s="1"/>
  <c r="O132" i="44" s="1"/>
  <c r="AA129" i="44" a="1"/>
  <c r="AA129" i="44" s="1"/>
  <c r="AA132" i="44" s="1"/>
  <c r="J129" i="44" a="1"/>
  <c r="J129" i="44" s="1"/>
  <c r="J132" i="44" s="1"/>
  <c r="H129" i="44" a="1"/>
  <c r="H129" i="44" s="1"/>
  <c r="H132" i="44" s="1"/>
  <c r="AD129" i="44" a="1"/>
  <c r="AD129" i="44" s="1"/>
  <c r="AD132" i="44" s="1"/>
  <c r="S129" i="44" a="1"/>
  <c r="S129" i="44" s="1"/>
  <c r="S132" i="44" s="1"/>
  <c r="AE178" i="53"/>
  <c r="AE179" i="53" s="1"/>
  <c r="AE185" i="53"/>
  <c r="AE158" i="45"/>
  <c r="AE159" i="45" s="1"/>
  <c r="AE165" i="45"/>
  <c r="AE166" i="45" s="1"/>
  <c r="C130" i="46"/>
  <c r="B130" i="46"/>
  <c r="AD89" i="68" a="1"/>
  <c r="AD89" i="68" s="1"/>
  <c r="AD92" i="68" s="1"/>
  <c r="I89" i="68" a="1"/>
  <c r="I89" i="68" s="1"/>
  <c r="I92" i="68" s="1"/>
  <c r="AA206" i="45"/>
  <c r="AC138" i="69"/>
  <c r="AC139" i="69" s="1"/>
  <c r="AC145" i="69"/>
  <c r="C130" i="67"/>
  <c r="B130" i="67"/>
  <c r="AE178" i="67"/>
  <c r="AE179" i="67" s="1"/>
  <c r="AE185" i="67"/>
  <c r="AD186" i="46"/>
  <c r="AE158" i="44"/>
  <c r="AE159" i="44" s="1"/>
  <c r="AE165" i="44"/>
  <c r="B131" i="46"/>
  <c r="D366" i="27" s="1"/>
  <c r="C131" i="46"/>
  <c r="AB132" i="69"/>
  <c r="Z129" i="66" a="1"/>
  <c r="Z129" i="66" s="1"/>
  <c r="Z132" i="66" s="1"/>
  <c r="H406" i="27"/>
  <c r="AF129" i="66" a="1"/>
  <c r="AF129" i="66" s="1"/>
  <c r="AF132" i="66" s="1"/>
  <c r="E129" i="66" a="1"/>
  <c r="E129" i="66" s="1"/>
  <c r="E132" i="66" s="1"/>
  <c r="AD129" i="66" a="1"/>
  <c r="AD129" i="66" s="1"/>
  <c r="AD132" i="66" s="1"/>
  <c r="F129" i="66" a="1"/>
  <c r="F129" i="66" s="1"/>
  <c r="F132" i="66" s="1"/>
  <c r="T129" i="66" a="1"/>
  <c r="T129" i="66" s="1"/>
  <c r="T132" i="66" s="1"/>
  <c r="W129" i="66" a="1"/>
  <c r="W129" i="66" s="1"/>
  <c r="W132" i="66" s="1"/>
  <c r="AB129" i="66" a="1"/>
  <c r="AB129" i="66" s="1"/>
  <c r="AB132" i="66" s="1"/>
  <c r="V129" i="66" a="1"/>
  <c r="V129" i="66" s="1"/>
  <c r="V132" i="66" s="1"/>
  <c r="L129" i="66" a="1"/>
  <c r="L129" i="66" s="1"/>
  <c r="L132" i="66" s="1"/>
  <c r="P129" i="66" a="1"/>
  <c r="P129" i="66" s="1"/>
  <c r="P132" i="66" s="1"/>
  <c r="I129" i="66" a="1"/>
  <c r="I129" i="66" s="1"/>
  <c r="I132" i="66" s="1"/>
  <c r="H129" i="66" a="1"/>
  <c r="H129" i="66" s="1"/>
  <c r="H132" i="66" s="1"/>
  <c r="AE129" i="66" a="1"/>
  <c r="AE129" i="66" s="1"/>
  <c r="AE132" i="66" s="1"/>
  <c r="AG129" i="66" a="1"/>
  <c r="AG129" i="66" s="1"/>
  <c r="AG132" i="66" s="1"/>
  <c r="AA129" i="66" a="1"/>
  <c r="AA129" i="66" s="1"/>
  <c r="AA132" i="66" s="1"/>
  <c r="AC129" i="66" a="1"/>
  <c r="AC129" i="66" s="1"/>
  <c r="AC132" i="66" s="1"/>
  <c r="N129" i="66" a="1"/>
  <c r="N129" i="66" s="1"/>
  <c r="N132" i="66" s="1"/>
  <c r="O129" i="66" a="1"/>
  <c r="O129" i="66" s="1"/>
  <c r="O132" i="66" s="1"/>
  <c r="S129" i="66" a="1"/>
  <c r="S129" i="66" s="1"/>
  <c r="S132" i="66" s="1"/>
  <c r="R129" i="66" a="1"/>
  <c r="R129" i="66" s="1"/>
  <c r="R132" i="66" s="1"/>
  <c r="K129" i="66" a="1"/>
  <c r="K129" i="66" s="1"/>
  <c r="K132" i="66" s="1"/>
  <c r="J129" i="66" a="1"/>
  <c r="J129" i="66" s="1"/>
  <c r="J132" i="66" s="1"/>
  <c r="Q129" i="66" a="1"/>
  <c r="Q129" i="66" s="1"/>
  <c r="Q132" i="66" s="1"/>
  <c r="U129" i="66" a="1"/>
  <c r="U129" i="66" s="1"/>
  <c r="U132" i="66" s="1"/>
  <c r="X129" i="66" a="1"/>
  <c r="X129" i="66" s="1"/>
  <c r="X132" i="66" s="1"/>
  <c r="Y129" i="66" a="1"/>
  <c r="Y129" i="66" s="1"/>
  <c r="Y132" i="66" s="1"/>
  <c r="AH129" i="66" a="1"/>
  <c r="AH129" i="66" s="1"/>
  <c r="AH132" i="66" s="1"/>
  <c r="G129" i="66" a="1"/>
  <c r="G129" i="66" s="1"/>
  <c r="G132" i="66" s="1"/>
  <c r="M129" i="66" a="1"/>
  <c r="M129" i="66" s="1"/>
  <c r="M132" i="66" s="1"/>
  <c r="AC197" i="22"/>
  <c r="AC205" i="22" s="1"/>
  <c r="AF165" i="22"/>
  <c r="AF177" i="22"/>
  <c r="AF185" i="22" s="1"/>
  <c r="AD137" i="22"/>
  <c r="AD145" i="22" s="1"/>
  <c r="AC146" i="44" l="1"/>
  <c r="AE186" i="44"/>
  <c r="AE166" i="46"/>
  <c r="AB206" i="68"/>
  <c r="AE166" i="53"/>
  <c r="AE166" i="69"/>
  <c r="AB206" i="54"/>
  <c r="G72" i="54"/>
  <c r="K72" i="54"/>
  <c r="F72" i="54"/>
  <c r="E72" i="54"/>
  <c r="B70" i="54"/>
  <c r="H72" i="54"/>
  <c r="L72" i="54"/>
  <c r="C70" i="54"/>
  <c r="J72" i="54"/>
  <c r="C71" i="54"/>
  <c r="B71" i="54"/>
  <c r="D393" i="27" s="1"/>
  <c r="I72" i="54"/>
  <c r="AE166" i="54"/>
  <c r="AE167" i="54" s="1"/>
  <c r="AB206" i="46"/>
  <c r="AB207" i="46" s="1"/>
  <c r="AC146" i="45"/>
  <c r="AC147" i="45" s="1"/>
  <c r="AB206" i="67"/>
  <c r="AB207" i="67" s="1"/>
  <c r="AE186" i="45"/>
  <c r="AE187" i="45" s="1"/>
  <c r="AE166" i="66"/>
  <c r="AE167" i="66" s="1"/>
  <c r="AC146" i="47"/>
  <c r="AC147" i="47" s="1"/>
  <c r="AE166" i="44"/>
  <c r="AE167" i="44" s="1"/>
  <c r="AC146" i="67"/>
  <c r="AC147" i="67" s="1"/>
  <c r="AE166" i="47"/>
  <c r="AE167" i="47" s="1"/>
  <c r="B69" i="54"/>
  <c r="C69" i="54"/>
  <c r="R72" i="54"/>
  <c r="B132" i="66"/>
  <c r="F406" i="27" s="1"/>
  <c r="C132" i="66"/>
  <c r="AA207" i="53"/>
  <c r="AD187" i="47"/>
  <c r="AE186" i="47"/>
  <c r="AC147" i="53"/>
  <c r="AF178" i="54"/>
  <c r="AF179" i="54" s="1"/>
  <c r="AF185" i="54"/>
  <c r="AA207" i="45"/>
  <c r="AD138" i="47"/>
  <c r="AD139" i="47" s="1"/>
  <c r="AD145" i="47"/>
  <c r="AD138" i="46"/>
  <c r="AD139" i="46" s="1"/>
  <c r="AD145" i="46"/>
  <c r="AD197" i="68"/>
  <c r="AD197" i="54"/>
  <c r="AD197" i="69"/>
  <c r="AD197" i="66"/>
  <c r="AD197" i="67"/>
  <c r="AD197" i="46"/>
  <c r="AD197" i="45"/>
  <c r="AD197" i="44"/>
  <c r="AD197" i="53"/>
  <c r="AD197" i="47"/>
  <c r="AC147" i="44"/>
  <c r="E92" i="54"/>
  <c r="B89" i="54"/>
  <c r="E394" i="27" s="1"/>
  <c r="C89" i="54"/>
  <c r="AC198" i="47"/>
  <c r="AC199" i="47" s="1"/>
  <c r="AC205" i="47"/>
  <c r="AD138" i="45"/>
  <c r="AD139" i="45" s="1"/>
  <c r="AD145" i="45"/>
  <c r="AF178" i="69"/>
  <c r="AF179" i="69" s="1"/>
  <c r="AF185" i="69"/>
  <c r="AB206" i="53"/>
  <c r="C129" i="69"/>
  <c r="B129" i="69"/>
  <c r="E436" i="27" s="1"/>
  <c r="AE186" i="54"/>
  <c r="AB206" i="66"/>
  <c r="AE167" i="45"/>
  <c r="AB147" i="69"/>
  <c r="AD187" i="46"/>
  <c r="AF178" i="68"/>
  <c r="AF179" i="68" s="1"/>
  <c r="AF185" i="68"/>
  <c r="AC146" i="66"/>
  <c r="AF158" i="67"/>
  <c r="AF159" i="67" s="1"/>
  <c r="AF165" i="67"/>
  <c r="AB206" i="47"/>
  <c r="E132" i="46"/>
  <c r="C129" i="46"/>
  <c r="B129" i="46"/>
  <c r="E366" i="27" s="1"/>
  <c r="AF158" i="69"/>
  <c r="AF159" i="69" s="1"/>
  <c r="AF165" i="69"/>
  <c r="AB147" i="47"/>
  <c r="AB207" i="69"/>
  <c r="AF178" i="66"/>
  <c r="AF179" i="66" s="1"/>
  <c r="AF185" i="66"/>
  <c r="AF186" i="66" s="1"/>
  <c r="AF158" i="47"/>
  <c r="AF159" i="47" s="1"/>
  <c r="AF165" i="47"/>
  <c r="AA207" i="46"/>
  <c r="AF178" i="67"/>
  <c r="AF179" i="67" s="1"/>
  <c r="AF185" i="67"/>
  <c r="AB147" i="67"/>
  <c r="AF178" i="47"/>
  <c r="AF179" i="47" s="1"/>
  <c r="AF185" i="47"/>
  <c r="E132" i="45"/>
  <c r="C129" i="45"/>
  <c r="B129" i="45"/>
  <c r="E356" i="27" s="1"/>
  <c r="E92" i="53"/>
  <c r="C89" i="53"/>
  <c r="B89" i="53"/>
  <c r="E384" i="27" s="1"/>
  <c r="AC198" i="45"/>
  <c r="AC199" i="45" s="1"/>
  <c r="AC205" i="45"/>
  <c r="AD138" i="54"/>
  <c r="AD139" i="54" s="1"/>
  <c r="AD145" i="54"/>
  <c r="AE167" i="69"/>
  <c r="AB207" i="68"/>
  <c r="AE186" i="67"/>
  <c r="AC146" i="68"/>
  <c r="AC198" i="54"/>
  <c r="AC199" i="54" s="1"/>
  <c r="AC205" i="54"/>
  <c r="AD138" i="69"/>
  <c r="AD139" i="69" s="1"/>
  <c r="AD145" i="69"/>
  <c r="AC146" i="46"/>
  <c r="B89" i="69"/>
  <c r="E434" i="27" s="1"/>
  <c r="C89" i="69"/>
  <c r="E132" i="47"/>
  <c r="B129" i="47"/>
  <c r="E376" i="27" s="1"/>
  <c r="C129" i="47"/>
  <c r="E132" i="67"/>
  <c r="C129" i="67"/>
  <c r="B129" i="67"/>
  <c r="E416" i="27" s="1"/>
  <c r="AE166" i="68"/>
  <c r="AB206" i="45"/>
  <c r="AF158" i="54"/>
  <c r="AF159" i="54" s="1"/>
  <c r="AF165" i="54"/>
  <c r="AE167" i="46"/>
  <c r="AF158" i="46"/>
  <c r="AF159" i="46" s="1"/>
  <c r="AF165" i="46"/>
  <c r="AH177" i="68"/>
  <c r="AH177" i="67"/>
  <c r="AH177" i="47"/>
  <c r="AH177" i="69"/>
  <c r="AH177" i="66"/>
  <c r="AH177" i="54"/>
  <c r="AH177" i="53"/>
  <c r="AH177" i="45"/>
  <c r="AH177" i="44"/>
  <c r="AH177" i="46"/>
  <c r="AC198" i="69"/>
  <c r="AC199" i="69" s="1"/>
  <c r="AC205" i="69"/>
  <c r="AE137" i="68"/>
  <c r="AE137" i="54"/>
  <c r="AE137" i="66"/>
  <c r="AE137" i="53"/>
  <c r="AE137" i="47"/>
  <c r="AE137" i="44"/>
  <c r="AE137" i="67"/>
  <c r="AE137" i="69"/>
  <c r="AE137" i="46"/>
  <c r="AE137" i="45"/>
  <c r="AD138" i="66"/>
  <c r="AD139" i="66" s="1"/>
  <c r="AD145" i="66"/>
  <c r="AE187" i="46"/>
  <c r="AE187" i="68"/>
  <c r="C129" i="54"/>
  <c r="B129" i="54"/>
  <c r="E396" i="27" s="1"/>
  <c r="AD138" i="53"/>
  <c r="AD139" i="53" s="1"/>
  <c r="AD145" i="53"/>
  <c r="AD138" i="44"/>
  <c r="AD139" i="44" s="1"/>
  <c r="AD145" i="44"/>
  <c r="AD138" i="68"/>
  <c r="AD139" i="68" s="1"/>
  <c r="AD145" i="68"/>
  <c r="E92" i="68"/>
  <c r="C89" i="68"/>
  <c r="B89" i="68"/>
  <c r="E424" i="27" s="1"/>
  <c r="AF158" i="44"/>
  <c r="AF159" i="44" s="1"/>
  <c r="AF165" i="44"/>
  <c r="AE187" i="66"/>
  <c r="AF158" i="66"/>
  <c r="AF159" i="66" s="1"/>
  <c r="AF165" i="66"/>
  <c r="B132" i="69"/>
  <c r="F436" i="27" s="1"/>
  <c r="C132" i="69"/>
  <c r="AD138" i="67"/>
  <c r="AD139" i="67" s="1"/>
  <c r="AD145" i="67"/>
  <c r="AD146" i="67" s="1"/>
  <c r="AF178" i="53"/>
  <c r="AF179" i="53" s="1"/>
  <c r="AF185" i="53"/>
  <c r="AC198" i="44"/>
  <c r="AC199" i="44" s="1"/>
  <c r="AC205" i="44"/>
  <c r="AC206" i="44" s="1"/>
  <c r="AE187" i="44"/>
  <c r="AC198" i="66"/>
  <c r="AC199" i="66" s="1"/>
  <c r="AC205" i="66"/>
  <c r="AB207" i="54"/>
  <c r="AC198" i="67"/>
  <c r="AC199" i="67" s="1"/>
  <c r="AC205" i="67"/>
  <c r="AD167" i="45"/>
  <c r="AD167" i="69"/>
  <c r="AG157" i="47"/>
  <c r="AG157" i="22"/>
  <c r="AG165" i="22" s="1"/>
  <c r="AG157" i="54"/>
  <c r="AG157" i="66"/>
  <c r="AG157" i="45"/>
  <c r="AG157" i="67"/>
  <c r="AG157" i="44"/>
  <c r="AG157" i="46"/>
  <c r="AG157" i="53"/>
  <c r="AG157" i="69"/>
  <c r="AG157" i="68"/>
  <c r="AC198" i="68"/>
  <c r="AC199" i="68" s="1"/>
  <c r="AC205" i="68"/>
  <c r="AF178" i="44"/>
  <c r="AF179" i="44" s="1"/>
  <c r="AF185" i="44"/>
  <c r="AE166" i="67"/>
  <c r="AD187" i="68"/>
  <c r="E92" i="69"/>
  <c r="AE186" i="69"/>
  <c r="AF158" i="45"/>
  <c r="AF159" i="45" s="1"/>
  <c r="AF165" i="45"/>
  <c r="AB207" i="44"/>
  <c r="C129" i="66"/>
  <c r="B129" i="66"/>
  <c r="E406" i="27" s="1"/>
  <c r="E72" i="68"/>
  <c r="C69" i="68"/>
  <c r="B69" i="68"/>
  <c r="E423" i="27" s="1"/>
  <c r="E72" i="69"/>
  <c r="C69" i="69"/>
  <c r="B69" i="69"/>
  <c r="E433" i="27" s="1"/>
  <c r="E72" i="53"/>
  <c r="B69" i="53"/>
  <c r="E383" i="27" s="1"/>
  <c r="C69" i="53"/>
  <c r="AH157" i="44"/>
  <c r="AH157" i="45"/>
  <c r="AH157" i="69"/>
  <c r="AH157" i="66"/>
  <c r="AH157" i="67"/>
  <c r="AH157" i="22"/>
  <c r="AH157" i="68"/>
  <c r="AH157" i="53"/>
  <c r="AH157" i="46"/>
  <c r="AH157" i="54"/>
  <c r="AH157" i="47"/>
  <c r="B129" i="44"/>
  <c r="E346" i="27" s="1"/>
  <c r="C129" i="44"/>
  <c r="AE167" i="53"/>
  <c r="E132" i="44"/>
  <c r="AC198" i="53"/>
  <c r="AC199" i="53" s="1"/>
  <c r="AC205" i="53"/>
  <c r="AF178" i="46"/>
  <c r="AF179" i="46" s="1"/>
  <c r="AF185" i="46"/>
  <c r="E132" i="68"/>
  <c r="C129" i="68"/>
  <c r="B129" i="68"/>
  <c r="E426" i="27" s="1"/>
  <c r="AF158" i="53"/>
  <c r="AF159" i="53" s="1"/>
  <c r="AF165" i="53"/>
  <c r="AG177" i="53"/>
  <c r="AG177" i="45"/>
  <c r="AG177" i="54"/>
  <c r="AG177" i="69"/>
  <c r="AG177" i="68"/>
  <c r="AG177" i="67"/>
  <c r="AG177" i="47"/>
  <c r="AG177" i="46"/>
  <c r="AG177" i="66"/>
  <c r="AG177" i="44"/>
  <c r="AC146" i="69"/>
  <c r="AE186" i="53"/>
  <c r="AC198" i="46"/>
  <c r="AC199" i="46" s="1"/>
  <c r="AC205" i="46"/>
  <c r="AC206" i="46" s="1"/>
  <c r="E132" i="54"/>
  <c r="E132" i="53"/>
  <c r="C129" i="53"/>
  <c r="B129" i="53"/>
  <c r="E386" i="27" s="1"/>
  <c r="AC146" i="54"/>
  <c r="AF178" i="45"/>
  <c r="AF179" i="45" s="1"/>
  <c r="AF185" i="45"/>
  <c r="AF158" i="68"/>
  <c r="AF159" i="68" s="1"/>
  <c r="AF165" i="68"/>
  <c r="AF166" i="68" s="1"/>
  <c r="AD197" i="22"/>
  <c r="AD205" i="22" s="1"/>
  <c r="AG177" i="22"/>
  <c r="AG185" i="22" s="1"/>
  <c r="AH177" i="22"/>
  <c r="AE137" i="22"/>
  <c r="AE145" i="22" s="1"/>
  <c r="AF186" i="44" l="1"/>
  <c r="AD146" i="66"/>
  <c r="AD146" i="69"/>
  <c r="AF166" i="67"/>
  <c r="AC206" i="47"/>
  <c r="E393" i="27"/>
  <c r="C72" i="54"/>
  <c r="AD146" i="54"/>
  <c r="AD147" i="54" s="1"/>
  <c r="AF166" i="53"/>
  <c r="AF167" i="53" s="1"/>
  <c r="AD146" i="44"/>
  <c r="AD147" i="44" s="1"/>
  <c r="AF186" i="46"/>
  <c r="AF187" i="46" s="1"/>
  <c r="AF186" i="45"/>
  <c r="AF187" i="45" s="1"/>
  <c r="AC206" i="53"/>
  <c r="AC207" i="53" s="1"/>
  <c r="AF166" i="45"/>
  <c r="AF167" i="45" s="1"/>
  <c r="AC206" i="66"/>
  <c r="AC207" i="66" s="1"/>
  <c r="AF166" i="46"/>
  <c r="AF167" i="46" s="1"/>
  <c r="AF186" i="68"/>
  <c r="AF187" i="68" s="1"/>
  <c r="AD146" i="45"/>
  <c r="AD147" i="45" s="1"/>
  <c r="AF186" i="53"/>
  <c r="AF187" i="53" s="1"/>
  <c r="AD146" i="46"/>
  <c r="AD147" i="46" s="1"/>
  <c r="AC206" i="68"/>
  <c r="AC207" i="68" s="1"/>
  <c r="AF166" i="47"/>
  <c r="AF167" i="47" s="1"/>
  <c r="B72" i="54"/>
  <c r="F393" i="27" s="1"/>
  <c r="B132" i="53"/>
  <c r="F386" i="27" s="1"/>
  <c r="C132" i="53"/>
  <c r="AG178" i="67"/>
  <c r="AG179" i="67" s="1"/>
  <c r="AG185" i="67"/>
  <c r="AH158" i="45"/>
  <c r="AH165" i="45"/>
  <c r="B157" i="45"/>
  <c r="C157" i="45"/>
  <c r="AG158" i="54"/>
  <c r="AG159" i="54" s="1"/>
  <c r="AG165" i="54"/>
  <c r="AG166" i="54" s="1"/>
  <c r="AF166" i="66"/>
  <c r="AF166" i="44"/>
  <c r="C92" i="68"/>
  <c r="B92" i="68"/>
  <c r="F424" i="27" s="1"/>
  <c r="AC206" i="69"/>
  <c r="AF166" i="54"/>
  <c r="AE187" i="47"/>
  <c r="AD198" i="47"/>
  <c r="AD199" i="47" s="1"/>
  <c r="AD205" i="47"/>
  <c r="AE187" i="69"/>
  <c r="AD198" i="53"/>
  <c r="AD199" i="53" s="1"/>
  <c r="AD205" i="53"/>
  <c r="AB207" i="53"/>
  <c r="C92" i="54"/>
  <c r="B92" i="54"/>
  <c r="F394" i="27" s="1"/>
  <c r="AD198" i="44"/>
  <c r="AD199" i="44" s="1"/>
  <c r="AD205" i="44"/>
  <c r="AC206" i="67"/>
  <c r="AD146" i="68"/>
  <c r="AE138" i="45"/>
  <c r="AE139" i="45" s="1"/>
  <c r="AE145" i="45"/>
  <c r="AH178" i="45"/>
  <c r="AH185" i="45"/>
  <c r="AH186" i="45" s="1"/>
  <c r="B177" i="45"/>
  <c r="C177" i="45"/>
  <c r="AE167" i="68"/>
  <c r="AC206" i="45"/>
  <c r="AF186" i="47"/>
  <c r="AF186" i="69"/>
  <c r="AD198" i="45"/>
  <c r="AD199" i="45" s="1"/>
  <c r="AD205" i="45"/>
  <c r="AF186" i="54"/>
  <c r="AF137" i="68"/>
  <c r="AF137" i="53"/>
  <c r="AF137" i="46"/>
  <c r="AF137" i="66"/>
  <c r="AF137" i="67"/>
  <c r="AF137" i="47"/>
  <c r="AF137" i="45"/>
  <c r="AF137" i="69"/>
  <c r="AF137" i="44"/>
  <c r="AF137" i="54"/>
  <c r="C132" i="54"/>
  <c r="B132" i="54"/>
  <c r="F396" i="27" s="1"/>
  <c r="AC147" i="68"/>
  <c r="AH178" i="44"/>
  <c r="AH185" i="44"/>
  <c r="C177" i="44"/>
  <c r="B177" i="44"/>
  <c r="E154" i="27" a="1"/>
  <c r="E154" i="27" s="1"/>
  <c r="E172" i="27" a="1"/>
  <c r="E172" i="27" s="1"/>
  <c r="AF187" i="66"/>
  <c r="AD198" i="46"/>
  <c r="AD199" i="46" s="1"/>
  <c r="AD205" i="46"/>
  <c r="AH158" i="47"/>
  <c r="AH165" i="47"/>
  <c r="B157" i="47"/>
  <c r="C157" i="47"/>
  <c r="AG178" i="68"/>
  <c r="AG179" i="68" s="1"/>
  <c r="AG185" i="68"/>
  <c r="AB207" i="45"/>
  <c r="C132" i="45"/>
  <c r="B132" i="45"/>
  <c r="F356" i="27" s="1"/>
  <c r="AG178" i="45"/>
  <c r="AG179" i="45" s="1"/>
  <c r="AG185" i="45"/>
  <c r="AE138" i="46"/>
  <c r="AE139" i="46" s="1"/>
  <c r="AE145" i="46"/>
  <c r="AH178" i="54"/>
  <c r="AH185" i="54"/>
  <c r="AH186" i="54" s="1"/>
  <c r="C177" i="54"/>
  <c r="B177" i="54"/>
  <c r="AH158" i="46"/>
  <c r="AH165" i="46"/>
  <c r="C157" i="46"/>
  <c r="B157" i="46"/>
  <c r="AE138" i="67"/>
  <c r="AE139" i="67" s="1"/>
  <c r="AE145" i="67"/>
  <c r="AD198" i="66"/>
  <c r="AD199" i="66" s="1"/>
  <c r="AD205" i="66"/>
  <c r="AC147" i="46"/>
  <c r="AH158" i="54"/>
  <c r="AH165" i="54"/>
  <c r="C157" i="54"/>
  <c r="B157" i="54"/>
  <c r="AG158" i="68"/>
  <c r="AG159" i="68" s="1"/>
  <c r="AG165" i="68"/>
  <c r="AG166" i="68" s="1"/>
  <c r="C132" i="44"/>
  <c r="B132" i="44"/>
  <c r="F346" i="27" s="1"/>
  <c r="AF187" i="44"/>
  <c r="AE197" i="47"/>
  <c r="AE197" i="69"/>
  <c r="AE197" i="54"/>
  <c r="AE197" i="45"/>
  <c r="AE197" i="53"/>
  <c r="AE197" i="44"/>
  <c r="AE197" i="67"/>
  <c r="AE197" i="68"/>
  <c r="AE197" i="66"/>
  <c r="AE197" i="46"/>
  <c r="AG178" i="69"/>
  <c r="AG179" i="69" s="1"/>
  <c r="AG185" i="69"/>
  <c r="AG158" i="47"/>
  <c r="AG159" i="47" s="1"/>
  <c r="AG165" i="47"/>
  <c r="AG166" i="47" s="1"/>
  <c r="AH178" i="46"/>
  <c r="AH185" i="46"/>
  <c r="B177" i="46"/>
  <c r="C177" i="46"/>
  <c r="C132" i="47"/>
  <c r="B132" i="47"/>
  <c r="F376" i="27" s="1"/>
  <c r="AC207" i="46"/>
  <c r="AG178" i="53"/>
  <c r="AG179" i="53" s="1"/>
  <c r="AG185" i="53"/>
  <c r="AE138" i="69"/>
  <c r="AE139" i="69" s="1"/>
  <c r="AE145" i="69"/>
  <c r="AH178" i="66"/>
  <c r="AH185" i="66"/>
  <c r="B177" i="66"/>
  <c r="C177" i="66"/>
  <c r="AE187" i="53"/>
  <c r="B72" i="69"/>
  <c r="F433" i="27" s="1"/>
  <c r="C72" i="69"/>
  <c r="AH178" i="69"/>
  <c r="AH185" i="69"/>
  <c r="C177" i="69"/>
  <c r="B177" i="69"/>
  <c r="AH158" i="68"/>
  <c r="AH165" i="68"/>
  <c r="B157" i="68"/>
  <c r="C157" i="68"/>
  <c r="AH178" i="47"/>
  <c r="AH185" i="47"/>
  <c r="B177" i="47"/>
  <c r="C177" i="47"/>
  <c r="I37" i="44"/>
  <c r="I37" i="69"/>
  <c r="I37" i="54"/>
  <c r="I37" i="53"/>
  <c r="I37" i="67"/>
  <c r="I37" i="68"/>
  <c r="I37" i="66"/>
  <c r="I37" i="45"/>
  <c r="I37" i="46"/>
  <c r="I37" i="47"/>
  <c r="AC147" i="54"/>
  <c r="C157" i="22"/>
  <c r="E136" i="27" a="1"/>
  <c r="E136" i="27" s="1"/>
  <c r="B157" i="22"/>
  <c r="AH158" i="67"/>
  <c r="AH165" i="67"/>
  <c r="C157" i="67"/>
  <c r="B157" i="67"/>
  <c r="AC147" i="66"/>
  <c r="AE187" i="54"/>
  <c r="AC207" i="47"/>
  <c r="AH158" i="44"/>
  <c r="AH165" i="44"/>
  <c r="C157" i="44"/>
  <c r="B157" i="44"/>
  <c r="AC207" i="44"/>
  <c r="AG178" i="54"/>
  <c r="AG179" i="54" s="1"/>
  <c r="AG185" i="54"/>
  <c r="AG186" i="54" s="1"/>
  <c r="B92" i="69"/>
  <c r="F434" i="27" s="1"/>
  <c r="C92" i="69"/>
  <c r="B72" i="53"/>
  <c r="F383" i="27" s="1"/>
  <c r="C72" i="53"/>
  <c r="AE167" i="67"/>
  <c r="AH178" i="53"/>
  <c r="AH185" i="53"/>
  <c r="AH186" i="53" s="1"/>
  <c r="B177" i="53"/>
  <c r="C177" i="53"/>
  <c r="AE187" i="67"/>
  <c r="AD198" i="67"/>
  <c r="AD199" i="67" s="1"/>
  <c r="AD205" i="67"/>
  <c r="AG158" i="69"/>
  <c r="AG159" i="69" s="1"/>
  <c r="AG165" i="69"/>
  <c r="AG166" i="69" s="1"/>
  <c r="AH158" i="53"/>
  <c r="AH165" i="53"/>
  <c r="B157" i="53"/>
  <c r="C157" i="53"/>
  <c r="AG158" i="53"/>
  <c r="AG159" i="53" s="1"/>
  <c r="AG165" i="53"/>
  <c r="AD147" i="67"/>
  <c r="AE138" i="44"/>
  <c r="AE139" i="44" s="1"/>
  <c r="AE145" i="44"/>
  <c r="C132" i="46"/>
  <c r="B132" i="46"/>
  <c r="F366" i="27" s="1"/>
  <c r="AD198" i="69"/>
  <c r="AD199" i="69" s="1"/>
  <c r="AD205" i="69"/>
  <c r="AC147" i="69"/>
  <c r="AG158" i="46"/>
  <c r="AG159" i="46" s="1"/>
  <c r="AG165" i="46"/>
  <c r="AE138" i="47"/>
  <c r="AE139" i="47" s="1"/>
  <c r="AE145" i="47"/>
  <c r="C92" i="53"/>
  <c r="B92" i="53"/>
  <c r="F384" i="27" s="1"/>
  <c r="AB207" i="47"/>
  <c r="AB207" i="66"/>
  <c r="AD198" i="54"/>
  <c r="AD199" i="54" s="1"/>
  <c r="AD205" i="54"/>
  <c r="AF167" i="68"/>
  <c r="AG178" i="44"/>
  <c r="AG179" i="44" s="1"/>
  <c r="AG185" i="44"/>
  <c r="AG158" i="44"/>
  <c r="AG159" i="44" s="1"/>
  <c r="AG165" i="44"/>
  <c r="AE138" i="53"/>
  <c r="AE139" i="53" s="1"/>
  <c r="AE145" i="53"/>
  <c r="AH178" i="67"/>
  <c r="AH185" i="67"/>
  <c r="C177" i="67"/>
  <c r="B177" i="67"/>
  <c r="AF167" i="67"/>
  <c r="AD198" i="68"/>
  <c r="AD199" i="68" s="1"/>
  <c r="AD205" i="68"/>
  <c r="K37" i="66"/>
  <c r="K45" i="66" s="1"/>
  <c r="K37" i="53"/>
  <c r="K37" i="69"/>
  <c r="K37" i="68"/>
  <c r="K37" i="67"/>
  <c r="K45" i="67" s="1"/>
  <c r="K37" i="46"/>
  <c r="K45" i="46" s="1"/>
  <c r="K37" i="45"/>
  <c r="K45" i="45" s="1"/>
  <c r="K37" i="54"/>
  <c r="K37" i="44"/>
  <c r="K45" i="44" s="1"/>
  <c r="K37" i="47"/>
  <c r="K45" i="47" s="1"/>
  <c r="AG178" i="66"/>
  <c r="AG179" i="66" s="1"/>
  <c r="AG185" i="66"/>
  <c r="AG158" i="67"/>
  <c r="AG159" i="67" s="1"/>
  <c r="AG165" i="67"/>
  <c r="AE138" i="66"/>
  <c r="AE139" i="66" s="1"/>
  <c r="AE145" i="66"/>
  <c r="AH178" i="68"/>
  <c r="AH185" i="68"/>
  <c r="B177" i="68"/>
  <c r="C177" i="68"/>
  <c r="B132" i="67"/>
  <c r="F416" i="27" s="1"/>
  <c r="C132" i="67"/>
  <c r="AD147" i="69"/>
  <c r="AG178" i="46"/>
  <c r="AG179" i="46" s="1"/>
  <c r="AG185" i="46"/>
  <c r="AG186" i="46" s="1"/>
  <c r="AH158" i="66"/>
  <c r="AH165" i="66"/>
  <c r="B157" i="66"/>
  <c r="C157" i="66"/>
  <c r="AG158" i="45"/>
  <c r="AG159" i="45" s="1"/>
  <c r="AG165" i="45"/>
  <c r="AD147" i="66"/>
  <c r="AE138" i="54"/>
  <c r="AE139" i="54" s="1"/>
  <c r="AE145" i="54"/>
  <c r="J37" i="67"/>
  <c r="J45" i="67" s="1"/>
  <c r="J37" i="66"/>
  <c r="J45" i="66" s="1"/>
  <c r="J37" i="54"/>
  <c r="J37" i="47"/>
  <c r="J45" i="47" s="1"/>
  <c r="J37" i="53"/>
  <c r="J37" i="69"/>
  <c r="J37" i="68"/>
  <c r="J37" i="44"/>
  <c r="J45" i="44" s="1"/>
  <c r="J37" i="46"/>
  <c r="J45" i="46" s="1"/>
  <c r="J37" i="45"/>
  <c r="J45" i="45" s="1"/>
  <c r="AG178" i="47"/>
  <c r="AG179" i="47" s="1"/>
  <c r="AG185" i="47"/>
  <c r="B132" i="68"/>
  <c r="F426" i="27" s="1"/>
  <c r="C132" i="68"/>
  <c r="AH158" i="69"/>
  <c r="AH165" i="69"/>
  <c r="AH166" i="69" s="1"/>
  <c r="C157" i="69"/>
  <c r="B157" i="69"/>
  <c r="C72" i="68"/>
  <c r="B72" i="68"/>
  <c r="F423" i="27" s="1"/>
  <c r="AG158" i="66"/>
  <c r="AG159" i="66" s="1"/>
  <c r="AG165" i="66"/>
  <c r="AD146" i="53"/>
  <c r="AE138" i="68"/>
  <c r="AE139" i="68" s="1"/>
  <c r="AE145" i="68"/>
  <c r="AC206" i="54"/>
  <c r="AF186" i="67"/>
  <c r="AF166" i="69"/>
  <c r="AD146" i="47"/>
  <c r="I37" i="22"/>
  <c r="K37" i="22"/>
  <c r="K45" i="22" s="1"/>
  <c r="J37" i="22"/>
  <c r="J45" i="22" s="1"/>
  <c r="AE197" i="22"/>
  <c r="AE205" i="22" s="1"/>
  <c r="AH185" i="22"/>
  <c r="B177" i="22"/>
  <c r="C177" i="22"/>
  <c r="AH165" i="22"/>
  <c r="AF137" i="22"/>
  <c r="AF145" i="22" s="1"/>
  <c r="AH186" i="69" l="1"/>
  <c r="AE146" i="47"/>
  <c r="AD206" i="68"/>
  <c r="AD206" i="69"/>
  <c r="AH186" i="66"/>
  <c r="AH186" i="67"/>
  <c r="AG186" i="66"/>
  <c r="AE146" i="44"/>
  <c r="AE147" i="44" s="1"/>
  <c r="AH186" i="47"/>
  <c r="AH191" i="47" s="1"/>
  <c r="AE146" i="67"/>
  <c r="AE147" i="67" s="1"/>
  <c r="AH166" i="45"/>
  <c r="AH171" i="45" s="1"/>
  <c r="AG166" i="66"/>
  <c r="AG167" i="66" s="1"/>
  <c r="AD206" i="45"/>
  <c r="AD207" i="45" s="1"/>
  <c r="AD206" i="44"/>
  <c r="AD207" i="44" s="1"/>
  <c r="AD206" i="54"/>
  <c r="AD207" i="54" s="1"/>
  <c r="AG166" i="53"/>
  <c r="AE146" i="54"/>
  <c r="AE147" i="54" s="1"/>
  <c r="AE146" i="53"/>
  <c r="AE147" i="53" s="1"/>
  <c r="AG186" i="47"/>
  <c r="AG166" i="46"/>
  <c r="AH166" i="53"/>
  <c r="AE146" i="69"/>
  <c r="AE147" i="69" s="1"/>
  <c r="AG186" i="69"/>
  <c r="AD191" i="69" s="1"/>
  <c r="AE146" i="45"/>
  <c r="AE147" i="45" s="1"/>
  <c r="AH186" i="68"/>
  <c r="AG166" i="44"/>
  <c r="AH166" i="46"/>
  <c r="AH171" i="46" s="1"/>
  <c r="AG186" i="68"/>
  <c r="AG187" i="68" s="1"/>
  <c r="AH186" i="44"/>
  <c r="AH166" i="44"/>
  <c r="AH186" i="46"/>
  <c r="J190" i="46" s="1"/>
  <c r="AG186" i="45"/>
  <c r="AG187" i="45" s="1"/>
  <c r="AG166" i="45"/>
  <c r="AE146" i="66"/>
  <c r="AE147" i="66" s="1"/>
  <c r="AG186" i="44"/>
  <c r="AG166" i="67"/>
  <c r="AG167" i="67" s="1"/>
  <c r="AH166" i="67"/>
  <c r="AH166" i="47"/>
  <c r="Z170" i="47" s="1"/>
  <c r="AE190" i="54"/>
  <c r="AE191" i="54"/>
  <c r="AA191" i="54"/>
  <c r="X190" i="54"/>
  <c r="AH179" i="54"/>
  <c r="C178" i="54"/>
  <c r="B178" i="54"/>
  <c r="AF167" i="66"/>
  <c r="AC191" i="54"/>
  <c r="K38" i="68"/>
  <c r="K39" i="68" s="1"/>
  <c r="K45" i="68"/>
  <c r="AE147" i="47"/>
  <c r="AE198" i="67"/>
  <c r="AE199" i="67" s="1"/>
  <c r="AE205" i="67"/>
  <c r="L37" i="54"/>
  <c r="L37" i="69"/>
  <c r="L37" i="46"/>
  <c r="L45" i="46" s="1"/>
  <c r="L37" i="45"/>
  <c r="L45" i="45" s="1"/>
  <c r="L37" i="44"/>
  <c r="L45" i="44" s="1"/>
  <c r="L37" i="67"/>
  <c r="L45" i="67" s="1"/>
  <c r="L37" i="47"/>
  <c r="L45" i="47" s="1"/>
  <c r="L37" i="66"/>
  <c r="L45" i="66" s="1"/>
  <c r="L37" i="53"/>
  <c r="L37" i="68"/>
  <c r="AD147" i="53"/>
  <c r="K38" i="69"/>
  <c r="K39" i="69" s="1"/>
  <c r="K45" i="69"/>
  <c r="K38" i="53"/>
  <c r="K39" i="53" s="1"/>
  <c r="K45" i="53"/>
  <c r="K46" i="53" s="1"/>
  <c r="I45" i="47"/>
  <c r="AE198" i="54"/>
  <c r="AE199" i="54" s="1"/>
  <c r="AE205" i="54"/>
  <c r="AH190" i="67"/>
  <c r="AH191" i="67"/>
  <c r="AD190" i="54"/>
  <c r="AH170" i="69"/>
  <c r="AH171" i="69"/>
  <c r="AH167" i="69"/>
  <c r="E171" i="69"/>
  <c r="N170" i="69"/>
  <c r="J171" i="69"/>
  <c r="H170" i="69"/>
  <c r="G171" i="69"/>
  <c r="H171" i="69"/>
  <c r="K171" i="69"/>
  <c r="M171" i="69"/>
  <c r="O171" i="69"/>
  <c r="L170" i="69"/>
  <c r="F170" i="69"/>
  <c r="F171" i="69"/>
  <c r="M170" i="69"/>
  <c r="G170" i="69"/>
  <c r="E170" i="69"/>
  <c r="I171" i="69"/>
  <c r="N171" i="69"/>
  <c r="K170" i="69"/>
  <c r="L171" i="69"/>
  <c r="J170" i="69"/>
  <c r="I170" i="69"/>
  <c r="P171" i="69"/>
  <c r="O170" i="69"/>
  <c r="Q170" i="69"/>
  <c r="P170" i="69"/>
  <c r="R171" i="69"/>
  <c r="R170" i="69"/>
  <c r="Q171" i="69"/>
  <c r="S171" i="69"/>
  <c r="S170" i="69"/>
  <c r="V170" i="69"/>
  <c r="T170" i="69"/>
  <c r="T171" i="69"/>
  <c r="U171" i="69"/>
  <c r="U170" i="69"/>
  <c r="W170" i="69"/>
  <c r="W171" i="69"/>
  <c r="V171" i="69"/>
  <c r="Y171" i="69"/>
  <c r="X171" i="69"/>
  <c r="AH159" i="66"/>
  <c r="C158" i="66"/>
  <c r="B158" i="66"/>
  <c r="AD207" i="69"/>
  <c r="I45" i="44"/>
  <c r="AH159" i="68"/>
  <c r="C158" i="68"/>
  <c r="B158" i="68"/>
  <c r="AE198" i="66"/>
  <c r="AE199" i="66" s="1"/>
  <c r="AE205" i="66"/>
  <c r="AF138" i="66"/>
  <c r="AF139" i="66" s="1"/>
  <c r="AF145" i="66"/>
  <c r="AE146" i="68"/>
  <c r="AH159" i="69"/>
  <c r="B158" i="69"/>
  <c r="C158" i="69"/>
  <c r="AH179" i="68"/>
  <c r="C178" i="68"/>
  <c r="B178" i="68"/>
  <c r="AD206" i="67"/>
  <c r="Z191" i="54"/>
  <c r="AE198" i="68"/>
  <c r="AE199" i="68" s="1"/>
  <c r="AE205" i="68"/>
  <c r="AH166" i="54"/>
  <c r="AD170" i="54" s="1"/>
  <c r="AF138" i="46"/>
  <c r="AF139" i="46" s="1"/>
  <c r="AF145" i="46"/>
  <c r="AD206" i="53"/>
  <c r="AF167" i="54"/>
  <c r="AC207" i="69"/>
  <c r="AH179" i="45"/>
  <c r="C178" i="45"/>
  <c r="B178" i="45"/>
  <c r="AG186" i="53"/>
  <c r="J191" i="53" s="1"/>
  <c r="AE198" i="45"/>
  <c r="AE199" i="45" s="1"/>
  <c r="AE205" i="45"/>
  <c r="AD206" i="66"/>
  <c r="AE146" i="46"/>
  <c r="AD206" i="46"/>
  <c r="AF190" i="54"/>
  <c r="AF187" i="54"/>
  <c r="AF191" i="54"/>
  <c r="AF167" i="44"/>
  <c r="AE198" i="53"/>
  <c r="AE199" i="53" s="1"/>
  <c r="AE205" i="53"/>
  <c r="AE206" i="53" s="1"/>
  <c r="AE198" i="69"/>
  <c r="AE199" i="69" s="1"/>
  <c r="AE205" i="69"/>
  <c r="AC207" i="67"/>
  <c r="AH191" i="53"/>
  <c r="AH190" i="53"/>
  <c r="AH159" i="54"/>
  <c r="C158" i="54"/>
  <c r="B158" i="54"/>
  <c r="AF138" i="53"/>
  <c r="AF139" i="53" s="1"/>
  <c r="AF145" i="53"/>
  <c r="AH159" i="67"/>
  <c r="B158" i="67"/>
  <c r="C158" i="67"/>
  <c r="AG137" i="54"/>
  <c r="AG137" i="47"/>
  <c r="AG137" i="68"/>
  <c r="AG137" i="45"/>
  <c r="AG137" i="44"/>
  <c r="AG137" i="69"/>
  <c r="AG137" i="67"/>
  <c r="AG137" i="66"/>
  <c r="AG137" i="46"/>
  <c r="AG137" i="53"/>
  <c r="AD206" i="47"/>
  <c r="AG191" i="54"/>
  <c r="AG190" i="54"/>
  <c r="AG187" i="54"/>
  <c r="AG167" i="47"/>
  <c r="AH179" i="44"/>
  <c r="C178" i="44"/>
  <c r="B178" i="44"/>
  <c r="J38" i="68"/>
  <c r="J39" i="68" s="1"/>
  <c r="J45" i="68"/>
  <c r="Y191" i="54"/>
  <c r="AH190" i="54"/>
  <c r="AH187" i="54"/>
  <c r="AH191" i="54"/>
  <c r="G190" i="54"/>
  <c r="H190" i="54"/>
  <c r="F191" i="54"/>
  <c r="E191" i="54"/>
  <c r="G191" i="54"/>
  <c r="O191" i="54"/>
  <c r="E190" i="54"/>
  <c r="I191" i="54"/>
  <c r="F190" i="54"/>
  <c r="L191" i="54"/>
  <c r="K190" i="54"/>
  <c r="J191" i="54"/>
  <c r="J190" i="54"/>
  <c r="H191" i="54"/>
  <c r="M190" i="54"/>
  <c r="N191" i="54"/>
  <c r="M191" i="54"/>
  <c r="N190" i="54"/>
  <c r="K191" i="54"/>
  <c r="P190" i="54"/>
  <c r="P191" i="54"/>
  <c r="Q190" i="54"/>
  <c r="I190" i="54"/>
  <c r="L190" i="54"/>
  <c r="O190" i="54"/>
  <c r="R190" i="54"/>
  <c r="Q191" i="54"/>
  <c r="S191" i="54"/>
  <c r="R191" i="54"/>
  <c r="T190" i="54"/>
  <c r="T191" i="54"/>
  <c r="S190" i="54"/>
  <c r="U190" i="54"/>
  <c r="U191" i="54"/>
  <c r="V191" i="54"/>
  <c r="V190" i="54"/>
  <c r="X191" i="54"/>
  <c r="W191" i="54"/>
  <c r="I45" i="66"/>
  <c r="AF187" i="69"/>
  <c r="I38" i="68"/>
  <c r="I45" i="68"/>
  <c r="AG187" i="46"/>
  <c r="AH159" i="44"/>
  <c r="C158" i="44"/>
  <c r="B158" i="44"/>
  <c r="AA190" i="54"/>
  <c r="AH159" i="47"/>
  <c r="C158" i="47"/>
  <c r="B158" i="47"/>
  <c r="I45" i="46"/>
  <c r="AD147" i="68"/>
  <c r="AF197" i="69"/>
  <c r="AF197" i="67"/>
  <c r="AF197" i="53"/>
  <c r="AF197" i="47"/>
  <c r="AF197" i="66"/>
  <c r="AF197" i="46"/>
  <c r="AF197" i="68"/>
  <c r="AF197" i="44"/>
  <c r="AF197" i="54"/>
  <c r="AF197" i="45"/>
  <c r="AG167" i="54"/>
  <c r="AH179" i="66"/>
  <c r="C178" i="66"/>
  <c r="B178" i="66"/>
  <c r="AE198" i="47"/>
  <c r="AE199" i="47" s="1"/>
  <c r="AE205" i="47"/>
  <c r="AH179" i="47"/>
  <c r="B178" i="47"/>
  <c r="C178" i="47"/>
  <c r="J38" i="69"/>
  <c r="J39" i="69" s="1"/>
  <c r="J45" i="69"/>
  <c r="Y190" i="54"/>
  <c r="J38" i="53"/>
  <c r="J45" i="53"/>
  <c r="J46" i="53" s="1"/>
  <c r="W190" i="54"/>
  <c r="AF138" i="45"/>
  <c r="AF139" i="45" s="1"/>
  <c r="AF145" i="45"/>
  <c r="AF187" i="47"/>
  <c r="AH191" i="45"/>
  <c r="AH190" i="45"/>
  <c r="AH179" i="53"/>
  <c r="C178" i="53"/>
  <c r="B178" i="53"/>
  <c r="AE198" i="44"/>
  <c r="AE199" i="44" s="1"/>
  <c r="AE205" i="44"/>
  <c r="AF138" i="68"/>
  <c r="AF139" i="68" s="1"/>
  <c r="AF145" i="68"/>
  <c r="AD147" i="47"/>
  <c r="Z190" i="54"/>
  <c r="AH137" i="67"/>
  <c r="AH137" i="53"/>
  <c r="AH137" i="47"/>
  <c r="AH137" i="44"/>
  <c r="AH137" i="69"/>
  <c r="AH137" i="66"/>
  <c r="AH137" i="45"/>
  <c r="AH137" i="54"/>
  <c r="AH137" i="46"/>
  <c r="AH137" i="68"/>
  <c r="AD191" i="54"/>
  <c r="AD207" i="68"/>
  <c r="AH159" i="53"/>
  <c r="B158" i="53"/>
  <c r="C158" i="53"/>
  <c r="I45" i="45"/>
  <c r="AH191" i="66"/>
  <c r="AH190" i="66"/>
  <c r="AH179" i="46"/>
  <c r="C178" i="46"/>
  <c r="B178" i="46"/>
  <c r="AF138" i="54"/>
  <c r="AF139" i="54" s="1"/>
  <c r="AF145" i="54"/>
  <c r="AF171" i="69"/>
  <c r="AF167" i="69"/>
  <c r="AF170" i="69"/>
  <c r="Y170" i="69"/>
  <c r="Z170" i="69"/>
  <c r="AC171" i="69"/>
  <c r="AB170" i="69"/>
  <c r="AB171" i="69"/>
  <c r="AD171" i="69"/>
  <c r="AA171" i="69"/>
  <c r="AC170" i="69"/>
  <c r="AA170" i="69"/>
  <c r="Z171" i="69"/>
  <c r="AD170" i="69"/>
  <c r="AE171" i="69"/>
  <c r="AE170" i="69"/>
  <c r="X170" i="69"/>
  <c r="AH179" i="67"/>
  <c r="B178" i="67"/>
  <c r="C178" i="67"/>
  <c r="AH191" i="69"/>
  <c r="AH190" i="69"/>
  <c r="AH179" i="69"/>
  <c r="C178" i="69"/>
  <c r="B178" i="69"/>
  <c r="AF138" i="44"/>
  <c r="AF139" i="44" s="1"/>
  <c r="AF145" i="44"/>
  <c r="I45" i="67"/>
  <c r="AF138" i="69"/>
  <c r="AF139" i="69" s="1"/>
  <c r="AF145" i="69"/>
  <c r="AF146" i="69" s="1"/>
  <c r="AF187" i="67"/>
  <c r="I38" i="53"/>
  <c r="I45" i="53"/>
  <c r="AG167" i="68"/>
  <c r="K38" i="54"/>
  <c r="K39" i="54" s="1"/>
  <c r="K45" i="54"/>
  <c r="AG171" i="69"/>
  <c r="AG167" i="69"/>
  <c r="AG170" i="69"/>
  <c r="AB190" i="54"/>
  <c r="AC190" i="54"/>
  <c r="I38" i="54"/>
  <c r="I45" i="54"/>
  <c r="AF138" i="47"/>
  <c r="AF139" i="47" s="1"/>
  <c r="AF145" i="47"/>
  <c r="AC207" i="45"/>
  <c r="AH159" i="45"/>
  <c r="B158" i="45"/>
  <c r="C158" i="45"/>
  <c r="AC207" i="54"/>
  <c r="J38" i="54"/>
  <c r="J39" i="54" s="1"/>
  <c r="J45" i="54"/>
  <c r="AH166" i="66"/>
  <c r="AB191" i="54"/>
  <c r="I38" i="69"/>
  <c r="I45" i="69"/>
  <c r="AH166" i="68"/>
  <c r="AB170" i="68" s="1"/>
  <c r="AE198" i="46"/>
  <c r="AE199" i="46" s="1"/>
  <c r="AE205" i="46"/>
  <c r="AH159" i="46"/>
  <c r="C158" i="46"/>
  <c r="B158" i="46"/>
  <c r="AF138" i="67"/>
  <c r="AF139" i="67" s="1"/>
  <c r="AF145" i="67"/>
  <c r="AG186" i="67"/>
  <c r="AA191" i="67" s="1"/>
  <c r="L37" i="22"/>
  <c r="L45" i="22" s="1"/>
  <c r="I45" i="22"/>
  <c r="AF197" i="22"/>
  <c r="AF205" i="22" s="1"/>
  <c r="AH137" i="22"/>
  <c r="AG137" i="22"/>
  <c r="AG145" i="22" s="1"/>
  <c r="G190" i="66" l="1"/>
  <c r="AF146" i="53"/>
  <c r="AF170" i="45"/>
  <c r="V191" i="66"/>
  <c r="U191" i="66"/>
  <c r="Y191" i="66"/>
  <c r="R190" i="66"/>
  <c r="L170" i="67"/>
  <c r="H191" i="66"/>
  <c r="G191" i="66"/>
  <c r="I191" i="66"/>
  <c r="Y190" i="66"/>
  <c r="AF190" i="66"/>
  <c r="AG187" i="66"/>
  <c r="G171" i="53"/>
  <c r="AG170" i="44"/>
  <c r="L191" i="47"/>
  <c r="Q171" i="44"/>
  <c r="AG167" i="53"/>
  <c r="K170" i="67"/>
  <c r="E171" i="44"/>
  <c r="R171" i="44"/>
  <c r="AH190" i="47"/>
  <c r="Q170" i="44"/>
  <c r="O190" i="46"/>
  <c r="R170" i="44"/>
  <c r="P170" i="44"/>
  <c r="X170" i="44"/>
  <c r="AH167" i="44"/>
  <c r="AC170" i="44"/>
  <c r="X171" i="44"/>
  <c r="J171" i="44"/>
  <c r="AE170" i="44"/>
  <c r="Z171" i="44"/>
  <c r="AE171" i="44"/>
  <c r="AH170" i="44"/>
  <c r="V171" i="44"/>
  <c r="AH171" i="44"/>
  <c r="Y171" i="44"/>
  <c r="I170" i="44"/>
  <c r="AD171" i="44"/>
  <c r="AA171" i="44"/>
  <c r="AE171" i="46"/>
  <c r="K170" i="44"/>
  <c r="O171" i="44"/>
  <c r="H171" i="44"/>
  <c r="W171" i="44"/>
  <c r="M170" i="44"/>
  <c r="AH170" i="46"/>
  <c r="AB170" i="44"/>
  <c r="AE190" i="46"/>
  <c r="AH170" i="45"/>
  <c r="AG190" i="45"/>
  <c r="M190" i="44"/>
  <c r="Y171" i="53"/>
  <c r="AA190" i="66"/>
  <c r="Q190" i="66"/>
  <c r="I190" i="66"/>
  <c r="N191" i="66"/>
  <c r="R191" i="66"/>
  <c r="AF191" i="66"/>
  <c r="W190" i="66"/>
  <c r="K190" i="66"/>
  <c r="L190" i="66"/>
  <c r="AE170" i="53"/>
  <c r="V170" i="53"/>
  <c r="Z190" i="66"/>
  <c r="AF171" i="53"/>
  <c r="AB191" i="66"/>
  <c r="AA191" i="66"/>
  <c r="X190" i="66"/>
  <c r="Q191" i="66"/>
  <c r="AH187" i="66"/>
  <c r="W191" i="66"/>
  <c r="M191" i="66"/>
  <c r="W171" i="53"/>
  <c r="V190" i="66"/>
  <c r="P191" i="66"/>
  <c r="E190" i="66"/>
  <c r="AD190" i="66"/>
  <c r="AB170" i="53"/>
  <c r="AD170" i="53"/>
  <c r="Y170" i="53"/>
  <c r="I170" i="53"/>
  <c r="O190" i="66"/>
  <c r="AD171" i="53"/>
  <c r="T171" i="53"/>
  <c r="U191" i="44"/>
  <c r="O191" i="66"/>
  <c r="H190" i="66"/>
  <c r="P170" i="53"/>
  <c r="T191" i="66"/>
  <c r="F190" i="66"/>
  <c r="AB190" i="66"/>
  <c r="AE191" i="66"/>
  <c r="AG171" i="53"/>
  <c r="J190" i="66"/>
  <c r="AE190" i="44"/>
  <c r="AC190" i="66"/>
  <c r="N171" i="53"/>
  <c r="AD191" i="66"/>
  <c r="AA170" i="44"/>
  <c r="L191" i="66"/>
  <c r="AE190" i="66"/>
  <c r="X191" i="66"/>
  <c r="AC191" i="66"/>
  <c r="AA171" i="53"/>
  <c r="P190" i="66"/>
  <c r="AA170" i="53"/>
  <c r="O170" i="53"/>
  <c r="T190" i="66"/>
  <c r="M190" i="66"/>
  <c r="AF170" i="53"/>
  <c r="U190" i="66"/>
  <c r="J191" i="66"/>
  <c r="E191" i="66"/>
  <c r="AG191" i="66"/>
  <c r="R190" i="44"/>
  <c r="J170" i="53"/>
  <c r="Z191" i="66"/>
  <c r="F190" i="44"/>
  <c r="F170" i="53"/>
  <c r="S190" i="66"/>
  <c r="K191" i="66"/>
  <c r="F191" i="66"/>
  <c r="AG190" i="66"/>
  <c r="AC171" i="53"/>
  <c r="I171" i="53"/>
  <c r="S191" i="66"/>
  <c r="N190" i="66"/>
  <c r="L170" i="53"/>
  <c r="W190" i="45"/>
  <c r="AD190" i="45"/>
  <c r="Z170" i="44"/>
  <c r="P171" i="44"/>
  <c r="I171" i="44"/>
  <c r="E191" i="44"/>
  <c r="AB171" i="44"/>
  <c r="T191" i="45"/>
  <c r="AG171" i="44"/>
  <c r="AB190" i="44"/>
  <c r="T190" i="45"/>
  <c r="V170" i="44"/>
  <c r="O170" i="44"/>
  <c r="M171" i="44"/>
  <c r="I190" i="44"/>
  <c r="Y170" i="44"/>
  <c r="Y191" i="46"/>
  <c r="AG167" i="44"/>
  <c r="L191" i="45"/>
  <c r="S171" i="44"/>
  <c r="N170" i="44"/>
  <c r="G170" i="44"/>
  <c r="W170" i="44"/>
  <c r="Q191" i="46"/>
  <c r="I190" i="45"/>
  <c r="U170" i="44"/>
  <c r="H170" i="44"/>
  <c r="N171" i="44"/>
  <c r="AG170" i="46"/>
  <c r="AD170" i="44"/>
  <c r="AC191" i="46"/>
  <c r="V171" i="53"/>
  <c r="O191" i="46"/>
  <c r="AF171" i="66"/>
  <c r="AD191" i="46"/>
  <c r="U171" i="44"/>
  <c r="E170" i="44"/>
  <c r="F170" i="44"/>
  <c r="AC171" i="44"/>
  <c r="Z191" i="46"/>
  <c r="M191" i="46"/>
  <c r="F191" i="45"/>
  <c r="Z191" i="44"/>
  <c r="Z170" i="46"/>
  <c r="T171" i="44"/>
  <c r="K171" i="44"/>
  <c r="L171" i="44"/>
  <c r="AF171" i="44"/>
  <c r="E190" i="46"/>
  <c r="T170" i="44"/>
  <c r="L170" i="44"/>
  <c r="F171" i="44"/>
  <c r="AF170" i="44"/>
  <c r="U171" i="46"/>
  <c r="AB191" i="44"/>
  <c r="S170" i="44"/>
  <c r="G171" i="44"/>
  <c r="J170" i="44"/>
  <c r="T170" i="53"/>
  <c r="X171" i="46"/>
  <c r="AD170" i="46"/>
  <c r="AC191" i="44"/>
  <c r="O171" i="46"/>
  <c r="R190" i="45"/>
  <c r="J191" i="45"/>
  <c r="K191" i="44"/>
  <c r="H190" i="46"/>
  <c r="P171" i="46"/>
  <c r="AD171" i="46"/>
  <c r="AF170" i="46"/>
  <c r="O170" i="46"/>
  <c r="Z191" i="45"/>
  <c r="R191" i="45"/>
  <c r="AA191" i="46"/>
  <c r="AG190" i="46"/>
  <c r="J190" i="44"/>
  <c r="AC190" i="46"/>
  <c r="X190" i="46"/>
  <c r="G191" i="46"/>
  <c r="E170" i="46"/>
  <c r="N190" i="45"/>
  <c r="X170" i="45"/>
  <c r="AE191" i="46"/>
  <c r="AG191" i="46"/>
  <c r="AH190" i="44"/>
  <c r="U170" i="53"/>
  <c r="AF191" i="46"/>
  <c r="Y190" i="46"/>
  <c r="G190" i="46"/>
  <c r="Q170" i="46"/>
  <c r="AD190" i="46"/>
  <c r="X191" i="46"/>
  <c r="E191" i="46"/>
  <c r="G191" i="45"/>
  <c r="K191" i="45"/>
  <c r="K170" i="45"/>
  <c r="AB191" i="46"/>
  <c r="S171" i="53"/>
  <c r="V190" i="46"/>
  <c r="I190" i="46"/>
  <c r="M191" i="68"/>
  <c r="U191" i="45"/>
  <c r="P170" i="46"/>
  <c r="Q190" i="45"/>
  <c r="G171" i="46"/>
  <c r="AA191" i="45"/>
  <c r="G170" i="46"/>
  <c r="K190" i="45"/>
  <c r="AB190" i="45"/>
  <c r="Z190" i="46"/>
  <c r="X190" i="44"/>
  <c r="AB171" i="46"/>
  <c r="T191" i="46"/>
  <c r="AH187" i="46"/>
  <c r="AH189" i="46" s="1" a="1"/>
  <c r="AH189" i="46" s="1"/>
  <c r="AD191" i="45"/>
  <c r="AA190" i="46"/>
  <c r="Y170" i="46"/>
  <c r="K171" i="46"/>
  <c r="O191" i="45"/>
  <c r="AF190" i="46"/>
  <c r="Y191" i="44"/>
  <c r="AE170" i="46"/>
  <c r="S191" i="46"/>
  <c r="I171" i="67"/>
  <c r="N191" i="45"/>
  <c r="AD191" i="44"/>
  <c r="Z190" i="45"/>
  <c r="H190" i="45"/>
  <c r="R191" i="44"/>
  <c r="AC171" i="46"/>
  <c r="AF191" i="45"/>
  <c r="T190" i="46"/>
  <c r="Y171" i="46"/>
  <c r="L170" i="46"/>
  <c r="AC190" i="45"/>
  <c r="P171" i="45"/>
  <c r="V171" i="46"/>
  <c r="W171" i="46"/>
  <c r="V190" i="45"/>
  <c r="G190" i="45"/>
  <c r="AA171" i="46"/>
  <c r="R190" i="46"/>
  <c r="N190" i="44"/>
  <c r="AC170" i="53"/>
  <c r="I191" i="68"/>
  <c r="W191" i="69"/>
  <c r="X191" i="45"/>
  <c r="W190" i="69"/>
  <c r="H171" i="53"/>
  <c r="O171" i="53"/>
  <c r="H170" i="53"/>
  <c r="F190" i="46"/>
  <c r="V191" i="69"/>
  <c r="U190" i="44"/>
  <c r="J191" i="44"/>
  <c r="L191" i="69"/>
  <c r="J190" i="69"/>
  <c r="T191" i="44"/>
  <c r="F191" i="44"/>
  <c r="X171" i="53"/>
  <c r="M171" i="53"/>
  <c r="S191" i="44"/>
  <c r="Z170" i="53"/>
  <c r="H190" i="69"/>
  <c r="Z190" i="44"/>
  <c r="P191" i="44"/>
  <c r="AA190" i="44"/>
  <c r="H190" i="44"/>
  <c r="AF191" i="44"/>
  <c r="AG191" i="44"/>
  <c r="G190" i="44"/>
  <c r="N170" i="53"/>
  <c r="AG190" i="44"/>
  <c r="L191" i="44"/>
  <c r="P171" i="53"/>
  <c r="G170" i="53"/>
  <c r="Q190" i="46"/>
  <c r="H191" i="46"/>
  <c r="AG187" i="44"/>
  <c r="Q170" i="53"/>
  <c r="E170" i="53"/>
  <c r="P191" i="46"/>
  <c r="I191" i="46"/>
  <c r="T170" i="46"/>
  <c r="N170" i="46"/>
  <c r="J170" i="46"/>
  <c r="S191" i="69"/>
  <c r="K190" i="69"/>
  <c r="V170" i="45"/>
  <c r="S190" i="44"/>
  <c r="L190" i="44"/>
  <c r="I191" i="44"/>
  <c r="AG167" i="46"/>
  <c r="AF190" i="44"/>
  <c r="T171" i="46"/>
  <c r="S190" i="69"/>
  <c r="AA190" i="69"/>
  <c r="S171" i="46"/>
  <c r="J171" i="46"/>
  <c r="P191" i="69"/>
  <c r="X191" i="44"/>
  <c r="T190" i="44"/>
  <c r="N191" i="44"/>
  <c r="AH187" i="44"/>
  <c r="AC190" i="69"/>
  <c r="R190" i="69"/>
  <c r="K170" i="46"/>
  <c r="O190" i="69"/>
  <c r="Y190" i="44"/>
  <c r="Q190" i="44"/>
  <c r="H191" i="44"/>
  <c r="AH191" i="44"/>
  <c r="AC170" i="46"/>
  <c r="U171" i="53"/>
  <c r="J171" i="53"/>
  <c r="F171" i="53"/>
  <c r="E191" i="69"/>
  <c r="F171" i="46"/>
  <c r="N171" i="46"/>
  <c r="U170" i="46"/>
  <c r="H170" i="46"/>
  <c r="V170" i="46"/>
  <c r="I170" i="46"/>
  <c r="E171" i="46"/>
  <c r="AA170" i="46"/>
  <c r="P190" i="69"/>
  <c r="W190" i="44"/>
  <c r="O191" i="44"/>
  <c r="M191" i="44"/>
  <c r="Z171" i="53"/>
  <c r="S170" i="53"/>
  <c r="K170" i="53"/>
  <c r="K171" i="53"/>
  <c r="W191" i="46"/>
  <c r="N190" i="46"/>
  <c r="H171" i="46"/>
  <c r="AD190" i="69"/>
  <c r="I171" i="46"/>
  <c r="Q190" i="69"/>
  <c r="R170" i="46"/>
  <c r="M170" i="46"/>
  <c r="AB191" i="69"/>
  <c r="AB190" i="69"/>
  <c r="K191" i="69"/>
  <c r="AG170" i="53"/>
  <c r="W191" i="44"/>
  <c r="P190" i="44"/>
  <c r="G191" i="44"/>
  <c r="Z171" i="46"/>
  <c r="AB171" i="53"/>
  <c r="Q171" i="53"/>
  <c r="E171" i="53"/>
  <c r="AH167" i="53"/>
  <c r="U191" i="46"/>
  <c r="K190" i="46"/>
  <c r="AE191" i="69"/>
  <c r="AA191" i="69"/>
  <c r="Y190" i="68"/>
  <c r="R171" i="46"/>
  <c r="M171" i="46"/>
  <c r="S170" i="46"/>
  <c r="L190" i="69"/>
  <c r="AD190" i="44"/>
  <c r="AA191" i="44"/>
  <c r="V191" i="44"/>
  <c r="O190" i="44"/>
  <c r="K190" i="44"/>
  <c r="AB170" i="46"/>
  <c r="X170" i="53"/>
  <c r="R171" i="53"/>
  <c r="L171" i="53"/>
  <c r="AH170" i="53"/>
  <c r="S191" i="68"/>
  <c r="R191" i="46"/>
  <c r="K191" i="46"/>
  <c r="AE191" i="45"/>
  <c r="AB190" i="46"/>
  <c r="T191" i="69"/>
  <c r="AG171" i="46"/>
  <c r="X170" i="46"/>
  <c r="L171" i="46"/>
  <c r="AF171" i="46"/>
  <c r="W170" i="46"/>
  <c r="Q171" i="46"/>
  <c r="F170" i="46"/>
  <c r="AH167" i="46"/>
  <c r="Y191" i="69"/>
  <c r="G191" i="69"/>
  <c r="AC190" i="44"/>
  <c r="V190" i="44"/>
  <c r="Q191" i="44"/>
  <c r="E190" i="44"/>
  <c r="AE171" i="53"/>
  <c r="W170" i="53"/>
  <c r="R170" i="53"/>
  <c r="M170" i="53"/>
  <c r="AH171" i="53"/>
  <c r="L191" i="68"/>
  <c r="U190" i="46"/>
  <c r="N191" i="46"/>
  <c r="AB191" i="45"/>
  <c r="T191" i="47"/>
  <c r="AD191" i="47"/>
  <c r="AA191" i="47"/>
  <c r="R191" i="68"/>
  <c r="L190" i="68"/>
  <c r="AH190" i="68"/>
  <c r="AE190" i="68"/>
  <c r="I46" i="54"/>
  <c r="I47" i="54" s="1"/>
  <c r="X190" i="69"/>
  <c r="Q191" i="69"/>
  <c r="M190" i="69"/>
  <c r="AH187" i="69"/>
  <c r="V171" i="45"/>
  <c r="AF191" i="68"/>
  <c r="W191" i="47"/>
  <c r="O190" i="47"/>
  <c r="E190" i="47"/>
  <c r="X191" i="68"/>
  <c r="Q190" i="68"/>
  <c r="G190" i="68"/>
  <c r="AH191" i="68"/>
  <c r="J46" i="54"/>
  <c r="AD191" i="68"/>
  <c r="Q171" i="45"/>
  <c r="AF190" i="47"/>
  <c r="S171" i="67"/>
  <c r="AA191" i="68"/>
  <c r="U191" i="47"/>
  <c r="M191" i="47"/>
  <c r="J190" i="47"/>
  <c r="Y190" i="69"/>
  <c r="X190" i="68"/>
  <c r="P191" i="68"/>
  <c r="E190" i="68"/>
  <c r="AE190" i="69"/>
  <c r="I46" i="68"/>
  <c r="I47" i="68" s="1"/>
  <c r="V191" i="47"/>
  <c r="H191" i="47"/>
  <c r="J191" i="47"/>
  <c r="W191" i="68"/>
  <c r="Q191" i="68"/>
  <c r="J191" i="68"/>
  <c r="F190" i="68"/>
  <c r="T190" i="47"/>
  <c r="G191" i="47"/>
  <c r="AA190" i="68"/>
  <c r="Z191" i="68"/>
  <c r="AC171" i="67"/>
  <c r="V190" i="69"/>
  <c r="N190" i="69"/>
  <c r="F190" i="69"/>
  <c r="N171" i="45"/>
  <c r="Y191" i="68"/>
  <c r="R190" i="47"/>
  <c r="N191" i="47"/>
  <c r="L190" i="47"/>
  <c r="U190" i="68"/>
  <c r="K191" i="68"/>
  <c r="H190" i="68"/>
  <c r="U190" i="47"/>
  <c r="E191" i="47"/>
  <c r="F191" i="47"/>
  <c r="X191" i="69"/>
  <c r="O191" i="69"/>
  <c r="E190" i="69"/>
  <c r="H170" i="45"/>
  <c r="AC190" i="68"/>
  <c r="S190" i="47"/>
  <c r="N190" i="47"/>
  <c r="AH187" i="47"/>
  <c r="V191" i="68"/>
  <c r="O190" i="68"/>
  <c r="M190" i="68"/>
  <c r="AC191" i="68"/>
  <c r="AB191" i="47"/>
  <c r="Q190" i="47"/>
  <c r="AF191" i="47"/>
  <c r="AD190" i="68"/>
  <c r="X191" i="47"/>
  <c r="P190" i="68"/>
  <c r="AE191" i="68"/>
  <c r="AB191" i="68"/>
  <c r="U191" i="69"/>
  <c r="N191" i="69"/>
  <c r="F191" i="69"/>
  <c r="G170" i="45"/>
  <c r="AF190" i="69"/>
  <c r="AA190" i="47"/>
  <c r="Y191" i="47"/>
  <c r="R191" i="47"/>
  <c r="F190" i="47"/>
  <c r="AF146" i="66"/>
  <c r="AF147" i="66" s="1"/>
  <c r="T191" i="68"/>
  <c r="K190" i="68"/>
  <c r="J190" i="68"/>
  <c r="Z190" i="68"/>
  <c r="S190" i="68"/>
  <c r="Q191" i="47"/>
  <c r="E191" i="68"/>
  <c r="AG190" i="69"/>
  <c r="AF191" i="69"/>
  <c r="AG191" i="47"/>
  <c r="Y190" i="47"/>
  <c r="H190" i="47"/>
  <c r="G190" i="47"/>
  <c r="U191" i="68"/>
  <c r="O191" i="68"/>
  <c r="H191" i="68"/>
  <c r="Z190" i="47"/>
  <c r="AE171" i="45"/>
  <c r="P191" i="47"/>
  <c r="AH187" i="68"/>
  <c r="H189" i="68" s="1" a="1"/>
  <c r="H189" i="68" s="1"/>
  <c r="S191" i="47"/>
  <c r="W190" i="68"/>
  <c r="AG190" i="68"/>
  <c r="R191" i="69"/>
  <c r="G190" i="69"/>
  <c r="J191" i="69"/>
  <c r="AG187" i="69"/>
  <c r="AG190" i="47"/>
  <c r="X190" i="47"/>
  <c r="P190" i="47"/>
  <c r="I191" i="47"/>
  <c r="AD190" i="47"/>
  <c r="T190" i="68"/>
  <c r="F191" i="68"/>
  <c r="I190" i="68"/>
  <c r="Z190" i="69"/>
  <c r="AC191" i="69"/>
  <c r="AB190" i="68"/>
  <c r="AC191" i="47"/>
  <c r="AG191" i="68"/>
  <c r="AF190" i="68"/>
  <c r="I46" i="69"/>
  <c r="I47" i="69" s="1"/>
  <c r="U190" i="69"/>
  <c r="M191" i="69"/>
  <c r="I191" i="69"/>
  <c r="AE191" i="47"/>
  <c r="AG191" i="69"/>
  <c r="AC190" i="47"/>
  <c r="AG187" i="47"/>
  <c r="W190" i="47"/>
  <c r="O191" i="47"/>
  <c r="M190" i="47"/>
  <c r="Z191" i="69"/>
  <c r="K46" i="69"/>
  <c r="V190" i="68"/>
  <c r="N191" i="68"/>
  <c r="N190" i="68"/>
  <c r="M190" i="46"/>
  <c r="AH190" i="46"/>
  <c r="AA170" i="45"/>
  <c r="Z191" i="47"/>
  <c r="I190" i="47"/>
  <c r="K191" i="47"/>
  <c r="K46" i="54"/>
  <c r="AE190" i="47"/>
  <c r="T190" i="69"/>
  <c r="H191" i="69"/>
  <c r="I190" i="69"/>
  <c r="AB190" i="47"/>
  <c r="G170" i="47"/>
  <c r="V190" i="47"/>
  <c r="K190" i="47"/>
  <c r="R190" i="68"/>
  <c r="G191" i="68"/>
  <c r="AG170" i="67"/>
  <c r="W190" i="46"/>
  <c r="P190" i="46"/>
  <c r="F191" i="46"/>
  <c r="AE191" i="44"/>
  <c r="E171" i="67"/>
  <c r="AG167" i="45"/>
  <c r="R171" i="45"/>
  <c r="E171" i="45"/>
  <c r="M170" i="45"/>
  <c r="Z171" i="45"/>
  <c r="AG170" i="45"/>
  <c r="V191" i="45"/>
  <c r="P191" i="45"/>
  <c r="J190" i="45"/>
  <c r="W171" i="45"/>
  <c r="T170" i="45"/>
  <c r="F171" i="45"/>
  <c r="P170" i="67"/>
  <c r="X171" i="47"/>
  <c r="AD170" i="47"/>
  <c r="G171" i="45"/>
  <c r="AB171" i="45"/>
  <c r="R170" i="45"/>
  <c r="AF190" i="45"/>
  <c r="AB171" i="67"/>
  <c r="X190" i="45"/>
  <c r="P190" i="45"/>
  <c r="F190" i="45"/>
  <c r="Y170" i="45"/>
  <c r="P170" i="45"/>
  <c r="F170" i="45"/>
  <c r="M171" i="67"/>
  <c r="S170" i="47"/>
  <c r="Z170" i="45"/>
  <c r="AF171" i="45"/>
  <c r="AG171" i="45"/>
  <c r="Y171" i="45"/>
  <c r="AH167" i="45"/>
  <c r="T171" i="67"/>
  <c r="AG191" i="45"/>
  <c r="AD170" i="67"/>
  <c r="AD171" i="67"/>
  <c r="Y190" i="45"/>
  <c r="M190" i="45"/>
  <c r="E190" i="45"/>
  <c r="X171" i="45"/>
  <c r="Q170" i="45"/>
  <c r="O170" i="45"/>
  <c r="AG171" i="67"/>
  <c r="J171" i="67"/>
  <c r="Q170" i="47"/>
  <c r="AH191" i="46"/>
  <c r="AD171" i="45"/>
  <c r="K171" i="47"/>
  <c r="I171" i="45"/>
  <c r="H170" i="67"/>
  <c r="U190" i="45"/>
  <c r="O190" i="45"/>
  <c r="E191" i="45"/>
  <c r="W170" i="45"/>
  <c r="L171" i="45"/>
  <c r="H171" i="45"/>
  <c r="T171" i="45"/>
  <c r="O171" i="45"/>
  <c r="E170" i="47"/>
  <c r="AB170" i="67"/>
  <c r="AC170" i="45"/>
  <c r="S190" i="45"/>
  <c r="H191" i="45"/>
  <c r="I191" i="45"/>
  <c r="U170" i="45"/>
  <c r="J171" i="45"/>
  <c r="E170" i="45"/>
  <c r="E170" i="67"/>
  <c r="V191" i="46"/>
  <c r="L191" i="46"/>
  <c r="J191" i="46"/>
  <c r="AC191" i="45"/>
  <c r="AE170" i="45"/>
  <c r="Y170" i="67"/>
  <c r="AB170" i="45"/>
  <c r="Y191" i="45"/>
  <c r="Q191" i="45"/>
  <c r="L190" i="45"/>
  <c r="S170" i="45"/>
  <c r="N170" i="45"/>
  <c r="I170" i="45"/>
  <c r="U171" i="67"/>
  <c r="AE190" i="45"/>
  <c r="AC171" i="45"/>
  <c r="S171" i="45"/>
  <c r="L170" i="45"/>
  <c r="K171" i="45"/>
  <c r="AA190" i="45"/>
  <c r="AA171" i="45"/>
  <c r="W191" i="45"/>
  <c r="S191" i="45"/>
  <c r="M191" i="45"/>
  <c r="AH187" i="45"/>
  <c r="T189" i="45" s="1" a="1"/>
  <c r="T189" i="45" s="1"/>
  <c r="U171" i="45"/>
  <c r="M171" i="45"/>
  <c r="J170" i="45"/>
  <c r="V171" i="67"/>
  <c r="S190" i="46"/>
  <c r="L190" i="46"/>
  <c r="T170" i="47"/>
  <c r="L170" i="47"/>
  <c r="K170" i="47"/>
  <c r="AG170" i="47"/>
  <c r="M170" i="67"/>
  <c r="AH171" i="47"/>
  <c r="U170" i="67"/>
  <c r="L171" i="67"/>
  <c r="I170" i="67"/>
  <c r="Z171" i="47"/>
  <c r="R170" i="47"/>
  <c r="J170" i="47"/>
  <c r="AH170" i="47"/>
  <c r="AG171" i="47"/>
  <c r="AA171" i="67"/>
  <c r="V170" i="67"/>
  <c r="J170" i="67"/>
  <c r="R171" i="47"/>
  <c r="F170" i="47"/>
  <c r="AE171" i="47"/>
  <c r="AE206" i="46"/>
  <c r="AE207" i="46" s="1"/>
  <c r="AC170" i="47"/>
  <c r="T170" i="67"/>
  <c r="F171" i="67"/>
  <c r="G170" i="67"/>
  <c r="X170" i="47"/>
  <c r="Q171" i="47"/>
  <c r="I170" i="47"/>
  <c r="AH167" i="47"/>
  <c r="AH169" i="47" s="1" a="1"/>
  <c r="AH169" i="47" s="1"/>
  <c r="AE171" i="67"/>
  <c r="Z171" i="67"/>
  <c r="K171" i="67"/>
  <c r="N170" i="47"/>
  <c r="AF170" i="67"/>
  <c r="AF170" i="47"/>
  <c r="AA170" i="67"/>
  <c r="Y171" i="67"/>
  <c r="R170" i="67"/>
  <c r="O171" i="67"/>
  <c r="AH167" i="67"/>
  <c r="AH169" i="67" s="1" a="1"/>
  <c r="AH169" i="67" s="1"/>
  <c r="V170" i="47"/>
  <c r="N171" i="47"/>
  <c r="J171" i="47"/>
  <c r="AD171" i="47"/>
  <c r="F170" i="67"/>
  <c r="AB171" i="47"/>
  <c r="Z170" i="67"/>
  <c r="R171" i="67"/>
  <c r="N170" i="67"/>
  <c r="AH171" i="67"/>
  <c r="V171" i="47"/>
  <c r="O171" i="47"/>
  <c r="L171" i="47"/>
  <c r="AC171" i="47"/>
  <c r="AE170" i="67"/>
  <c r="Y171" i="47"/>
  <c r="AA170" i="47"/>
  <c r="W170" i="67"/>
  <c r="Q170" i="67"/>
  <c r="G171" i="67"/>
  <c r="AH170" i="67"/>
  <c r="U170" i="47"/>
  <c r="F171" i="47"/>
  <c r="M171" i="47"/>
  <c r="AE170" i="47"/>
  <c r="AC170" i="67"/>
  <c r="AB170" i="47"/>
  <c r="W170" i="47"/>
  <c r="P171" i="47"/>
  <c r="H171" i="47"/>
  <c r="X171" i="67"/>
  <c r="O170" i="67"/>
  <c r="H171" i="67"/>
  <c r="U171" i="47"/>
  <c r="O170" i="47"/>
  <c r="H170" i="47"/>
  <c r="I171" i="47"/>
  <c r="Y170" i="47"/>
  <c r="S170" i="67"/>
  <c r="W171" i="47"/>
  <c r="AF171" i="47"/>
  <c r="W171" i="67"/>
  <c r="P171" i="67"/>
  <c r="N171" i="67"/>
  <c r="T171" i="47"/>
  <c r="P170" i="47"/>
  <c r="M170" i="47"/>
  <c r="AF171" i="67"/>
  <c r="AA171" i="47"/>
  <c r="X170" i="67"/>
  <c r="Q171" i="67"/>
  <c r="S171" i="47"/>
  <c r="G171" i="47"/>
  <c r="E171" i="47"/>
  <c r="AD170" i="45"/>
  <c r="AG170" i="68"/>
  <c r="R190" i="67"/>
  <c r="F191" i="67"/>
  <c r="AG171" i="68"/>
  <c r="P190" i="53"/>
  <c r="K190" i="53"/>
  <c r="I190" i="53"/>
  <c r="M191" i="53"/>
  <c r="Y191" i="53"/>
  <c r="N191" i="53"/>
  <c r="U190" i="53"/>
  <c r="O191" i="53"/>
  <c r="R191" i="53"/>
  <c r="O190" i="53"/>
  <c r="Q190" i="53"/>
  <c r="H191" i="53"/>
  <c r="M190" i="53"/>
  <c r="N190" i="53"/>
  <c r="E190" i="53"/>
  <c r="S191" i="53"/>
  <c r="Q191" i="53"/>
  <c r="AH187" i="53"/>
  <c r="AF171" i="54"/>
  <c r="AD171" i="66"/>
  <c r="E191" i="53"/>
  <c r="AF170" i="54"/>
  <c r="E191" i="67"/>
  <c r="AA171" i="54"/>
  <c r="U191" i="53"/>
  <c r="W191" i="53"/>
  <c r="J190" i="53"/>
  <c r="AB170" i="54"/>
  <c r="AC171" i="54"/>
  <c r="Z171" i="54"/>
  <c r="H190" i="53"/>
  <c r="S190" i="53"/>
  <c r="G190" i="53"/>
  <c r="AA170" i="66"/>
  <c r="AD170" i="66"/>
  <c r="AE170" i="68"/>
  <c r="AD171" i="54"/>
  <c r="Z170" i="54"/>
  <c r="AG170" i="54"/>
  <c r="AA191" i="53"/>
  <c r="X191" i="53"/>
  <c r="F190" i="53"/>
  <c r="AE171" i="54"/>
  <c r="AG171" i="54"/>
  <c r="T191" i="53"/>
  <c r="I191" i="53"/>
  <c r="AA170" i="54"/>
  <c r="AG138" i="46"/>
  <c r="AG139" i="46" s="1"/>
  <c r="AG145" i="46"/>
  <c r="B179" i="45"/>
  <c r="C179" i="45"/>
  <c r="X191" i="67"/>
  <c r="T190" i="67"/>
  <c r="I190" i="67"/>
  <c r="L38" i="53"/>
  <c r="L39" i="53" s="1"/>
  <c r="L45" i="53"/>
  <c r="K46" i="68"/>
  <c r="AA171" i="66"/>
  <c r="AE171" i="66"/>
  <c r="AH138" i="66"/>
  <c r="AH145" i="66"/>
  <c r="C137" i="66"/>
  <c r="B137" i="66"/>
  <c r="B159" i="69"/>
  <c r="C159" i="69"/>
  <c r="C179" i="53"/>
  <c r="B179" i="53"/>
  <c r="AH138" i="53"/>
  <c r="AH145" i="53"/>
  <c r="C137" i="53"/>
  <c r="B137" i="53"/>
  <c r="AG138" i="66"/>
  <c r="AG139" i="66" s="1"/>
  <c r="AG145" i="66"/>
  <c r="AG138" i="67"/>
  <c r="AG139" i="67" s="1"/>
  <c r="AG145" i="67"/>
  <c r="AG187" i="67"/>
  <c r="AG191" i="67"/>
  <c r="AG190" i="67"/>
  <c r="AB191" i="67"/>
  <c r="AB190" i="67"/>
  <c r="Y191" i="67"/>
  <c r="AA190" i="67"/>
  <c r="AC190" i="67"/>
  <c r="AD191" i="67"/>
  <c r="AC191" i="67"/>
  <c r="Z191" i="67"/>
  <c r="AD190" i="67"/>
  <c r="Z190" i="67"/>
  <c r="B179" i="47"/>
  <c r="C179" i="47"/>
  <c r="AE147" i="68"/>
  <c r="L191" i="67"/>
  <c r="L38" i="68"/>
  <c r="L39" i="68" s="1"/>
  <c r="L45" i="68"/>
  <c r="I39" i="54"/>
  <c r="Y190" i="67"/>
  <c r="Q191" i="67"/>
  <c r="J191" i="67"/>
  <c r="M37" i="69"/>
  <c r="M37" i="68"/>
  <c r="M37" i="54"/>
  <c r="M37" i="67"/>
  <c r="M37" i="45"/>
  <c r="M45" i="45" s="1"/>
  <c r="M37" i="53"/>
  <c r="M37" i="66"/>
  <c r="M45" i="66" s="1"/>
  <c r="M37" i="46"/>
  <c r="M37" i="44"/>
  <c r="M37" i="47"/>
  <c r="AF190" i="67"/>
  <c r="AH138" i="67"/>
  <c r="AH145" i="67"/>
  <c r="C137" i="67"/>
  <c r="B137" i="67"/>
  <c r="AF198" i="45"/>
  <c r="AF199" i="45" s="1"/>
  <c r="AF205" i="45"/>
  <c r="AF206" i="45" s="1"/>
  <c r="C179" i="44"/>
  <c r="B179" i="44"/>
  <c r="AD207" i="46"/>
  <c r="AD207" i="53"/>
  <c r="AD207" i="67"/>
  <c r="V191" i="67"/>
  <c r="M190" i="67"/>
  <c r="G191" i="67"/>
  <c r="AB170" i="66"/>
  <c r="AF146" i="67"/>
  <c r="AH167" i="68"/>
  <c r="AH171" i="68"/>
  <c r="AH170" i="68"/>
  <c r="I170" i="68"/>
  <c r="E171" i="68"/>
  <c r="E170" i="68"/>
  <c r="F170" i="68"/>
  <c r="I171" i="68"/>
  <c r="G170" i="68"/>
  <c r="L170" i="68"/>
  <c r="J170" i="68"/>
  <c r="K171" i="68"/>
  <c r="H171" i="68"/>
  <c r="L171" i="68"/>
  <c r="J171" i="68"/>
  <c r="G171" i="68"/>
  <c r="H170" i="68"/>
  <c r="N171" i="68"/>
  <c r="F171" i="68"/>
  <c r="K170" i="68"/>
  <c r="M171" i="68"/>
  <c r="P170" i="68"/>
  <c r="M170" i="68"/>
  <c r="P171" i="68"/>
  <c r="O170" i="68"/>
  <c r="N170" i="68"/>
  <c r="O171" i="68"/>
  <c r="S170" i="68"/>
  <c r="R171" i="68"/>
  <c r="Q171" i="68"/>
  <c r="R170" i="68"/>
  <c r="Q170" i="68"/>
  <c r="T171" i="68"/>
  <c r="V170" i="68"/>
  <c r="S171" i="68"/>
  <c r="T170" i="68"/>
  <c r="U170" i="68"/>
  <c r="V171" i="68"/>
  <c r="U171" i="68"/>
  <c r="W170" i="68"/>
  <c r="W171" i="68"/>
  <c r="X170" i="68"/>
  <c r="X171" i="68"/>
  <c r="AF170" i="68"/>
  <c r="AF171" i="68"/>
  <c r="AA170" i="68"/>
  <c r="AA171" i="68"/>
  <c r="AD171" i="68"/>
  <c r="AB171" i="68"/>
  <c r="Y170" i="68"/>
  <c r="AC171" i="68"/>
  <c r="AC170" i="68"/>
  <c r="Z170" i="68"/>
  <c r="AD170" i="68"/>
  <c r="Y171" i="68"/>
  <c r="Z171" i="68"/>
  <c r="B179" i="46"/>
  <c r="C179" i="46"/>
  <c r="AF146" i="45"/>
  <c r="AE206" i="47"/>
  <c r="AF198" i="54"/>
  <c r="AF199" i="54" s="1"/>
  <c r="AF205" i="54"/>
  <c r="Q189" i="54" a="1"/>
  <c r="Q189" i="54" s="1"/>
  <c r="Q192" i="54" s="1"/>
  <c r="AC189" i="54" a="1"/>
  <c r="AC189" i="54" s="1"/>
  <c r="AC192" i="54" s="1"/>
  <c r="K189" i="54" a="1"/>
  <c r="K189" i="54" s="1"/>
  <c r="K192" i="54" s="1"/>
  <c r="G189" i="54" a="1"/>
  <c r="G189" i="54" s="1"/>
  <c r="G192" i="54" s="1"/>
  <c r="AF189" i="54" a="1"/>
  <c r="AF189" i="54" s="1"/>
  <c r="AF192" i="54" s="1"/>
  <c r="S189" i="54" a="1"/>
  <c r="S189" i="54" s="1"/>
  <c r="S192" i="54" s="1"/>
  <c r="AE189" i="54" a="1"/>
  <c r="AE189" i="54" s="1"/>
  <c r="AE192" i="54" s="1"/>
  <c r="R189" i="54" a="1"/>
  <c r="R189" i="54" s="1"/>
  <c r="R192" i="54" s="1"/>
  <c r="T189" i="54" a="1"/>
  <c r="T189" i="54" s="1"/>
  <c r="T192" i="54" s="1"/>
  <c r="AD189" i="54" a="1"/>
  <c r="AD189" i="54" s="1"/>
  <c r="AD192" i="54" s="1"/>
  <c r="AA189" i="54" a="1"/>
  <c r="AA189" i="54" s="1"/>
  <c r="AA192" i="54" s="1"/>
  <c r="P189" i="54" a="1"/>
  <c r="P189" i="54" s="1"/>
  <c r="P192" i="54" s="1"/>
  <c r="J189" i="54" a="1"/>
  <c r="J189" i="54" s="1"/>
  <c r="J192" i="54" s="1"/>
  <c r="F189" i="54" a="1"/>
  <c r="F189" i="54" s="1"/>
  <c r="F192" i="54" s="1"/>
  <c r="H189" i="54" a="1"/>
  <c r="H189" i="54" s="1"/>
  <c r="H192" i="54" s="1"/>
  <c r="X189" i="54" a="1"/>
  <c r="X189" i="54" s="1"/>
  <c r="X192" i="54" s="1"/>
  <c r="V189" i="54" a="1"/>
  <c r="V189" i="54" s="1"/>
  <c r="V192" i="54" s="1"/>
  <c r="L189" i="54" a="1"/>
  <c r="L189" i="54" s="1"/>
  <c r="L192" i="54" s="1"/>
  <c r="N189" i="54" a="1"/>
  <c r="N189" i="54" s="1"/>
  <c r="N192" i="54" s="1"/>
  <c r="H399" i="27"/>
  <c r="AG189" i="54" a="1"/>
  <c r="AG189" i="54" s="1"/>
  <c r="AG192" i="54" s="1"/>
  <c r="W189" i="54" a="1"/>
  <c r="W189" i="54" s="1"/>
  <c r="W192" i="54" s="1"/>
  <c r="AB189" i="54" a="1"/>
  <c r="AB189" i="54" s="1"/>
  <c r="AB192" i="54" s="1"/>
  <c r="I189" i="54" a="1"/>
  <c r="I189" i="54" s="1"/>
  <c r="I192" i="54" s="1"/>
  <c r="E189" i="54" a="1"/>
  <c r="E189" i="54" s="1"/>
  <c r="E192" i="54" s="1"/>
  <c r="AH189" i="54" a="1"/>
  <c r="AH189" i="54" s="1"/>
  <c r="AH192" i="54" s="1"/>
  <c r="Y189" i="54" a="1"/>
  <c r="Y189" i="54" s="1"/>
  <c r="Y192" i="54" s="1"/>
  <c r="O189" i="54" a="1"/>
  <c r="O189" i="54" s="1"/>
  <c r="O192" i="54" s="1"/>
  <c r="Z189" i="54" a="1"/>
  <c r="Z189" i="54" s="1"/>
  <c r="Z192" i="54" s="1"/>
  <c r="U189" i="54" a="1"/>
  <c r="U189" i="54" s="1"/>
  <c r="U192" i="54" s="1"/>
  <c r="M189" i="54" a="1"/>
  <c r="M189" i="54" s="1"/>
  <c r="M192" i="54" s="1"/>
  <c r="AG138" i="69"/>
  <c r="AG139" i="69" s="1"/>
  <c r="AG145" i="69"/>
  <c r="C159" i="54"/>
  <c r="B159" i="54"/>
  <c r="K191" i="53"/>
  <c r="AG170" i="66"/>
  <c r="AE147" i="46"/>
  <c r="AF146" i="46"/>
  <c r="W190" i="67"/>
  <c r="R191" i="67"/>
  <c r="F190" i="67"/>
  <c r="AE206" i="54"/>
  <c r="AC170" i="66"/>
  <c r="AG138" i="44"/>
  <c r="AG139" i="44" s="1"/>
  <c r="AG145" i="44"/>
  <c r="AD207" i="66"/>
  <c r="U190" i="67"/>
  <c r="Q190" i="67"/>
  <c r="N190" i="67"/>
  <c r="AE170" i="66"/>
  <c r="AH138" i="44"/>
  <c r="AH145" i="44"/>
  <c r="B137" i="44"/>
  <c r="C137" i="44"/>
  <c r="AH187" i="67"/>
  <c r="B159" i="45"/>
  <c r="C159" i="45"/>
  <c r="AF146" i="47"/>
  <c r="AF198" i="68"/>
  <c r="AF199" i="68" s="1"/>
  <c r="AF205" i="68"/>
  <c r="B159" i="44"/>
  <c r="C159" i="44"/>
  <c r="AG138" i="45"/>
  <c r="AG139" i="45" s="1"/>
  <c r="AG145" i="45"/>
  <c r="AG146" i="45" s="1"/>
  <c r="AE206" i="69"/>
  <c r="AG171" i="66"/>
  <c r="AE206" i="45"/>
  <c r="AE206" i="66"/>
  <c r="W191" i="67"/>
  <c r="P191" i="67"/>
  <c r="I191" i="67"/>
  <c r="Z170" i="66"/>
  <c r="AE190" i="67"/>
  <c r="C171" i="69"/>
  <c r="B171" i="69"/>
  <c r="D438" i="27" s="1"/>
  <c r="V190" i="67"/>
  <c r="J190" i="67"/>
  <c r="AF170" i="66"/>
  <c r="B179" i="54"/>
  <c r="C179" i="54"/>
  <c r="AF198" i="69"/>
  <c r="AF199" i="69" s="1"/>
  <c r="AF205" i="69"/>
  <c r="AG138" i="53"/>
  <c r="AG139" i="53" s="1"/>
  <c r="AG145" i="53"/>
  <c r="X190" i="67"/>
  <c r="AH138" i="47"/>
  <c r="AH145" i="47"/>
  <c r="C137" i="47"/>
  <c r="B137" i="47"/>
  <c r="AF198" i="44"/>
  <c r="AF199" i="44" s="1"/>
  <c r="AF205" i="44"/>
  <c r="AG138" i="47"/>
  <c r="AG139" i="47" s="1"/>
  <c r="AG145" i="47"/>
  <c r="AG191" i="53"/>
  <c r="AG187" i="53"/>
  <c r="AG190" i="53"/>
  <c r="AB191" i="53"/>
  <c r="Z191" i="53"/>
  <c r="AD191" i="53"/>
  <c r="AA190" i="53"/>
  <c r="AB190" i="53"/>
  <c r="AD190" i="53"/>
  <c r="AE191" i="53"/>
  <c r="Z190" i="53"/>
  <c r="X190" i="53"/>
  <c r="AC191" i="53"/>
  <c r="AF191" i="53"/>
  <c r="AE190" i="53"/>
  <c r="AF190" i="53"/>
  <c r="AC190" i="53"/>
  <c r="AH167" i="54"/>
  <c r="AH170" i="54"/>
  <c r="AH171" i="54"/>
  <c r="G171" i="54"/>
  <c r="F171" i="54"/>
  <c r="K170" i="54"/>
  <c r="G170" i="54"/>
  <c r="H171" i="54"/>
  <c r="J170" i="54"/>
  <c r="E171" i="54"/>
  <c r="M171" i="54"/>
  <c r="L171" i="54"/>
  <c r="M170" i="54"/>
  <c r="F170" i="54"/>
  <c r="K171" i="54"/>
  <c r="N170" i="54"/>
  <c r="I170" i="54"/>
  <c r="J171" i="54"/>
  <c r="I171" i="54"/>
  <c r="O170" i="54"/>
  <c r="E170" i="54"/>
  <c r="H170" i="54"/>
  <c r="L170" i="54"/>
  <c r="O171" i="54"/>
  <c r="N171" i="54"/>
  <c r="Q170" i="54"/>
  <c r="P170" i="54"/>
  <c r="R171" i="54"/>
  <c r="Q171" i="54"/>
  <c r="R170" i="54"/>
  <c r="P171" i="54"/>
  <c r="S171" i="54"/>
  <c r="T171" i="54"/>
  <c r="S170" i="54"/>
  <c r="V170" i="54"/>
  <c r="V171" i="54"/>
  <c r="T170" i="54"/>
  <c r="U170" i="54"/>
  <c r="X170" i="54"/>
  <c r="W171" i="54"/>
  <c r="X171" i="54"/>
  <c r="Y170" i="54"/>
  <c r="U171" i="54"/>
  <c r="Y171" i="54"/>
  <c r="AB171" i="54"/>
  <c r="L190" i="67"/>
  <c r="C179" i="69"/>
  <c r="B179" i="69"/>
  <c r="AH138" i="69"/>
  <c r="AH145" i="69"/>
  <c r="C137" i="69"/>
  <c r="B137" i="69"/>
  <c r="N191" i="67"/>
  <c r="C159" i="53"/>
  <c r="B159" i="53"/>
  <c r="J39" i="53"/>
  <c r="B179" i="68"/>
  <c r="C179" i="68"/>
  <c r="Z169" i="69" a="1"/>
  <c r="Z169" i="69" s="1"/>
  <c r="Z172" i="69" s="1"/>
  <c r="K169" i="69" a="1"/>
  <c r="K169" i="69" s="1"/>
  <c r="K172" i="69" s="1"/>
  <c r="AA169" i="69" a="1"/>
  <c r="AA169" i="69" s="1"/>
  <c r="AA172" i="69" s="1"/>
  <c r="I169" i="69" a="1"/>
  <c r="I169" i="69" s="1"/>
  <c r="I172" i="69" s="1"/>
  <c r="W169" i="69" a="1"/>
  <c r="W169" i="69" s="1"/>
  <c r="W172" i="69" s="1"/>
  <c r="H438" i="27"/>
  <c r="Y169" i="69" a="1"/>
  <c r="Y169" i="69" s="1"/>
  <c r="Y172" i="69" s="1"/>
  <c r="AB169" i="69" a="1"/>
  <c r="AB169" i="69" s="1"/>
  <c r="AB172" i="69" s="1"/>
  <c r="AG169" i="69" a="1"/>
  <c r="AG169" i="69" s="1"/>
  <c r="AG172" i="69" s="1"/>
  <c r="L169" i="69" a="1"/>
  <c r="L169" i="69" s="1"/>
  <c r="L172" i="69" s="1"/>
  <c r="O169" i="69" a="1"/>
  <c r="O169" i="69" s="1"/>
  <c r="O172" i="69" s="1"/>
  <c r="AH169" i="69" a="1"/>
  <c r="AH169" i="69" s="1"/>
  <c r="AH172" i="69" s="1"/>
  <c r="E169" i="69" a="1"/>
  <c r="E169" i="69" s="1"/>
  <c r="F169" i="69" a="1"/>
  <c r="F169" i="69" s="1"/>
  <c r="F172" i="69" s="1"/>
  <c r="V169" i="69" a="1"/>
  <c r="V169" i="69" s="1"/>
  <c r="V172" i="69" s="1"/>
  <c r="AC169" i="69" a="1"/>
  <c r="AC169" i="69" s="1"/>
  <c r="AC172" i="69" s="1"/>
  <c r="AD169" i="69" a="1"/>
  <c r="AD169" i="69" s="1"/>
  <c r="AD172" i="69" s="1"/>
  <c r="T169" i="69" a="1"/>
  <c r="T169" i="69" s="1"/>
  <c r="T172" i="69" s="1"/>
  <c r="M169" i="69" a="1"/>
  <c r="M169" i="69" s="1"/>
  <c r="M172" i="69" s="1"/>
  <c r="X169" i="69" a="1"/>
  <c r="X169" i="69" s="1"/>
  <c r="X172" i="69" s="1"/>
  <c r="N169" i="69" a="1"/>
  <c r="N169" i="69" s="1"/>
  <c r="N172" i="69" s="1"/>
  <c r="AE169" i="69" a="1"/>
  <c r="AE169" i="69" s="1"/>
  <c r="AE172" i="69" s="1"/>
  <c r="S169" i="69" a="1"/>
  <c r="S169" i="69" s="1"/>
  <c r="S172" i="69" s="1"/>
  <c r="J169" i="69" a="1"/>
  <c r="J169" i="69" s="1"/>
  <c r="J172" i="69" s="1"/>
  <c r="P169" i="69" a="1"/>
  <c r="P169" i="69" s="1"/>
  <c r="P172" i="69" s="1"/>
  <c r="Q169" i="69" a="1"/>
  <c r="Q169" i="69" s="1"/>
  <c r="Q172" i="69" s="1"/>
  <c r="R169" i="69" a="1"/>
  <c r="R169" i="69" s="1"/>
  <c r="R172" i="69" s="1"/>
  <c r="H169" i="69" a="1"/>
  <c r="H169" i="69" s="1"/>
  <c r="H172" i="69" s="1"/>
  <c r="AF169" i="69" a="1"/>
  <c r="AF169" i="69" s="1"/>
  <c r="AF172" i="69" s="1"/>
  <c r="G169" i="69" a="1"/>
  <c r="G169" i="69" s="1"/>
  <c r="G172" i="69" s="1"/>
  <c r="U169" i="69" a="1"/>
  <c r="U169" i="69" s="1"/>
  <c r="U172" i="69" s="1"/>
  <c r="U191" i="67"/>
  <c r="K191" i="67"/>
  <c r="L38" i="69"/>
  <c r="L39" i="69" s="1"/>
  <c r="L45" i="69"/>
  <c r="V191" i="53"/>
  <c r="AF146" i="44"/>
  <c r="AH138" i="46"/>
  <c r="AH145" i="46"/>
  <c r="C137" i="46"/>
  <c r="B137" i="46"/>
  <c r="AF146" i="68"/>
  <c r="J46" i="69"/>
  <c r="AF198" i="47"/>
  <c r="AF199" i="47" s="1"/>
  <c r="AF205" i="47"/>
  <c r="B159" i="47"/>
  <c r="C159" i="47"/>
  <c r="AG138" i="54"/>
  <c r="AG139" i="54" s="1"/>
  <c r="AG145" i="54"/>
  <c r="W190" i="53"/>
  <c r="P191" i="53"/>
  <c r="F191" i="53"/>
  <c r="W170" i="54"/>
  <c r="AE206" i="68"/>
  <c r="C159" i="66"/>
  <c r="B159" i="66"/>
  <c r="S190" i="67"/>
  <c r="O190" i="67"/>
  <c r="H191" i="67"/>
  <c r="L38" i="54"/>
  <c r="L39" i="54" s="1"/>
  <c r="L45" i="54"/>
  <c r="C159" i="46"/>
  <c r="B159" i="46"/>
  <c r="C179" i="67"/>
  <c r="B179" i="67"/>
  <c r="B159" i="67"/>
  <c r="C159" i="67"/>
  <c r="C191" i="54"/>
  <c r="B191" i="54"/>
  <c r="D399" i="27" s="1"/>
  <c r="AF147" i="53"/>
  <c r="AG197" i="69"/>
  <c r="AG197" i="68"/>
  <c r="AG197" i="66"/>
  <c r="AG197" i="44"/>
  <c r="AG197" i="54"/>
  <c r="AG197" i="67"/>
  <c r="AG197" i="46"/>
  <c r="AG197" i="45"/>
  <c r="AG197" i="53"/>
  <c r="AG197" i="47"/>
  <c r="AF191" i="67"/>
  <c r="AF198" i="46"/>
  <c r="AF199" i="46" s="1"/>
  <c r="AF205" i="46"/>
  <c r="AG138" i="68"/>
  <c r="AG139" i="68" s="1"/>
  <c r="AG145" i="68"/>
  <c r="H190" i="67"/>
  <c r="AF147" i="69"/>
  <c r="C179" i="66"/>
  <c r="B179" i="66"/>
  <c r="AH138" i="54"/>
  <c r="AH145" i="54"/>
  <c r="B137" i="54"/>
  <c r="C137" i="54"/>
  <c r="AF198" i="53"/>
  <c r="AF199" i="53" s="1"/>
  <c r="AF205" i="53"/>
  <c r="AF206" i="53" s="1"/>
  <c r="I39" i="68"/>
  <c r="B190" i="54"/>
  <c r="C190" i="54"/>
  <c r="V190" i="53"/>
  <c r="R190" i="53"/>
  <c r="L190" i="53"/>
  <c r="AE170" i="54"/>
  <c r="C159" i="68"/>
  <c r="B159" i="68"/>
  <c r="T191" i="67"/>
  <c r="M191" i="67"/>
  <c r="G190" i="67"/>
  <c r="AE206" i="67"/>
  <c r="AE171" i="68"/>
  <c r="AD207" i="47"/>
  <c r="P190" i="67"/>
  <c r="I39" i="53"/>
  <c r="K190" i="67"/>
  <c r="AH167" i="66"/>
  <c r="AH170" i="66"/>
  <c r="AH171" i="66"/>
  <c r="G171" i="66"/>
  <c r="K171" i="66"/>
  <c r="L171" i="66"/>
  <c r="M170" i="66"/>
  <c r="F171" i="66"/>
  <c r="F170" i="66"/>
  <c r="J170" i="66"/>
  <c r="E170" i="66"/>
  <c r="G170" i="66"/>
  <c r="L170" i="66"/>
  <c r="J171" i="66"/>
  <c r="M171" i="66"/>
  <c r="I170" i="66"/>
  <c r="E171" i="66"/>
  <c r="K170" i="66"/>
  <c r="O170" i="66"/>
  <c r="O171" i="66"/>
  <c r="N170" i="66"/>
  <c r="H170" i="66"/>
  <c r="Q171" i="66"/>
  <c r="I171" i="66"/>
  <c r="R171" i="66"/>
  <c r="H171" i="66"/>
  <c r="N171" i="66"/>
  <c r="R170" i="66"/>
  <c r="P171" i="66"/>
  <c r="Q170" i="66"/>
  <c r="P170" i="66"/>
  <c r="T170" i="66"/>
  <c r="S170" i="66"/>
  <c r="T171" i="66"/>
  <c r="S171" i="66"/>
  <c r="U170" i="66"/>
  <c r="U171" i="66"/>
  <c r="W171" i="66"/>
  <c r="W170" i="66"/>
  <c r="Y171" i="66"/>
  <c r="Y170" i="66"/>
  <c r="X170" i="66"/>
  <c r="V171" i="66"/>
  <c r="V170" i="66"/>
  <c r="AB171" i="66"/>
  <c r="Z171" i="66"/>
  <c r="X171" i="66"/>
  <c r="AH197" i="69"/>
  <c r="AH197" i="44"/>
  <c r="AH197" i="68"/>
  <c r="AH197" i="67"/>
  <c r="AH197" i="46"/>
  <c r="AH197" i="45"/>
  <c r="AH197" i="47"/>
  <c r="AH197" i="53"/>
  <c r="AH197" i="66"/>
  <c r="AH197" i="54"/>
  <c r="AE207" i="53"/>
  <c r="C170" i="69"/>
  <c r="B170" i="69"/>
  <c r="E118" i="27" a="1"/>
  <c r="E118" i="27" s="1"/>
  <c r="I39" i="69"/>
  <c r="AE191" i="67"/>
  <c r="AH138" i="68"/>
  <c r="AH145" i="68"/>
  <c r="AH146" i="68" s="1"/>
  <c r="C137" i="68"/>
  <c r="B137" i="68"/>
  <c r="AF198" i="66"/>
  <c r="AF199" i="66" s="1"/>
  <c r="AF205" i="66"/>
  <c r="I46" i="53"/>
  <c r="K47" i="53" s="1"/>
  <c r="AF146" i="54"/>
  <c r="AH138" i="45"/>
  <c r="AH145" i="45"/>
  <c r="C137" i="45"/>
  <c r="B137" i="45"/>
  <c r="AE206" i="44"/>
  <c r="AF198" i="67"/>
  <c r="AF199" i="67" s="1"/>
  <c r="AF205" i="67"/>
  <c r="J46" i="68"/>
  <c r="T190" i="53"/>
  <c r="G191" i="53"/>
  <c r="L191" i="53"/>
  <c r="AC170" i="54"/>
  <c r="Y190" i="53"/>
  <c r="S191" i="67"/>
  <c r="O191" i="67"/>
  <c r="E190" i="67"/>
  <c r="AC171" i="66"/>
  <c r="M37" i="22"/>
  <c r="AG197" i="22"/>
  <c r="AG205" i="22" s="1"/>
  <c r="AH197" i="22"/>
  <c r="AH145" i="22"/>
  <c r="B137" i="22"/>
  <c r="C137" i="22"/>
  <c r="AF206" i="44" l="1"/>
  <c r="N189" i="66" a="1"/>
  <c r="N189" i="66" s="1"/>
  <c r="N192" i="66" s="1"/>
  <c r="N169" i="53" a="1"/>
  <c r="N169" i="53" s="1"/>
  <c r="Z169" i="44" a="1"/>
  <c r="Z169" i="44" s="1"/>
  <c r="Z172" i="44" s="1"/>
  <c r="R189" i="46" a="1"/>
  <c r="R189" i="46" s="1"/>
  <c r="R192" i="46" s="1"/>
  <c r="H348" i="27"/>
  <c r="W169" i="44" a="1"/>
  <c r="W169" i="44" s="1"/>
  <c r="W172" i="44" s="1"/>
  <c r="S169" i="44" a="1"/>
  <c r="S169" i="44" s="1"/>
  <c r="S172" i="44" s="1"/>
  <c r="R189" i="47" a="1"/>
  <c r="R189" i="47" s="1"/>
  <c r="R192" i="47" s="1"/>
  <c r="M189" i="66" a="1"/>
  <c r="M189" i="66" s="1"/>
  <c r="M192" i="66" s="1"/>
  <c r="AF189" i="66" a="1"/>
  <c r="AF189" i="66" s="1"/>
  <c r="AF192" i="66" s="1"/>
  <c r="AA169" i="46" a="1"/>
  <c r="AA169" i="46" s="1"/>
  <c r="AA172" i="46" s="1"/>
  <c r="T169" i="44" a="1"/>
  <c r="T169" i="44" s="1"/>
  <c r="T172" i="44" s="1"/>
  <c r="R189" i="66" a="1"/>
  <c r="R189" i="66" s="1"/>
  <c r="R192" i="66" s="1"/>
  <c r="P169" i="44" a="1"/>
  <c r="P169" i="44" s="1"/>
  <c r="P172" i="44" s="1"/>
  <c r="U169" i="44" a="1"/>
  <c r="U169" i="44" s="1"/>
  <c r="U172" i="44" s="1"/>
  <c r="J189" i="66" a="1"/>
  <c r="J189" i="66" s="1"/>
  <c r="J192" i="66" s="1"/>
  <c r="AC169" i="44" a="1"/>
  <c r="AC169" i="44" s="1"/>
  <c r="AC172" i="44" s="1"/>
  <c r="AB169" i="44" a="1"/>
  <c r="AB169" i="44" s="1"/>
  <c r="AB172" i="44" s="1"/>
  <c r="I169" i="44" a="1"/>
  <c r="I169" i="44" s="1"/>
  <c r="I172" i="44" s="1"/>
  <c r="AA169" i="44" a="1"/>
  <c r="AA169" i="44" s="1"/>
  <c r="AA172" i="44" s="1"/>
  <c r="AB189" i="69" a="1"/>
  <c r="AB189" i="69" s="1"/>
  <c r="AB192" i="69" s="1"/>
  <c r="C191" i="66"/>
  <c r="AD169" i="44" a="1"/>
  <c r="AD169" i="44" s="1"/>
  <c r="AD172" i="44" s="1"/>
  <c r="Q169" i="44" a="1"/>
  <c r="Q169" i="44" s="1"/>
  <c r="Q172" i="44" s="1"/>
  <c r="J169" i="44" a="1"/>
  <c r="J169" i="44" s="1"/>
  <c r="J172" i="44" s="1"/>
  <c r="X169" i="44" a="1"/>
  <c r="X169" i="44" s="1"/>
  <c r="X172" i="44" s="1"/>
  <c r="L169" i="44" a="1"/>
  <c r="L169" i="44" s="1"/>
  <c r="L172" i="44" s="1"/>
  <c r="AF169" i="46" a="1"/>
  <c r="AF169" i="46" s="1"/>
  <c r="AF172" i="46" s="1"/>
  <c r="AH169" i="44" a="1"/>
  <c r="AH169" i="44" s="1"/>
  <c r="AH172" i="44" s="1"/>
  <c r="F169" i="44" a="1"/>
  <c r="F169" i="44" s="1"/>
  <c r="F172" i="44" s="1"/>
  <c r="AG169" i="44" a="1"/>
  <c r="AG169" i="44" s="1"/>
  <c r="AG172" i="44" s="1"/>
  <c r="R169" i="44" a="1"/>
  <c r="R169" i="44" s="1"/>
  <c r="R172" i="44" s="1"/>
  <c r="H169" i="44" a="1"/>
  <c r="H169" i="44" s="1"/>
  <c r="H172" i="44" s="1"/>
  <c r="M169" i="44" a="1"/>
  <c r="M169" i="44" s="1"/>
  <c r="M172" i="44" s="1"/>
  <c r="O169" i="44" a="1"/>
  <c r="O169" i="44" s="1"/>
  <c r="O172" i="44" s="1"/>
  <c r="G169" i="44" a="1"/>
  <c r="G169" i="44" s="1"/>
  <c r="G172" i="44" s="1"/>
  <c r="C190" i="66"/>
  <c r="B191" i="66"/>
  <c r="D409" i="27" s="1"/>
  <c r="AF169" i="44" a="1"/>
  <c r="AF169" i="44" s="1"/>
  <c r="AF172" i="44" s="1"/>
  <c r="AE169" i="44" a="1"/>
  <c r="AE169" i="44" s="1"/>
  <c r="AE172" i="44" s="1"/>
  <c r="J189" i="44" a="1"/>
  <c r="J189" i="44" s="1"/>
  <c r="J192" i="44" s="1"/>
  <c r="Y169" i="44" a="1"/>
  <c r="Y169" i="44" s="1"/>
  <c r="Y172" i="44" s="1"/>
  <c r="N169" i="44" a="1"/>
  <c r="N169" i="44" s="1"/>
  <c r="N172" i="44" s="1"/>
  <c r="E169" i="44" a="1"/>
  <c r="E169" i="44" s="1"/>
  <c r="E172" i="44" s="1"/>
  <c r="V169" i="44" a="1"/>
  <c r="V169" i="44" s="1"/>
  <c r="V172" i="44" s="1"/>
  <c r="K169" i="44" a="1"/>
  <c r="K169" i="44" s="1"/>
  <c r="K172" i="44" s="1"/>
  <c r="G189" i="66" a="1"/>
  <c r="G189" i="66" s="1"/>
  <c r="G192" i="66" s="1"/>
  <c r="E189" i="66" a="1"/>
  <c r="E189" i="66" s="1"/>
  <c r="E192" i="66" s="1"/>
  <c r="K189" i="44" a="1"/>
  <c r="K189" i="44" s="1"/>
  <c r="K192" i="44" s="1"/>
  <c r="P189" i="66" a="1"/>
  <c r="P189" i="66" s="1"/>
  <c r="P192" i="66" s="1"/>
  <c r="H409" i="27"/>
  <c r="I189" i="66" a="1"/>
  <c r="I189" i="66" s="1"/>
  <c r="I192" i="66" s="1"/>
  <c r="F189" i="44" a="1"/>
  <c r="F189" i="44" s="1"/>
  <c r="F192" i="44" s="1"/>
  <c r="AB189" i="46" a="1"/>
  <c r="AB189" i="46" s="1"/>
  <c r="AB192" i="46" s="1"/>
  <c r="V189" i="66" a="1"/>
  <c r="V189" i="66" s="1"/>
  <c r="V192" i="66" s="1"/>
  <c r="Q189" i="66" a="1"/>
  <c r="Q189" i="66" s="1"/>
  <c r="Q192" i="66" s="1"/>
  <c r="Y189" i="66" a="1"/>
  <c r="Y189" i="66" s="1"/>
  <c r="Y192" i="66" s="1"/>
  <c r="AC189" i="66" a="1"/>
  <c r="AC189" i="66" s="1"/>
  <c r="AC192" i="66" s="1"/>
  <c r="AB189" i="66" a="1"/>
  <c r="AB189" i="66" s="1"/>
  <c r="AB192" i="66" s="1"/>
  <c r="AG189" i="66" a="1"/>
  <c r="AG189" i="66" s="1"/>
  <c r="AG192" i="66" s="1"/>
  <c r="H189" i="66" a="1"/>
  <c r="H189" i="66" s="1"/>
  <c r="H192" i="66" s="1"/>
  <c r="AB189" i="44" a="1"/>
  <c r="AB189" i="44" s="1"/>
  <c r="AB192" i="44" s="1"/>
  <c r="AF189" i="46" a="1"/>
  <c r="AF189" i="46" s="1"/>
  <c r="AF192" i="46" s="1"/>
  <c r="O189" i="66" a="1"/>
  <c r="O189" i="66" s="1"/>
  <c r="O192" i="66" s="1"/>
  <c r="AA189" i="66" a="1"/>
  <c r="AA189" i="66" s="1"/>
  <c r="AA192" i="66" s="1"/>
  <c r="N189" i="46" a="1"/>
  <c r="N189" i="46" s="1"/>
  <c r="N192" i="46" s="1"/>
  <c r="AD189" i="66" a="1"/>
  <c r="AD189" i="66" s="1"/>
  <c r="AD192" i="66" s="1"/>
  <c r="F189" i="66" a="1"/>
  <c r="F189" i="66" s="1"/>
  <c r="F192" i="66" s="1"/>
  <c r="X189" i="66" a="1"/>
  <c r="X189" i="66" s="1"/>
  <c r="X192" i="66" s="1"/>
  <c r="S189" i="66" a="1"/>
  <c r="S189" i="66" s="1"/>
  <c r="S192" i="66" s="1"/>
  <c r="B190" i="66"/>
  <c r="U189" i="66" a="1"/>
  <c r="U189" i="66" s="1"/>
  <c r="U192" i="66" s="1"/>
  <c r="L189" i="66" a="1"/>
  <c r="L189" i="66" s="1"/>
  <c r="L192" i="66" s="1"/>
  <c r="AE189" i="66" a="1"/>
  <c r="AE189" i="66" s="1"/>
  <c r="AE192" i="66" s="1"/>
  <c r="AH189" i="66" a="1"/>
  <c r="AH189" i="66" s="1"/>
  <c r="AH192" i="66" s="1"/>
  <c r="AG146" i="53"/>
  <c r="AG147" i="53" s="1"/>
  <c r="Z189" i="66" a="1"/>
  <c r="Z189" i="66" s="1"/>
  <c r="Z192" i="66" s="1"/>
  <c r="W189" i="66" a="1"/>
  <c r="W189" i="66" s="1"/>
  <c r="W192" i="66" s="1"/>
  <c r="B171" i="44"/>
  <c r="D348" i="27" s="1"/>
  <c r="K189" i="66" a="1"/>
  <c r="K189" i="66" s="1"/>
  <c r="K192" i="66" s="1"/>
  <c r="T189" i="66" a="1"/>
  <c r="T189" i="66" s="1"/>
  <c r="T192" i="66" s="1"/>
  <c r="C170" i="44"/>
  <c r="I189" i="44" a="1"/>
  <c r="I189" i="44" s="1"/>
  <c r="I192" i="44" s="1"/>
  <c r="L189" i="69" a="1"/>
  <c r="L189" i="69" s="1"/>
  <c r="L192" i="69" s="1"/>
  <c r="U189" i="47" a="1"/>
  <c r="U189" i="47" s="1"/>
  <c r="U192" i="47" s="1"/>
  <c r="B170" i="44"/>
  <c r="T192" i="45"/>
  <c r="C171" i="44"/>
  <c r="Z189" i="46" a="1"/>
  <c r="Z189" i="46" s="1"/>
  <c r="Z192" i="46" s="1"/>
  <c r="Y189" i="46" a="1"/>
  <c r="Y189" i="46" s="1"/>
  <c r="Y192" i="46" s="1"/>
  <c r="W189" i="46" a="1"/>
  <c r="W189" i="46" s="1"/>
  <c r="W192" i="46" s="1"/>
  <c r="X189" i="46" a="1"/>
  <c r="X189" i="46" s="1"/>
  <c r="X192" i="46" s="1"/>
  <c r="E189" i="46" a="1"/>
  <c r="E189" i="46" s="1"/>
  <c r="E192" i="46" s="1"/>
  <c r="Q189" i="46" a="1"/>
  <c r="Q189" i="46" s="1"/>
  <c r="Q192" i="46" s="1"/>
  <c r="P189" i="69" a="1"/>
  <c r="P189" i="69" s="1"/>
  <c r="P192" i="69" s="1"/>
  <c r="F189" i="46" a="1"/>
  <c r="F189" i="46" s="1"/>
  <c r="F192" i="46" s="1"/>
  <c r="I189" i="46" a="1"/>
  <c r="I189" i="46" s="1"/>
  <c r="I192" i="46" s="1"/>
  <c r="V169" i="46" a="1"/>
  <c r="V169" i="46" s="1"/>
  <c r="V172" i="46" s="1"/>
  <c r="J47" i="54"/>
  <c r="K189" i="69" a="1"/>
  <c r="K189" i="69" s="1"/>
  <c r="K192" i="69" s="1"/>
  <c r="M189" i="46" a="1"/>
  <c r="M189" i="46" s="1"/>
  <c r="M192" i="46" s="1"/>
  <c r="AE189" i="46" a="1"/>
  <c r="AE189" i="46" s="1"/>
  <c r="AE192" i="46" s="1"/>
  <c r="Y189" i="69" a="1"/>
  <c r="Y189" i="69" s="1"/>
  <c r="Y192" i="69" s="1"/>
  <c r="AA189" i="46" a="1"/>
  <c r="AA189" i="46" s="1"/>
  <c r="AA192" i="46" s="1"/>
  <c r="AC189" i="46" a="1"/>
  <c r="AC189" i="46" s="1"/>
  <c r="AC192" i="46" s="1"/>
  <c r="V189" i="46" a="1"/>
  <c r="V189" i="46" s="1"/>
  <c r="V192" i="46" s="1"/>
  <c r="K189" i="46" a="1"/>
  <c r="K189" i="46" s="1"/>
  <c r="K192" i="46" s="1"/>
  <c r="L189" i="46" a="1"/>
  <c r="L189" i="46" s="1"/>
  <c r="L192" i="46" s="1"/>
  <c r="L169" i="53" a="1"/>
  <c r="L169" i="53" s="1"/>
  <c r="L172" i="53" s="1"/>
  <c r="S189" i="46" a="1"/>
  <c r="S189" i="46" s="1"/>
  <c r="S192" i="46" s="1"/>
  <c r="AD189" i="46" a="1"/>
  <c r="AD189" i="46" s="1"/>
  <c r="AD192" i="46" s="1"/>
  <c r="T189" i="46" a="1"/>
  <c r="T189" i="46" s="1"/>
  <c r="T192" i="46" s="1"/>
  <c r="F169" i="53" a="1"/>
  <c r="F169" i="53" s="1"/>
  <c r="F172" i="53" s="1"/>
  <c r="AG146" i="44"/>
  <c r="AG147" i="44" s="1"/>
  <c r="G189" i="46" a="1"/>
  <c r="G189" i="46" s="1"/>
  <c r="G192" i="46" s="1"/>
  <c r="J189" i="46" a="1"/>
  <c r="J189" i="46" s="1"/>
  <c r="J192" i="46" s="1"/>
  <c r="H369" i="27"/>
  <c r="AG189" i="46" a="1"/>
  <c r="AG189" i="46" s="1"/>
  <c r="AG192" i="46" s="1"/>
  <c r="H189" i="46" a="1"/>
  <c r="H189" i="46" s="1"/>
  <c r="H192" i="46" s="1"/>
  <c r="O189" i="46" a="1"/>
  <c r="O189" i="46" s="1"/>
  <c r="O192" i="46" s="1"/>
  <c r="P189" i="46" a="1"/>
  <c r="P189" i="46" s="1"/>
  <c r="P192" i="46" s="1"/>
  <c r="U189" i="46" a="1"/>
  <c r="U189" i="46" s="1"/>
  <c r="U192" i="46" s="1"/>
  <c r="N172" i="53"/>
  <c r="C170" i="53"/>
  <c r="J169" i="45" a="1"/>
  <c r="J169" i="45" s="1"/>
  <c r="J172" i="45" s="1"/>
  <c r="H379" i="27"/>
  <c r="C190" i="44"/>
  <c r="B190" i="47"/>
  <c r="S169" i="46" a="1"/>
  <c r="S169" i="46" s="1"/>
  <c r="S172" i="46" s="1"/>
  <c r="J189" i="47" a="1"/>
  <c r="J189" i="47" s="1"/>
  <c r="J192" i="47" s="1"/>
  <c r="L189" i="44" a="1"/>
  <c r="L189" i="44" s="1"/>
  <c r="L192" i="44" s="1"/>
  <c r="AH189" i="44" a="1"/>
  <c r="AH189" i="44" s="1"/>
  <c r="AH192" i="44" s="1"/>
  <c r="N189" i="44" a="1"/>
  <c r="N189" i="44" s="1"/>
  <c r="N192" i="44" s="1"/>
  <c r="H189" i="47" a="1"/>
  <c r="H189" i="47" s="1"/>
  <c r="H192" i="47" s="1"/>
  <c r="AD189" i="44" a="1"/>
  <c r="AD189" i="44" s="1"/>
  <c r="AD192" i="44" s="1"/>
  <c r="AA189" i="44" a="1"/>
  <c r="AA189" i="44" s="1"/>
  <c r="AA192" i="44" s="1"/>
  <c r="O189" i="44" a="1"/>
  <c r="O189" i="44" s="1"/>
  <c r="O192" i="44" s="1"/>
  <c r="K169" i="46" a="1"/>
  <c r="K169" i="46" s="1"/>
  <c r="K172" i="46" s="1"/>
  <c r="L189" i="47" a="1"/>
  <c r="L189" i="47" s="1"/>
  <c r="L192" i="47" s="1"/>
  <c r="AG189" i="44" a="1"/>
  <c r="AG189" i="44" s="1"/>
  <c r="AG192" i="44" s="1"/>
  <c r="P189" i="44" a="1"/>
  <c r="P189" i="44" s="1"/>
  <c r="P192" i="44" s="1"/>
  <c r="V189" i="44" a="1"/>
  <c r="V189" i="44" s="1"/>
  <c r="V192" i="44" s="1"/>
  <c r="N169" i="46" a="1"/>
  <c r="N169" i="46" s="1"/>
  <c r="N172" i="46" s="1"/>
  <c r="X189" i="47" a="1"/>
  <c r="X189" i="47" s="1"/>
  <c r="X192" i="47" s="1"/>
  <c r="Y189" i="44" a="1"/>
  <c r="Y189" i="44" s="1"/>
  <c r="Y192" i="44" s="1"/>
  <c r="G189" i="44" a="1"/>
  <c r="G189" i="44" s="1"/>
  <c r="G192" i="44" s="1"/>
  <c r="M189" i="44" a="1"/>
  <c r="M189" i="44" s="1"/>
  <c r="M192" i="44" s="1"/>
  <c r="S189" i="45" a="1"/>
  <c r="S189" i="45" s="1"/>
  <c r="S192" i="45" s="1"/>
  <c r="R169" i="46" a="1"/>
  <c r="R169" i="46" s="1"/>
  <c r="R172" i="46" s="1"/>
  <c r="AC169" i="46" a="1"/>
  <c r="AC169" i="46" s="1"/>
  <c r="AC172" i="46" s="1"/>
  <c r="G189" i="47" a="1"/>
  <c r="G189" i="47" s="1"/>
  <c r="G192" i="47" s="1"/>
  <c r="E189" i="44" a="1"/>
  <c r="E189" i="44" s="1"/>
  <c r="E192" i="44" s="1"/>
  <c r="Z189" i="44" a="1"/>
  <c r="Z189" i="44" s="1"/>
  <c r="Z192" i="44" s="1"/>
  <c r="X189" i="44" a="1"/>
  <c r="X189" i="44" s="1"/>
  <c r="X192" i="44" s="1"/>
  <c r="AF189" i="45" a="1"/>
  <c r="AF189" i="45" s="1"/>
  <c r="AF192" i="45" s="1"/>
  <c r="L189" i="68" a="1"/>
  <c r="L189" i="68" s="1"/>
  <c r="L192" i="68" s="1"/>
  <c r="B170" i="46"/>
  <c r="W169" i="46" a="1"/>
  <c r="W169" i="46" s="1"/>
  <c r="W172" i="46" s="1"/>
  <c r="F189" i="47" a="1"/>
  <c r="F189" i="47" s="1"/>
  <c r="F192" i="47" s="1"/>
  <c r="H189" i="44" a="1"/>
  <c r="H189" i="44" s="1"/>
  <c r="H192" i="44" s="1"/>
  <c r="Q189" i="44" a="1"/>
  <c r="Q189" i="44" s="1"/>
  <c r="Q192" i="44" s="1"/>
  <c r="L189" i="45" a="1"/>
  <c r="L189" i="45" s="1"/>
  <c r="L192" i="45" s="1"/>
  <c r="AE189" i="68" a="1"/>
  <c r="AE189" i="68" s="1"/>
  <c r="AE192" i="68" s="1"/>
  <c r="AE189" i="44" a="1"/>
  <c r="AE189" i="44" s="1"/>
  <c r="AE192" i="44" s="1"/>
  <c r="AB169" i="46" a="1"/>
  <c r="AB169" i="46" s="1"/>
  <c r="AB172" i="46" s="1"/>
  <c r="K189" i="47" a="1"/>
  <c r="K189" i="47" s="1"/>
  <c r="K192" i="47" s="1"/>
  <c r="W189" i="44" a="1"/>
  <c r="W189" i="44" s="1"/>
  <c r="W192" i="44" s="1"/>
  <c r="AC189" i="44" a="1"/>
  <c r="AC189" i="44" s="1"/>
  <c r="AC192" i="44" s="1"/>
  <c r="O189" i="45" a="1"/>
  <c r="O189" i="45" s="1"/>
  <c r="O192" i="45" s="1"/>
  <c r="AC189" i="68" a="1"/>
  <c r="AC189" i="68" s="1"/>
  <c r="AC192" i="68" s="1"/>
  <c r="Q169" i="46" a="1"/>
  <c r="Q169" i="46" s="1"/>
  <c r="Q172" i="46" s="1"/>
  <c r="T189" i="44" a="1"/>
  <c r="T189" i="44" s="1"/>
  <c r="T192" i="44" s="1"/>
  <c r="AF189" i="44" a="1"/>
  <c r="AF189" i="44" s="1"/>
  <c r="AF192" i="44" s="1"/>
  <c r="K189" i="68" a="1"/>
  <c r="K189" i="68" s="1"/>
  <c r="K192" i="68" s="1"/>
  <c r="B170" i="53"/>
  <c r="B190" i="44"/>
  <c r="C191" i="44"/>
  <c r="G169" i="46" a="1"/>
  <c r="G169" i="46" s="1"/>
  <c r="G172" i="46" s="1"/>
  <c r="R189" i="44" a="1"/>
  <c r="R189" i="44" s="1"/>
  <c r="R192" i="44" s="1"/>
  <c r="P169" i="46" a="1"/>
  <c r="P169" i="46" s="1"/>
  <c r="P172" i="46" s="1"/>
  <c r="S189" i="44" a="1"/>
  <c r="S189" i="44" s="1"/>
  <c r="S192" i="44" s="1"/>
  <c r="U189" i="44" a="1"/>
  <c r="U189" i="44" s="1"/>
  <c r="U192" i="44" s="1"/>
  <c r="T189" i="68" a="1"/>
  <c r="T189" i="68" s="1"/>
  <c r="T192" i="68" s="1"/>
  <c r="C171" i="53"/>
  <c r="C171" i="46"/>
  <c r="Z169" i="67" a="1"/>
  <c r="Z169" i="67" s="1"/>
  <c r="Z172" i="67" s="1"/>
  <c r="AD169" i="46" a="1"/>
  <c r="AD169" i="46" s="1"/>
  <c r="AD172" i="46" s="1"/>
  <c r="H349" i="27"/>
  <c r="C190" i="68"/>
  <c r="V169" i="53" a="1"/>
  <c r="V169" i="53" s="1"/>
  <c r="V172" i="53" s="1"/>
  <c r="K169" i="53" a="1"/>
  <c r="K169" i="53" s="1"/>
  <c r="K172" i="53" s="1"/>
  <c r="AG189" i="69" a="1"/>
  <c r="AG189" i="69" s="1"/>
  <c r="AG192" i="69" s="1"/>
  <c r="M169" i="53" a="1"/>
  <c r="M169" i="53" s="1"/>
  <c r="M172" i="53" s="1"/>
  <c r="B171" i="46"/>
  <c r="D368" i="27" s="1"/>
  <c r="G189" i="69" a="1"/>
  <c r="G189" i="69" s="1"/>
  <c r="G192" i="69" s="1"/>
  <c r="F189" i="69" a="1"/>
  <c r="F189" i="69" s="1"/>
  <c r="F192" i="69" s="1"/>
  <c r="H368" i="27"/>
  <c r="U169" i="46" a="1"/>
  <c r="U169" i="46" s="1"/>
  <c r="U172" i="46" s="1"/>
  <c r="AE169" i="47" a="1"/>
  <c r="AE169" i="47" s="1"/>
  <c r="AE172" i="47" s="1"/>
  <c r="AC169" i="53" a="1"/>
  <c r="AC169" i="53" s="1"/>
  <c r="AC172" i="53" s="1"/>
  <c r="H169" i="53" a="1"/>
  <c r="H169" i="53" s="1"/>
  <c r="H172" i="53" s="1"/>
  <c r="W169" i="53" a="1"/>
  <c r="W169" i="53" s="1"/>
  <c r="W172" i="53" s="1"/>
  <c r="AH189" i="69" a="1"/>
  <c r="AH189" i="69" s="1"/>
  <c r="AH192" i="69" s="1"/>
  <c r="H169" i="47" a="1"/>
  <c r="H169" i="47" s="1"/>
  <c r="H172" i="47" s="1"/>
  <c r="F169" i="46" a="1"/>
  <c r="F169" i="46" s="1"/>
  <c r="F172" i="46" s="1"/>
  <c r="C170" i="46"/>
  <c r="N189" i="69" a="1"/>
  <c r="N189" i="69" s="1"/>
  <c r="N192" i="69" s="1"/>
  <c r="S189" i="69" a="1"/>
  <c r="S189" i="69" s="1"/>
  <c r="S192" i="69" s="1"/>
  <c r="X169" i="46" a="1"/>
  <c r="X169" i="46" s="1"/>
  <c r="X172" i="46" s="1"/>
  <c r="U169" i="47" a="1"/>
  <c r="U169" i="47" s="1"/>
  <c r="U172" i="47" s="1"/>
  <c r="U169" i="53" a="1"/>
  <c r="U169" i="53" s="1"/>
  <c r="U172" i="53" s="1"/>
  <c r="I169" i="53" a="1"/>
  <c r="I169" i="53" s="1"/>
  <c r="I172" i="53" s="1"/>
  <c r="S169" i="53" a="1"/>
  <c r="S169" i="53" s="1"/>
  <c r="S172" i="53" s="1"/>
  <c r="C190" i="46"/>
  <c r="C190" i="47"/>
  <c r="B191" i="68"/>
  <c r="D429" i="27" s="1"/>
  <c r="H192" i="68"/>
  <c r="B191" i="47"/>
  <c r="D379" i="27" s="1"/>
  <c r="C191" i="69"/>
  <c r="AF189" i="47" a="1"/>
  <c r="AF189" i="47" s="1"/>
  <c r="AF192" i="47" s="1"/>
  <c r="T169" i="53" a="1"/>
  <c r="T169" i="53" s="1"/>
  <c r="T172" i="53" s="1"/>
  <c r="AD189" i="69" a="1"/>
  <c r="AD189" i="69" s="1"/>
  <c r="AD192" i="69" s="1"/>
  <c r="K47" i="54"/>
  <c r="AH169" i="53" a="1"/>
  <c r="AH169" i="53" s="1"/>
  <c r="AH172" i="53" s="1"/>
  <c r="AG169" i="53" a="1"/>
  <c r="AG169" i="53" s="1"/>
  <c r="AG172" i="53" s="1"/>
  <c r="AF189" i="69" a="1"/>
  <c r="AF189" i="69" s="1"/>
  <c r="AF192" i="69" s="1"/>
  <c r="O189" i="69" a="1"/>
  <c r="O189" i="69" s="1"/>
  <c r="O192" i="69" s="1"/>
  <c r="Z169" i="46" a="1"/>
  <c r="Z169" i="46" s="1"/>
  <c r="Z172" i="46" s="1"/>
  <c r="T169" i="46" a="1"/>
  <c r="T169" i="46" s="1"/>
  <c r="T172" i="46" s="1"/>
  <c r="AF169" i="47" a="1"/>
  <c r="AF169" i="47" s="1"/>
  <c r="AF172" i="47" s="1"/>
  <c r="AD169" i="53" a="1"/>
  <c r="AD169" i="53" s="1"/>
  <c r="AD172" i="53" s="1"/>
  <c r="Q169" i="53" a="1"/>
  <c r="Q169" i="53" s="1"/>
  <c r="Q172" i="53" s="1"/>
  <c r="B171" i="53"/>
  <c r="D388" i="27" s="1"/>
  <c r="C191" i="47"/>
  <c r="E169" i="46" a="1"/>
  <c r="E169" i="46" s="1"/>
  <c r="E172" i="46" s="1"/>
  <c r="AB169" i="53" a="1"/>
  <c r="AB169" i="53" s="1"/>
  <c r="AB172" i="53" s="1"/>
  <c r="Y169" i="53" a="1"/>
  <c r="Y169" i="53" s="1"/>
  <c r="Y172" i="53" s="1"/>
  <c r="AH169" i="46" a="1"/>
  <c r="AH169" i="46" s="1"/>
  <c r="AH172" i="46" s="1"/>
  <c r="I189" i="69" a="1"/>
  <c r="I189" i="69" s="1"/>
  <c r="I192" i="69" s="1"/>
  <c r="V189" i="69" a="1"/>
  <c r="V189" i="69" s="1"/>
  <c r="V192" i="69" s="1"/>
  <c r="AA189" i="69" a="1"/>
  <c r="AA189" i="69" s="1"/>
  <c r="AA192" i="69" s="1"/>
  <c r="J189" i="69" a="1"/>
  <c r="J189" i="69" s="1"/>
  <c r="J192" i="69" s="1"/>
  <c r="J169" i="46" a="1"/>
  <c r="J169" i="46" s="1"/>
  <c r="J172" i="46" s="1"/>
  <c r="H169" i="46" a="1"/>
  <c r="H169" i="46" s="1"/>
  <c r="H172" i="46" s="1"/>
  <c r="AF169" i="53" a="1"/>
  <c r="AF169" i="53" s="1"/>
  <c r="AF172" i="53" s="1"/>
  <c r="R169" i="53" a="1"/>
  <c r="R169" i="53" s="1"/>
  <c r="R172" i="53" s="1"/>
  <c r="AC169" i="45" a="1"/>
  <c r="AC169" i="45" s="1"/>
  <c r="AC172" i="45" s="1"/>
  <c r="T189" i="69" a="1"/>
  <c r="T189" i="69" s="1"/>
  <c r="T192" i="69" s="1"/>
  <c r="AE169" i="53" a="1"/>
  <c r="AE169" i="53" s="1"/>
  <c r="AE172" i="53" s="1"/>
  <c r="H439" i="27"/>
  <c r="W189" i="69" a="1"/>
  <c r="W189" i="69" s="1"/>
  <c r="W192" i="69" s="1"/>
  <c r="Z169" i="53" a="1"/>
  <c r="Z169" i="53" s="1"/>
  <c r="Z172" i="53" s="1"/>
  <c r="H189" i="69" a="1"/>
  <c r="H189" i="69" s="1"/>
  <c r="H192" i="69" s="1"/>
  <c r="R189" i="69" a="1"/>
  <c r="R189" i="69" s="1"/>
  <c r="R192" i="69" s="1"/>
  <c r="Z189" i="69" a="1"/>
  <c r="Z189" i="69" s="1"/>
  <c r="Z192" i="69" s="1"/>
  <c r="AG169" i="46" a="1"/>
  <c r="AG169" i="46" s="1"/>
  <c r="AG172" i="46" s="1"/>
  <c r="I169" i="46" a="1"/>
  <c r="I169" i="46" s="1"/>
  <c r="I172" i="46" s="1"/>
  <c r="X169" i="53" a="1"/>
  <c r="X169" i="53" s="1"/>
  <c r="X172" i="53" s="1"/>
  <c r="H388" i="27"/>
  <c r="H169" i="45" a="1"/>
  <c r="H169" i="45" s="1"/>
  <c r="H172" i="45" s="1"/>
  <c r="J169" i="53" a="1"/>
  <c r="J169" i="53" s="1"/>
  <c r="J172" i="53" s="1"/>
  <c r="B191" i="44"/>
  <c r="D349" i="27" s="1"/>
  <c r="AE169" i="46" a="1"/>
  <c r="AE169" i="46" s="1"/>
  <c r="AE172" i="46" s="1"/>
  <c r="M169" i="47" a="1"/>
  <c r="M169" i="47" s="1"/>
  <c r="M172" i="47" s="1"/>
  <c r="O169" i="46" a="1"/>
  <c r="O169" i="46" s="1"/>
  <c r="O172" i="46" s="1"/>
  <c r="E169" i="47" a="1"/>
  <c r="E169" i="47" s="1"/>
  <c r="E172" i="47" s="1"/>
  <c r="U189" i="69" a="1"/>
  <c r="U189" i="69" s="1"/>
  <c r="U192" i="69" s="1"/>
  <c r="Q189" i="69" a="1"/>
  <c r="Q189" i="69" s="1"/>
  <c r="Q192" i="69" s="1"/>
  <c r="E189" i="69" a="1"/>
  <c r="E189" i="69" s="1"/>
  <c r="E192" i="69" s="1"/>
  <c r="L169" i="46" a="1"/>
  <c r="L169" i="46" s="1"/>
  <c r="L172" i="46" s="1"/>
  <c r="M169" i="46" a="1"/>
  <c r="M169" i="46" s="1"/>
  <c r="M172" i="46" s="1"/>
  <c r="AA169" i="53" a="1"/>
  <c r="AA169" i="53" s="1"/>
  <c r="AA172" i="53" s="1"/>
  <c r="G169" i="53" a="1"/>
  <c r="G169" i="53" s="1"/>
  <c r="G172" i="53" s="1"/>
  <c r="M189" i="69" a="1"/>
  <c r="M189" i="69" s="1"/>
  <c r="M192" i="69" s="1"/>
  <c r="P169" i="53" a="1"/>
  <c r="P169" i="53" s="1"/>
  <c r="P172" i="53" s="1"/>
  <c r="AE189" i="69" a="1"/>
  <c r="AE189" i="69" s="1"/>
  <c r="AE192" i="69" s="1"/>
  <c r="E169" i="53" a="1"/>
  <c r="E169" i="53" s="1"/>
  <c r="E172" i="53" s="1"/>
  <c r="AC189" i="69" a="1"/>
  <c r="AC189" i="69" s="1"/>
  <c r="AC192" i="69" s="1"/>
  <c r="X189" i="69" a="1"/>
  <c r="X189" i="69" s="1"/>
  <c r="X192" i="69" s="1"/>
  <c r="Y169" i="46" a="1"/>
  <c r="Y169" i="46" s="1"/>
  <c r="Y172" i="46" s="1"/>
  <c r="O169" i="53" a="1"/>
  <c r="O169" i="53" s="1"/>
  <c r="O172" i="53" s="1"/>
  <c r="I169" i="45" a="1"/>
  <c r="I169" i="45" s="1"/>
  <c r="I172" i="45" s="1"/>
  <c r="B190" i="68"/>
  <c r="C191" i="68"/>
  <c r="B190" i="69"/>
  <c r="C190" i="69"/>
  <c r="M189" i="45" a="1"/>
  <c r="M189" i="45" s="1"/>
  <c r="M192" i="45" s="1"/>
  <c r="O189" i="68" a="1"/>
  <c r="O189" i="68" s="1"/>
  <c r="O192" i="68" s="1"/>
  <c r="AG169" i="45" a="1"/>
  <c r="AG169" i="45" s="1"/>
  <c r="AG172" i="45" s="1"/>
  <c r="AE189" i="47" a="1"/>
  <c r="AE189" i="47" s="1"/>
  <c r="AE192" i="47" s="1"/>
  <c r="AD189" i="47" a="1"/>
  <c r="AD189" i="47" s="1"/>
  <c r="AD192" i="47" s="1"/>
  <c r="V189" i="45" a="1"/>
  <c r="V189" i="45" s="1"/>
  <c r="V192" i="45" s="1"/>
  <c r="AH189" i="45" a="1"/>
  <c r="AH189" i="45" s="1"/>
  <c r="AH192" i="45" s="1"/>
  <c r="W189" i="68" a="1"/>
  <c r="W189" i="68" s="1"/>
  <c r="W192" i="68" s="1"/>
  <c r="AH189" i="68" a="1"/>
  <c r="AH189" i="68" s="1"/>
  <c r="AH192" i="68" s="1"/>
  <c r="M169" i="45" a="1"/>
  <c r="M169" i="45" s="1"/>
  <c r="M172" i="45" s="1"/>
  <c r="AF169" i="45" a="1"/>
  <c r="AF169" i="45" s="1"/>
  <c r="AF172" i="45" s="1"/>
  <c r="AH189" i="47" a="1"/>
  <c r="AH189" i="47" s="1"/>
  <c r="AH192" i="47" s="1"/>
  <c r="W189" i="47" a="1"/>
  <c r="W189" i="47" s="1"/>
  <c r="W192" i="47" s="1"/>
  <c r="AF206" i="54"/>
  <c r="AF207" i="54" s="1"/>
  <c r="I189" i="45" a="1"/>
  <c r="I189" i="45" s="1"/>
  <c r="I192" i="45" s="1"/>
  <c r="AB189" i="45" a="1"/>
  <c r="AB189" i="45" s="1"/>
  <c r="AB192" i="45" s="1"/>
  <c r="B191" i="69"/>
  <c r="D439" i="27" s="1"/>
  <c r="U189" i="68" a="1"/>
  <c r="U189" i="68" s="1"/>
  <c r="U192" i="68" s="1"/>
  <c r="X189" i="68" a="1"/>
  <c r="X189" i="68" s="1"/>
  <c r="X192" i="68" s="1"/>
  <c r="Q189" i="45" a="1"/>
  <c r="Q189" i="45" s="1"/>
  <c r="Q192" i="45" s="1"/>
  <c r="N189" i="68" a="1"/>
  <c r="N189" i="68" s="1"/>
  <c r="N192" i="68" s="1"/>
  <c r="AH146" i="69"/>
  <c r="AH150" i="69" s="1"/>
  <c r="Q169" i="45" a="1"/>
  <c r="Q169" i="45" s="1"/>
  <c r="Q172" i="45" s="1"/>
  <c r="Y189" i="47" a="1"/>
  <c r="Y189" i="47" s="1"/>
  <c r="Y192" i="47" s="1"/>
  <c r="E189" i="47" a="1"/>
  <c r="E189" i="47" s="1"/>
  <c r="E192" i="47" s="1"/>
  <c r="AG189" i="45" a="1"/>
  <c r="AG189" i="45" s="1"/>
  <c r="AG192" i="45" s="1"/>
  <c r="AD189" i="45" a="1"/>
  <c r="AD189" i="45" s="1"/>
  <c r="AD192" i="45" s="1"/>
  <c r="H429" i="27"/>
  <c r="P189" i="68" a="1"/>
  <c r="P189" i="68" s="1"/>
  <c r="P192" i="68" s="1"/>
  <c r="U189" i="45" a="1"/>
  <c r="U189" i="45" s="1"/>
  <c r="U192" i="45" s="1"/>
  <c r="Y189" i="68" a="1"/>
  <c r="Y189" i="68" s="1"/>
  <c r="Y192" i="68" s="1"/>
  <c r="N189" i="47" a="1"/>
  <c r="N189" i="47" s="1"/>
  <c r="N192" i="47" s="1"/>
  <c r="AG189" i="47" a="1"/>
  <c r="AG189" i="47" s="1"/>
  <c r="AG192" i="47" s="1"/>
  <c r="AC189" i="47" a="1"/>
  <c r="AC189" i="47" s="1"/>
  <c r="AC192" i="47" s="1"/>
  <c r="Y189" i="45" a="1"/>
  <c r="Y189" i="45" s="1"/>
  <c r="Y192" i="45" s="1"/>
  <c r="J189" i="45" a="1"/>
  <c r="J189" i="45" s="1"/>
  <c r="J192" i="45" s="1"/>
  <c r="I189" i="68" a="1"/>
  <c r="I189" i="68" s="1"/>
  <c r="I192" i="68" s="1"/>
  <c r="E189" i="68" a="1"/>
  <c r="E189" i="68" s="1"/>
  <c r="E192" i="68" s="1"/>
  <c r="B190" i="46"/>
  <c r="V189" i="47" a="1"/>
  <c r="V189" i="47" s="1"/>
  <c r="V192" i="47" s="1"/>
  <c r="Z189" i="47" a="1"/>
  <c r="Z189" i="47" s="1"/>
  <c r="Z192" i="47" s="1"/>
  <c r="T189" i="47" a="1"/>
  <c r="T189" i="47" s="1"/>
  <c r="T192" i="47" s="1"/>
  <c r="K189" i="45" a="1"/>
  <c r="K189" i="45" s="1"/>
  <c r="K192" i="45" s="1"/>
  <c r="N189" i="45" a="1"/>
  <c r="N189" i="45" s="1"/>
  <c r="N192" i="45" s="1"/>
  <c r="AD189" i="68" a="1"/>
  <c r="AD189" i="68" s="1"/>
  <c r="AD192" i="68" s="1"/>
  <c r="Z189" i="68" a="1"/>
  <c r="Z189" i="68" s="1"/>
  <c r="Z192" i="68" s="1"/>
  <c r="AH146" i="45"/>
  <c r="AD150" i="45" s="1"/>
  <c r="P189" i="47" a="1"/>
  <c r="P189" i="47" s="1"/>
  <c r="P192" i="47" s="1"/>
  <c r="Q189" i="47" a="1"/>
  <c r="Q189" i="47" s="1"/>
  <c r="Q192" i="47" s="1"/>
  <c r="I189" i="47" a="1"/>
  <c r="I189" i="47" s="1"/>
  <c r="I192" i="47" s="1"/>
  <c r="AE189" i="45" a="1"/>
  <c r="AE189" i="45" s="1"/>
  <c r="AE192" i="45" s="1"/>
  <c r="X189" i="45" a="1"/>
  <c r="X189" i="45" s="1"/>
  <c r="X192" i="45" s="1"/>
  <c r="W189" i="45" a="1"/>
  <c r="W189" i="45" s="1"/>
  <c r="W192" i="45" s="1"/>
  <c r="J189" i="68" a="1"/>
  <c r="J189" i="68" s="1"/>
  <c r="J192" i="68" s="1"/>
  <c r="AG189" i="68" a="1"/>
  <c r="AG189" i="68" s="1"/>
  <c r="AG192" i="68" s="1"/>
  <c r="C191" i="46"/>
  <c r="R169" i="45" a="1"/>
  <c r="R169" i="45" s="1"/>
  <c r="R172" i="45" s="1"/>
  <c r="AC189" i="45" a="1"/>
  <c r="AC189" i="45" s="1"/>
  <c r="AC192" i="45" s="1"/>
  <c r="O189" i="47" a="1"/>
  <c r="O189" i="47" s="1"/>
  <c r="O192" i="47" s="1"/>
  <c r="AA189" i="47" a="1"/>
  <c r="AA189" i="47" s="1"/>
  <c r="AA192" i="47" s="1"/>
  <c r="H359" i="27"/>
  <c r="Z189" i="45" a="1"/>
  <c r="Z189" i="45" s="1"/>
  <c r="Z192" i="45" s="1"/>
  <c r="AA189" i="45" a="1"/>
  <c r="AA189" i="45" s="1"/>
  <c r="AA192" i="45" s="1"/>
  <c r="AA189" i="68" a="1"/>
  <c r="AA189" i="68" s="1"/>
  <c r="AA192" i="68" s="1"/>
  <c r="V189" i="68" a="1"/>
  <c r="V189" i="68" s="1"/>
  <c r="V192" i="68" s="1"/>
  <c r="Q189" i="68" a="1"/>
  <c r="Q189" i="68" s="1"/>
  <c r="Q192" i="68" s="1"/>
  <c r="AH146" i="54"/>
  <c r="AH151" i="54" s="1"/>
  <c r="AE169" i="45" a="1"/>
  <c r="AE169" i="45" s="1"/>
  <c r="AE172" i="45" s="1"/>
  <c r="M189" i="47" a="1"/>
  <c r="M189" i="47" s="1"/>
  <c r="M192" i="47" s="1"/>
  <c r="S189" i="47" a="1"/>
  <c r="S189" i="47" s="1"/>
  <c r="S192" i="47" s="1"/>
  <c r="F189" i="45" a="1"/>
  <c r="F189" i="45" s="1"/>
  <c r="F192" i="45" s="1"/>
  <c r="P189" i="45" a="1"/>
  <c r="P189" i="45" s="1"/>
  <c r="P192" i="45" s="1"/>
  <c r="H189" i="45" a="1"/>
  <c r="H189" i="45" s="1"/>
  <c r="H192" i="45" s="1"/>
  <c r="AF189" i="68" a="1"/>
  <c r="AF189" i="68" s="1"/>
  <c r="AF192" i="68" s="1"/>
  <c r="AB189" i="68" a="1"/>
  <c r="AB189" i="68" s="1"/>
  <c r="AB192" i="68" s="1"/>
  <c r="R189" i="45" a="1"/>
  <c r="R189" i="45" s="1"/>
  <c r="R192" i="45" s="1"/>
  <c r="G189" i="45" a="1"/>
  <c r="G189" i="45" s="1"/>
  <c r="G192" i="45" s="1"/>
  <c r="S189" i="68" a="1"/>
  <c r="S189" i="68" s="1"/>
  <c r="S192" i="68" s="1"/>
  <c r="M189" i="68" a="1"/>
  <c r="M189" i="68" s="1"/>
  <c r="M192" i="68" s="1"/>
  <c r="R189" i="68" a="1"/>
  <c r="R189" i="68" s="1"/>
  <c r="R192" i="68" s="1"/>
  <c r="AB189" i="47" a="1"/>
  <c r="AB189" i="47" s="1"/>
  <c r="AB192" i="47" s="1"/>
  <c r="E189" i="45" a="1"/>
  <c r="E189" i="45" s="1"/>
  <c r="E192" i="45" s="1"/>
  <c r="G189" i="68" a="1"/>
  <c r="G189" i="68" s="1"/>
  <c r="G192" i="68" s="1"/>
  <c r="F189" i="68" a="1"/>
  <c r="F189" i="68" s="1"/>
  <c r="F192" i="68" s="1"/>
  <c r="U169" i="45" a="1"/>
  <c r="U169" i="45" s="1"/>
  <c r="U172" i="45" s="1"/>
  <c r="L169" i="45" a="1"/>
  <c r="L169" i="45" s="1"/>
  <c r="L172" i="45" s="1"/>
  <c r="I169" i="47" a="1"/>
  <c r="I169" i="47" s="1"/>
  <c r="I172" i="47" s="1"/>
  <c r="G169" i="47" a="1"/>
  <c r="G169" i="47" s="1"/>
  <c r="G172" i="47" s="1"/>
  <c r="Z169" i="45" a="1"/>
  <c r="Z169" i="45" s="1"/>
  <c r="Z172" i="45" s="1"/>
  <c r="F169" i="45" a="1"/>
  <c r="F169" i="45" s="1"/>
  <c r="F172" i="45" s="1"/>
  <c r="W169" i="47" a="1"/>
  <c r="W169" i="47" s="1"/>
  <c r="W172" i="47" s="1"/>
  <c r="AB169" i="47" a="1"/>
  <c r="AB169" i="47" s="1"/>
  <c r="AB172" i="47" s="1"/>
  <c r="K169" i="45" a="1"/>
  <c r="K169" i="45" s="1"/>
  <c r="K172" i="45" s="1"/>
  <c r="S169" i="45" a="1"/>
  <c r="S169" i="45" s="1"/>
  <c r="S172" i="45" s="1"/>
  <c r="R169" i="47" a="1"/>
  <c r="R169" i="47" s="1"/>
  <c r="R172" i="47" s="1"/>
  <c r="AD169" i="47" a="1"/>
  <c r="AD169" i="47" s="1"/>
  <c r="AD172" i="47" s="1"/>
  <c r="AA169" i="47" a="1"/>
  <c r="AA169" i="47" s="1"/>
  <c r="AA172" i="47" s="1"/>
  <c r="Y169" i="45" a="1"/>
  <c r="Y169" i="45" s="1"/>
  <c r="Y172" i="45" s="1"/>
  <c r="AD169" i="45" a="1"/>
  <c r="AD169" i="45" s="1"/>
  <c r="AD172" i="45" s="1"/>
  <c r="T169" i="47" a="1"/>
  <c r="T169" i="47" s="1"/>
  <c r="T172" i="47" s="1"/>
  <c r="K169" i="47" a="1"/>
  <c r="K169" i="47" s="1"/>
  <c r="K172" i="47" s="1"/>
  <c r="J169" i="47" a="1"/>
  <c r="J169" i="47" s="1"/>
  <c r="J172" i="47" s="1"/>
  <c r="AH169" i="45" a="1"/>
  <c r="AH169" i="45" s="1"/>
  <c r="AH172" i="45" s="1"/>
  <c r="T169" i="45" a="1"/>
  <c r="T169" i="45" s="1"/>
  <c r="T172" i="45" s="1"/>
  <c r="H378" i="27"/>
  <c r="V169" i="47" a="1"/>
  <c r="V169" i="47" s="1"/>
  <c r="V172" i="47" s="1"/>
  <c r="B171" i="47"/>
  <c r="D378" i="27" s="1"/>
  <c r="V169" i="45" a="1"/>
  <c r="V169" i="45" s="1"/>
  <c r="V172" i="45" s="1"/>
  <c r="Y169" i="47" a="1"/>
  <c r="Y169" i="47" s="1"/>
  <c r="Z169" i="47" a="1"/>
  <c r="Z169" i="47" s="1"/>
  <c r="Z172" i="47" s="1"/>
  <c r="AB169" i="45" a="1"/>
  <c r="AB169" i="45" s="1"/>
  <c r="AB172" i="45" s="1"/>
  <c r="N169" i="45" a="1"/>
  <c r="N169" i="45" s="1"/>
  <c r="N172" i="45" s="1"/>
  <c r="AG169" i="47" a="1"/>
  <c r="AG169" i="47" s="1"/>
  <c r="AG172" i="47" s="1"/>
  <c r="Q169" i="47" a="1"/>
  <c r="Q169" i="47" s="1"/>
  <c r="Q172" i="47" s="1"/>
  <c r="P169" i="47" a="1"/>
  <c r="P169" i="47" s="1"/>
  <c r="P172" i="47" s="1"/>
  <c r="AA169" i="45" a="1"/>
  <c r="AA169" i="45" s="1"/>
  <c r="AA172" i="45" s="1"/>
  <c r="AC169" i="47" a="1"/>
  <c r="AC169" i="47" s="1"/>
  <c r="AC172" i="47" s="1"/>
  <c r="O169" i="47" a="1"/>
  <c r="O169" i="47" s="1"/>
  <c r="O172" i="47" s="1"/>
  <c r="W169" i="45" a="1"/>
  <c r="W169" i="45" s="1"/>
  <c r="W172" i="45" s="1"/>
  <c r="H358" i="27"/>
  <c r="AA169" i="67" a="1"/>
  <c r="AA169" i="67" s="1"/>
  <c r="AA172" i="67" s="1"/>
  <c r="AH192" i="46"/>
  <c r="X169" i="47" a="1"/>
  <c r="X169" i="47" s="1"/>
  <c r="X172" i="47" s="1"/>
  <c r="L169" i="47" a="1"/>
  <c r="L169" i="47" s="1"/>
  <c r="L172" i="47" s="1"/>
  <c r="N169" i="47" a="1"/>
  <c r="N169" i="47" s="1"/>
  <c r="N172" i="47" s="1"/>
  <c r="G169" i="45" a="1"/>
  <c r="G169" i="45" s="1"/>
  <c r="G172" i="45" s="1"/>
  <c r="P169" i="45" a="1"/>
  <c r="P169" i="45" s="1"/>
  <c r="P172" i="45" s="1"/>
  <c r="E169" i="45" a="1"/>
  <c r="E169" i="45" s="1"/>
  <c r="E172" i="45" s="1"/>
  <c r="U169" i="67" a="1"/>
  <c r="U169" i="67" s="1"/>
  <c r="U172" i="67" s="1"/>
  <c r="S169" i="47" a="1"/>
  <c r="S169" i="47" s="1"/>
  <c r="S172" i="47" s="1"/>
  <c r="F169" i="47" a="1"/>
  <c r="F169" i="47" s="1"/>
  <c r="O169" i="45" a="1"/>
  <c r="O169" i="45" s="1"/>
  <c r="O172" i="45" s="1"/>
  <c r="X169" i="45" a="1"/>
  <c r="X169" i="45" s="1"/>
  <c r="X172" i="45" s="1"/>
  <c r="W169" i="67" a="1"/>
  <c r="W169" i="67" s="1"/>
  <c r="W172" i="67" s="1"/>
  <c r="B191" i="45"/>
  <c r="D359" i="27" s="1"/>
  <c r="C171" i="45"/>
  <c r="C190" i="45"/>
  <c r="C191" i="45"/>
  <c r="C170" i="45"/>
  <c r="AH172" i="67"/>
  <c r="B191" i="46"/>
  <c r="D369" i="27" s="1"/>
  <c r="C171" i="67"/>
  <c r="B170" i="67"/>
  <c r="B190" i="45"/>
  <c r="V169" i="67" a="1"/>
  <c r="V169" i="67" s="1"/>
  <c r="V172" i="67" s="1"/>
  <c r="B170" i="45"/>
  <c r="Q169" i="67" a="1"/>
  <c r="Q169" i="67" s="1"/>
  <c r="Q172" i="67" s="1"/>
  <c r="C170" i="67"/>
  <c r="T169" i="67" a="1"/>
  <c r="T169" i="67" s="1"/>
  <c r="T172" i="67" s="1"/>
  <c r="B171" i="67"/>
  <c r="D418" i="27" s="1"/>
  <c r="O169" i="67" a="1"/>
  <c r="O169" i="67" s="1"/>
  <c r="O172" i="67" s="1"/>
  <c r="I169" i="67" a="1"/>
  <c r="I169" i="67" s="1"/>
  <c r="I172" i="67" s="1"/>
  <c r="B171" i="45"/>
  <c r="D358" i="27" s="1"/>
  <c r="N169" i="67" a="1"/>
  <c r="N169" i="67" s="1"/>
  <c r="N172" i="67" s="1"/>
  <c r="C171" i="47"/>
  <c r="C170" i="47"/>
  <c r="AD169" i="67" a="1"/>
  <c r="AD169" i="67" s="1"/>
  <c r="AD172" i="67" s="1"/>
  <c r="B170" i="47"/>
  <c r="R169" i="67" a="1"/>
  <c r="R169" i="67" s="1"/>
  <c r="R172" i="67" s="1"/>
  <c r="AB169" i="67" a="1"/>
  <c r="AB169" i="67" s="1"/>
  <c r="AB172" i="67" s="1"/>
  <c r="G169" i="67" a="1"/>
  <c r="G169" i="67" s="1"/>
  <c r="G172" i="67" s="1"/>
  <c r="AF169" i="67" a="1"/>
  <c r="AF169" i="67" s="1"/>
  <c r="AF172" i="67" s="1"/>
  <c r="AE169" i="67" a="1"/>
  <c r="AE169" i="67" s="1"/>
  <c r="AE172" i="67" s="1"/>
  <c r="H169" i="67" a="1"/>
  <c r="H169" i="67" s="1"/>
  <c r="H172" i="67" s="1"/>
  <c r="P169" i="67" a="1"/>
  <c r="P169" i="67" s="1"/>
  <c r="P172" i="67" s="1"/>
  <c r="K169" i="67" a="1"/>
  <c r="K169" i="67" s="1"/>
  <c r="K172" i="67" s="1"/>
  <c r="AG169" i="67" a="1"/>
  <c r="AG169" i="67" s="1"/>
  <c r="AG172" i="67" s="1"/>
  <c r="M169" i="67" a="1"/>
  <c r="M169" i="67" s="1"/>
  <c r="M172" i="67" s="1"/>
  <c r="AF206" i="47"/>
  <c r="AF207" i="47" s="1"/>
  <c r="AH172" i="47"/>
  <c r="S169" i="67" a="1"/>
  <c r="S169" i="67" s="1"/>
  <c r="S172" i="67" s="1"/>
  <c r="Y169" i="67" a="1"/>
  <c r="Y169" i="67" s="1"/>
  <c r="Y172" i="67" s="1"/>
  <c r="H418" i="27"/>
  <c r="F169" i="67" a="1"/>
  <c r="F169" i="67" s="1"/>
  <c r="F172" i="67" s="1"/>
  <c r="L169" i="67" a="1"/>
  <c r="L169" i="67" s="1"/>
  <c r="L172" i="67" s="1"/>
  <c r="AC169" i="67" a="1"/>
  <c r="AC169" i="67" s="1"/>
  <c r="AC172" i="67" s="1"/>
  <c r="X169" i="67" a="1"/>
  <c r="X169" i="67" s="1"/>
  <c r="X172" i="67" s="1"/>
  <c r="E169" i="67" a="1"/>
  <c r="E169" i="67" s="1"/>
  <c r="AH146" i="44"/>
  <c r="J169" i="67" a="1"/>
  <c r="J169" i="67" s="1"/>
  <c r="J172" i="67" s="1"/>
  <c r="Y189" i="53" a="1"/>
  <c r="Y189" i="53" s="1"/>
  <c r="Y192" i="53" s="1"/>
  <c r="G189" i="53" a="1"/>
  <c r="G189" i="53" s="1"/>
  <c r="G192" i="53" s="1"/>
  <c r="AC189" i="53" a="1"/>
  <c r="AC189" i="53" s="1"/>
  <c r="AC192" i="53" s="1"/>
  <c r="B190" i="53"/>
  <c r="C191" i="53"/>
  <c r="L189" i="53" a="1"/>
  <c r="L189" i="53" s="1"/>
  <c r="L192" i="53" s="1"/>
  <c r="AG189" i="53" a="1"/>
  <c r="AG189" i="53" s="1"/>
  <c r="AG192" i="53" s="1"/>
  <c r="T189" i="53" a="1"/>
  <c r="T189" i="53" s="1"/>
  <c r="T192" i="53" s="1"/>
  <c r="V189" i="53" a="1"/>
  <c r="V189" i="53" s="1"/>
  <c r="V192" i="53" s="1"/>
  <c r="AF189" i="53" a="1"/>
  <c r="AF189" i="53" s="1"/>
  <c r="AF192" i="53" s="1"/>
  <c r="B191" i="67"/>
  <c r="D419" i="27" s="1"/>
  <c r="E189" i="53" a="1"/>
  <c r="E189" i="53" s="1"/>
  <c r="E192" i="53" s="1"/>
  <c r="AB189" i="53" a="1"/>
  <c r="AB189" i="53" s="1"/>
  <c r="AB192" i="53" s="1"/>
  <c r="I189" i="53" a="1"/>
  <c r="I189" i="53" s="1"/>
  <c r="I192" i="53" s="1"/>
  <c r="J47" i="53"/>
  <c r="X189" i="53" a="1"/>
  <c r="X189" i="53" s="1"/>
  <c r="X192" i="53" s="1"/>
  <c r="B191" i="53"/>
  <c r="D389" i="27" s="1"/>
  <c r="O189" i="53" a="1"/>
  <c r="O189" i="53" s="1"/>
  <c r="O192" i="53" s="1"/>
  <c r="R189" i="53" a="1"/>
  <c r="R189" i="53" s="1"/>
  <c r="R192" i="53" s="1"/>
  <c r="U189" i="53" a="1"/>
  <c r="U189" i="53" s="1"/>
  <c r="U192" i="53" s="1"/>
  <c r="N189" i="53" a="1"/>
  <c r="N189" i="53" s="1"/>
  <c r="N192" i="53" s="1"/>
  <c r="AF207" i="44"/>
  <c r="M45" i="67"/>
  <c r="AG198" i="44"/>
  <c r="AG199" i="44" s="1"/>
  <c r="AG205" i="44"/>
  <c r="AG206" i="44" s="1"/>
  <c r="AF147" i="46"/>
  <c r="W189" i="53" a="1"/>
  <c r="W189" i="53" s="1"/>
  <c r="W192" i="53" s="1"/>
  <c r="Z189" i="53" a="1"/>
  <c r="Z189" i="53" s="1"/>
  <c r="Z192" i="53" s="1"/>
  <c r="M38" i="68"/>
  <c r="M45" i="68"/>
  <c r="AH139" i="54"/>
  <c r="C138" i="54"/>
  <c r="B138" i="54"/>
  <c r="AE207" i="68"/>
  <c r="M38" i="54"/>
  <c r="M39" i="54" s="1"/>
  <c r="M45" i="54"/>
  <c r="C191" i="67"/>
  <c r="AH198" i="44"/>
  <c r="AH205" i="44"/>
  <c r="C197" i="44"/>
  <c r="B197" i="44"/>
  <c r="AE207" i="67"/>
  <c r="M45" i="22"/>
  <c r="AH198" i="69"/>
  <c r="AH205" i="69"/>
  <c r="B197" i="69"/>
  <c r="C197" i="69"/>
  <c r="AG198" i="66"/>
  <c r="AG199" i="66" s="1"/>
  <c r="AG205" i="66"/>
  <c r="P189" i="67" a="1"/>
  <c r="P189" i="67" s="1"/>
  <c r="P192" i="67" s="1"/>
  <c r="F189" i="67" a="1"/>
  <c r="F189" i="67" s="1"/>
  <c r="F192" i="67" s="1"/>
  <c r="X189" i="67" a="1"/>
  <c r="X189" i="67" s="1"/>
  <c r="X192" i="67" s="1"/>
  <c r="AD189" i="67" a="1"/>
  <c r="AD189" i="67" s="1"/>
  <c r="AD192" i="67" s="1"/>
  <c r="R189" i="67" a="1"/>
  <c r="R189" i="67" s="1"/>
  <c r="R192" i="67" s="1"/>
  <c r="T189" i="67" a="1"/>
  <c r="T189" i="67" s="1"/>
  <c r="T192" i="67" s="1"/>
  <c r="Z189" i="67" a="1"/>
  <c r="Z189" i="67" s="1"/>
  <c r="Z192" i="67" s="1"/>
  <c r="O189" i="67" a="1"/>
  <c r="O189" i="67" s="1"/>
  <c r="O192" i="67" s="1"/>
  <c r="G189" i="67" a="1"/>
  <c r="G189" i="67" s="1"/>
  <c r="G192" i="67" s="1"/>
  <c r="U189" i="67" a="1"/>
  <c r="U189" i="67" s="1"/>
  <c r="U192" i="67" s="1"/>
  <c r="L189" i="67" a="1"/>
  <c r="L189" i="67" s="1"/>
  <c r="L192" i="67" s="1"/>
  <c r="AH189" i="67" a="1"/>
  <c r="AH189" i="67" s="1"/>
  <c r="AH192" i="67" s="1"/>
  <c r="V189" i="67" a="1"/>
  <c r="V189" i="67" s="1"/>
  <c r="V192" i="67" s="1"/>
  <c r="N189" i="67" a="1"/>
  <c r="N189" i="67" s="1"/>
  <c r="N192" i="67" s="1"/>
  <c r="K189" i="67" a="1"/>
  <c r="K189" i="67" s="1"/>
  <c r="K192" i="67" s="1"/>
  <c r="H189" i="67" a="1"/>
  <c r="H189" i="67" s="1"/>
  <c r="H192" i="67" s="1"/>
  <c r="AB189" i="67" a="1"/>
  <c r="AB189" i="67" s="1"/>
  <c r="AB192" i="67" s="1"/>
  <c r="AE189" i="67" a="1"/>
  <c r="AE189" i="67" s="1"/>
  <c r="AE192" i="67" s="1"/>
  <c r="AF189" i="67" a="1"/>
  <c r="AF189" i="67" s="1"/>
  <c r="AF192" i="67" s="1"/>
  <c r="S189" i="67" a="1"/>
  <c r="S189" i="67" s="1"/>
  <c r="S192" i="67" s="1"/>
  <c r="J189" i="67" a="1"/>
  <c r="J189" i="67" s="1"/>
  <c r="J192" i="67" s="1"/>
  <c r="H419" i="27"/>
  <c r="E189" i="67" a="1"/>
  <c r="E189" i="67" s="1"/>
  <c r="I189" i="67" a="1"/>
  <c r="I189" i="67" s="1"/>
  <c r="I192" i="67" s="1"/>
  <c r="Y189" i="67" a="1"/>
  <c r="Y189" i="67" s="1"/>
  <c r="Y192" i="67" s="1"/>
  <c r="W189" i="67" a="1"/>
  <c r="W189" i="67" s="1"/>
  <c r="W192" i="67" s="1"/>
  <c r="Q189" i="67" a="1"/>
  <c r="Q189" i="67" s="1"/>
  <c r="Q192" i="67" s="1"/>
  <c r="M189" i="67" a="1"/>
  <c r="M189" i="67" s="1"/>
  <c r="M192" i="67" s="1"/>
  <c r="AA189" i="67" a="1"/>
  <c r="AA189" i="67" s="1"/>
  <c r="AA192" i="67" s="1"/>
  <c r="AG189" i="67" a="1"/>
  <c r="AG189" i="67" s="1"/>
  <c r="AG192" i="67" s="1"/>
  <c r="AC189" i="67" a="1"/>
  <c r="AC189" i="67" s="1"/>
  <c r="AC192" i="67" s="1"/>
  <c r="AE189" i="53" a="1"/>
  <c r="AE189" i="53" s="1"/>
  <c r="AE192" i="53" s="1"/>
  <c r="AH189" i="53" a="1"/>
  <c r="AH189" i="53" s="1"/>
  <c r="AH192" i="53" s="1"/>
  <c r="H389" i="27"/>
  <c r="M38" i="69"/>
  <c r="M45" i="69"/>
  <c r="M46" i="69" s="1"/>
  <c r="J47" i="69"/>
  <c r="AG147" i="45"/>
  <c r="I47" i="53"/>
  <c r="AH198" i="68"/>
  <c r="AH205" i="68"/>
  <c r="C197" i="68"/>
  <c r="B197" i="68"/>
  <c r="AG198" i="54"/>
  <c r="AG199" i="54" s="1"/>
  <c r="AG205" i="54"/>
  <c r="AF147" i="68"/>
  <c r="I169" i="54" a="1"/>
  <c r="I169" i="54" s="1"/>
  <c r="I172" i="54" s="1"/>
  <c r="AA169" i="54" a="1"/>
  <c r="AA169" i="54" s="1"/>
  <c r="AA172" i="54" s="1"/>
  <c r="Y169" i="54" a="1"/>
  <c r="Y169" i="54" s="1"/>
  <c r="Y172" i="54" s="1"/>
  <c r="T169" i="54" a="1"/>
  <c r="T169" i="54" s="1"/>
  <c r="T172" i="54" s="1"/>
  <c r="AH169" i="54" a="1"/>
  <c r="AH169" i="54" s="1"/>
  <c r="AH172" i="54" s="1"/>
  <c r="AE169" i="54" a="1"/>
  <c r="AE169" i="54" s="1"/>
  <c r="AE172" i="54" s="1"/>
  <c r="J169" i="54" a="1"/>
  <c r="J169" i="54" s="1"/>
  <c r="J172" i="54" s="1"/>
  <c r="K169" i="54" a="1"/>
  <c r="K169" i="54" s="1"/>
  <c r="K172" i="54" s="1"/>
  <c r="X169" i="54" a="1"/>
  <c r="X169" i="54" s="1"/>
  <c r="X172" i="54" s="1"/>
  <c r="E169" i="54" a="1"/>
  <c r="E169" i="54" s="1"/>
  <c r="F169" i="54" a="1"/>
  <c r="F169" i="54" s="1"/>
  <c r="F172" i="54" s="1"/>
  <c r="Q169" i="54" a="1"/>
  <c r="Q169" i="54" s="1"/>
  <c r="Q172" i="54" s="1"/>
  <c r="AD169" i="54" a="1"/>
  <c r="AD169" i="54" s="1"/>
  <c r="AD172" i="54" s="1"/>
  <c r="Z169" i="54" a="1"/>
  <c r="Z169" i="54" s="1"/>
  <c r="Z172" i="54" s="1"/>
  <c r="G169" i="54" a="1"/>
  <c r="G169" i="54" s="1"/>
  <c r="G172" i="54" s="1"/>
  <c r="AF169" i="54" a="1"/>
  <c r="AF169" i="54" s="1"/>
  <c r="AF172" i="54" s="1"/>
  <c r="V169" i="54" a="1"/>
  <c r="V169" i="54" s="1"/>
  <c r="V172" i="54" s="1"/>
  <c r="W169" i="54" a="1"/>
  <c r="W169" i="54" s="1"/>
  <c r="W172" i="54" s="1"/>
  <c r="L169" i="54" a="1"/>
  <c r="L169" i="54" s="1"/>
  <c r="L172" i="54" s="1"/>
  <c r="O169" i="54" a="1"/>
  <c r="O169" i="54" s="1"/>
  <c r="O172" i="54" s="1"/>
  <c r="N169" i="54" a="1"/>
  <c r="N169" i="54" s="1"/>
  <c r="N172" i="54" s="1"/>
  <c r="H169" i="54" a="1"/>
  <c r="H169" i="54" s="1"/>
  <c r="H172" i="54" s="1"/>
  <c r="AG169" i="54" a="1"/>
  <c r="AG169" i="54" s="1"/>
  <c r="AG172" i="54" s="1"/>
  <c r="S169" i="54" a="1"/>
  <c r="S169" i="54" s="1"/>
  <c r="S172" i="54" s="1"/>
  <c r="H398" i="27"/>
  <c r="AC169" i="54" a="1"/>
  <c r="AC169" i="54" s="1"/>
  <c r="AC172" i="54" s="1"/>
  <c r="M169" i="54" a="1"/>
  <c r="M169" i="54" s="1"/>
  <c r="M172" i="54" s="1"/>
  <c r="P169" i="54" a="1"/>
  <c r="P169" i="54" s="1"/>
  <c r="P172" i="54" s="1"/>
  <c r="R169" i="54" a="1"/>
  <c r="R169" i="54" s="1"/>
  <c r="R172" i="54" s="1"/>
  <c r="U169" i="54" a="1"/>
  <c r="U169" i="54" s="1"/>
  <c r="U172" i="54" s="1"/>
  <c r="AB169" i="54" a="1"/>
  <c r="AB169" i="54" s="1"/>
  <c r="AB172" i="54" s="1"/>
  <c r="AF206" i="66"/>
  <c r="AF206" i="46"/>
  <c r="AG198" i="68"/>
  <c r="AG199" i="68" s="1"/>
  <c r="AG205" i="68"/>
  <c r="AH146" i="46"/>
  <c r="L46" i="69"/>
  <c r="AH146" i="47"/>
  <c r="K47" i="69"/>
  <c r="AF206" i="68"/>
  <c r="C190" i="53"/>
  <c r="J189" i="53" a="1"/>
  <c r="J189" i="53" s="1"/>
  <c r="J192" i="53" s="1"/>
  <c r="K189" i="53" a="1"/>
  <c r="K189" i="53" s="1"/>
  <c r="K192" i="53" s="1"/>
  <c r="Q189" i="53" a="1"/>
  <c r="Q189" i="53" s="1"/>
  <c r="Q192" i="53" s="1"/>
  <c r="AG198" i="67"/>
  <c r="AG199" i="67" s="1"/>
  <c r="AG205" i="67"/>
  <c r="AG206" i="67" s="1"/>
  <c r="J47" i="68"/>
  <c r="AG198" i="69"/>
  <c r="AG199" i="69" s="1"/>
  <c r="AG205" i="69"/>
  <c r="AH139" i="46"/>
  <c r="C138" i="46"/>
  <c r="B138" i="46"/>
  <c r="AG146" i="47"/>
  <c r="AH139" i="47"/>
  <c r="C138" i="47"/>
  <c r="B138" i="47"/>
  <c r="AH146" i="67"/>
  <c r="AG146" i="67"/>
  <c r="AG146" i="46"/>
  <c r="AH198" i="67"/>
  <c r="AH205" i="67"/>
  <c r="B197" i="67"/>
  <c r="C197" i="67"/>
  <c r="B171" i="66"/>
  <c r="D408" i="27" s="1"/>
  <c r="C171" i="66"/>
  <c r="AH139" i="67"/>
  <c r="C138" i="67"/>
  <c r="B138" i="67"/>
  <c r="AF206" i="67"/>
  <c r="L46" i="54"/>
  <c r="AG146" i="54"/>
  <c r="C189" i="54"/>
  <c r="B189" i="54"/>
  <c r="E399" i="27" s="1"/>
  <c r="B170" i="68"/>
  <c r="C170" i="68"/>
  <c r="S189" i="53" a="1"/>
  <c r="S189" i="53" s="1"/>
  <c r="S192" i="53" s="1"/>
  <c r="P189" i="53" a="1"/>
  <c r="P189" i="53" s="1"/>
  <c r="P192" i="53" s="1"/>
  <c r="AG146" i="66"/>
  <c r="K47" i="68"/>
  <c r="M45" i="47"/>
  <c r="L46" i="53"/>
  <c r="AE207" i="44"/>
  <c r="AF147" i="47"/>
  <c r="AF147" i="45"/>
  <c r="M45" i="44"/>
  <c r="AE207" i="47"/>
  <c r="C171" i="68"/>
  <c r="B171" i="68"/>
  <c r="D428" i="27" s="1"/>
  <c r="B190" i="67"/>
  <c r="C190" i="67"/>
  <c r="AH198" i="66"/>
  <c r="AH205" i="66"/>
  <c r="AH206" i="66" s="1"/>
  <c r="B197" i="66"/>
  <c r="C197" i="66"/>
  <c r="AH139" i="69"/>
  <c r="C138" i="69"/>
  <c r="B138" i="69"/>
  <c r="C170" i="54"/>
  <c r="B170" i="54"/>
  <c r="AH151" i="68"/>
  <c r="AH150" i="68"/>
  <c r="AH198" i="53"/>
  <c r="AH205" i="53"/>
  <c r="B197" i="53"/>
  <c r="C197" i="53"/>
  <c r="AF207" i="53"/>
  <c r="AG198" i="47"/>
  <c r="AG199" i="47" s="1"/>
  <c r="AG205" i="47"/>
  <c r="AF147" i="44"/>
  <c r="AE207" i="66"/>
  <c r="AD189" i="53" a="1"/>
  <c r="AD189" i="53" s="1"/>
  <c r="AD192" i="53" s="1"/>
  <c r="F189" i="53" a="1"/>
  <c r="F189" i="53" s="1"/>
  <c r="F192" i="53" s="1"/>
  <c r="M45" i="46"/>
  <c r="AH198" i="54"/>
  <c r="AH205" i="54"/>
  <c r="C197" i="54"/>
  <c r="B197" i="54"/>
  <c r="N37" i="47"/>
  <c r="N37" i="69"/>
  <c r="N37" i="67"/>
  <c r="N45" i="67" s="1"/>
  <c r="N37" i="68"/>
  <c r="N37" i="54"/>
  <c r="N37" i="45"/>
  <c r="N37" i="46"/>
  <c r="N37" i="53"/>
  <c r="N37" i="44"/>
  <c r="N45" i="44" s="1"/>
  <c r="N37" i="66"/>
  <c r="AH139" i="68"/>
  <c r="C138" i="68"/>
  <c r="B138" i="68"/>
  <c r="AH198" i="47"/>
  <c r="AH205" i="47"/>
  <c r="B197" i="47"/>
  <c r="C197" i="47"/>
  <c r="AG198" i="53"/>
  <c r="AG199" i="53" s="1"/>
  <c r="AG205" i="53"/>
  <c r="AE207" i="45"/>
  <c r="H189" i="53" a="1"/>
  <c r="H189" i="53" s="1"/>
  <c r="H192" i="53" s="1"/>
  <c r="M189" i="53" a="1"/>
  <c r="M189" i="53" s="1"/>
  <c r="M192" i="53" s="1"/>
  <c r="L46" i="68"/>
  <c r="AH146" i="53"/>
  <c r="AH146" i="66"/>
  <c r="E172" i="69"/>
  <c r="B169" i="69"/>
  <c r="E438" i="27" s="1"/>
  <c r="C169" i="69"/>
  <c r="AE169" i="68" a="1"/>
  <c r="AE169" i="68" s="1"/>
  <c r="AE172" i="68" s="1"/>
  <c r="Z169" i="68" a="1"/>
  <c r="Z169" i="68" s="1"/>
  <c r="Z172" i="68" s="1"/>
  <c r="AA169" i="68" a="1"/>
  <c r="AA169" i="68" s="1"/>
  <c r="AA172" i="68" s="1"/>
  <c r="AF169" i="68" a="1"/>
  <c r="AF169" i="68" s="1"/>
  <c r="AF172" i="68" s="1"/>
  <c r="E169" i="68" a="1"/>
  <c r="E169" i="68" s="1"/>
  <c r="H169" i="68" a="1"/>
  <c r="H169" i="68" s="1"/>
  <c r="H172" i="68" s="1"/>
  <c r="Q169" i="68" a="1"/>
  <c r="Q169" i="68" s="1"/>
  <c r="Q172" i="68" s="1"/>
  <c r="X169" i="68" a="1"/>
  <c r="X169" i="68" s="1"/>
  <c r="X172" i="68" s="1"/>
  <c r="W169" i="68" a="1"/>
  <c r="W169" i="68" s="1"/>
  <c r="W172" i="68" s="1"/>
  <c r="K169" i="68" a="1"/>
  <c r="K169" i="68" s="1"/>
  <c r="K172" i="68" s="1"/>
  <c r="M169" i="68" a="1"/>
  <c r="M169" i="68" s="1"/>
  <c r="M172" i="68" s="1"/>
  <c r="AC169" i="68" a="1"/>
  <c r="AC169" i="68" s="1"/>
  <c r="AC172" i="68" s="1"/>
  <c r="V169" i="68" a="1"/>
  <c r="V169" i="68" s="1"/>
  <c r="V172" i="68" s="1"/>
  <c r="H428" i="27"/>
  <c r="AD169" i="68" a="1"/>
  <c r="AD169" i="68" s="1"/>
  <c r="AD172" i="68" s="1"/>
  <c r="P169" i="68" a="1"/>
  <c r="P169" i="68" s="1"/>
  <c r="P172" i="68" s="1"/>
  <c r="L169" i="68" a="1"/>
  <c r="L169" i="68" s="1"/>
  <c r="L172" i="68" s="1"/>
  <c r="AH169" i="68" a="1"/>
  <c r="AH169" i="68" s="1"/>
  <c r="AH172" i="68" s="1"/>
  <c r="T169" i="68" a="1"/>
  <c r="T169" i="68" s="1"/>
  <c r="T172" i="68" s="1"/>
  <c r="AG169" i="68" a="1"/>
  <c r="AG169" i="68" s="1"/>
  <c r="AG172" i="68" s="1"/>
  <c r="O169" i="68" a="1"/>
  <c r="O169" i="68" s="1"/>
  <c r="O172" i="68" s="1"/>
  <c r="F169" i="68" a="1"/>
  <c r="F169" i="68" s="1"/>
  <c r="F172" i="68" s="1"/>
  <c r="G169" i="68" a="1"/>
  <c r="G169" i="68" s="1"/>
  <c r="G172" i="68" s="1"/>
  <c r="U169" i="68" a="1"/>
  <c r="U169" i="68" s="1"/>
  <c r="U172" i="68" s="1"/>
  <c r="J169" i="68" a="1"/>
  <c r="J169" i="68" s="1"/>
  <c r="J172" i="68" s="1"/>
  <c r="R169" i="68" a="1"/>
  <c r="R169" i="68" s="1"/>
  <c r="R172" i="68" s="1"/>
  <c r="Y169" i="68" a="1"/>
  <c r="Y169" i="68" s="1"/>
  <c r="Y172" i="68" s="1"/>
  <c r="AB169" i="68" a="1"/>
  <c r="AB169" i="68" s="1"/>
  <c r="AB172" i="68" s="1"/>
  <c r="I169" i="68" a="1"/>
  <c r="I169" i="68" s="1"/>
  <c r="I172" i="68" s="1"/>
  <c r="N169" i="68" a="1"/>
  <c r="N169" i="68" s="1"/>
  <c r="N172" i="68" s="1"/>
  <c r="S169" i="68" a="1"/>
  <c r="S169" i="68" s="1"/>
  <c r="S172" i="68" s="1"/>
  <c r="AF207" i="45"/>
  <c r="M38" i="53"/>
  <c r="M45" i="53"/>
  <c r="AH139" i="53"/>
  <c r="C138" i="53"/>
  <c r="B138" i="53"/>
  <c r="AH139" i="66"/>
  <c r="C138" i="66"/>
  <c r="B138" i="66"/>
  <c r="AF147" i="54"/>
  <c r="B171" i="54"/>
  <c r="D398" i="27" s="1"/>
  <c r="C171" i="54"/>
  <c r="E169" i="66" a="1"/>
  <c r="E169" i="66" s="1"/>
  <c r="M169" i="66" a="1"/>
  <c r="M169" i="66" s="1"/>
  <c r="M172" i="66" s="1"/>
  <c r="G169" i="66" a="1"/>
  <c r="G169" i="66" s="1"/>
  <c r="G172" i="66" s="1"/>
  <c r="Y169" i="66" a="1"/>
  <c r="Y169" i="66" s="1"/>
  <c r="Y172" i="66" s="1"/>
  <c r="S169" i="66" a="1"/>
  <c r="S169" i="66" s="1"/>
  <c r="S172" i="66" s="1"/>
  <c r="H408" i="27"/>
  <c r="AH169" i="66" a="1"/>
  <c r="AH169" i="66" s="1"/>
  <c r="AH172" i="66" s="1"/>
  <c r="N169" i="66" a="1"/>
  <c r="N169" i="66" s="1"/>
  <c r="N172" i="66" s="1"/>
  <c r="H169" i="66" a="1"/>
  <c r="H169" i="66" s="1"/>
  <c r="H172" i="66" s="1"/>
  <c r="W169" i="66" a="1"/>
  <c r="W169" i="66" s="1"/>
  <c r="W172" i="66" s="1"/>
  <c r="Z169" i="66" a="1"/>
  <c r="Z169" i="66" s="1"/>
  <c r="Z172" i="66" s="1"/>
  <c r="AE169" i="66" a="1"/>
  <c r="AE169" i="66" s="1"/>
  <c r="AE172" i="66" s="1"/>
  <c r="P169" i="66" a="1"/>
  <c r="P169" i="66" s="1"/>
  <c r="P172" i="66" s="1"/>
  <c r="U169" i="66" a="1"/>
  <c r="U169" i="66" s="1"/>
  <c r="U172" i="66" s="1"/>
  <c r="O169" i="66" a="1"/>
  <c r="O169" i="66" s="1"/>
  <c r="O172" i="66" s="1"/>
  <c r="AC169" i="66" a="1"/>
  <c r="AC169" i="66" s="1"/>
  <c r="AC172" i="66" s="1"/>
  <c r="R169" i="66" a="1"/>
  <c r="R169" i="66" s="1"/>
  <c r="R172" i="66" s="1"/>
  <c r="AB169" i="66" a="1"/>
  <c r="AB169" i="66" s="1"/>
  <c r="AB172" i="66" s="1"/>
  <c r="X169" i="66" a="1"/>
  <c r="X169" i="66" s="1"/>
  <c r="X172" i="66" s="1"/>
  <c r="AD169" i="66" a="1"/>
  <c r="AD169" i="66" s="1"/>
  <c r="AD172" i="66" s="1"/>
  <c r="J169" i="66" a="1"/>
  <c r="J169" i="66" s="1"/>
  <c r="J172" i="66" s="1"/>
  <c r="AF169" i="66" a="1"/>
  <c r="AF169" i="66" s="1"/>
  <c r="AF172" i="66" s="1"/>
  <c r="K169" i="66" a="1"/>
  <c r="K169" i="66" s="1"/>
  <c r="K172" i="66" s="1"/>
  <c r="V169" i="66" a="1"/>
  <c r="V169" i="66" s="1"/>
  <c r="V172" i="66" s="1"/>
  <c r="AG169" i="66" a="1"/>
  <c r="AG169" i="66" s="1"/>
  <c r="AG172" i="66" s="1"/>
  <c r="AA169" i="66" a="1"/>
  <c r="AA169" i="66" s="1"/>
  <c r="AA172" i="66" s="1"/>
  <c r="Q169" i="66" a="1"/>
  <c r="Q169" i="66" s="1"/>
  <c r="Q172" i="66" s="1"/>
  <c r="T169" i="66" a="1"/>
  <c r="T169" i="66" s="1"/>
  <c r="T172" i="66" s="1"/>
  <c r="L169" i="66" a="1"/>
  <c r="L169" i="66" s="1"/>
  <c r="L172" i="66" s="1"/>
  <c r="F169" i="66" a="1"/>
  <c r="F169" i="66" s="1"/>
  <c r="F172" i="66" s="1"/>
  <c r="I169" i="66" a="1"/>
  <c r="I169" i="66" s="1"/>
  <c r="I172" i="66" s="1"/>
  <c r="AH198" i="45"/>
  <c r="AH205" i="45"/>
  <c r="AH206" i="45" s="1"/>
  <c r="C197" i="45"/>
  <c r="B197" i="45"/>
  <c r="C170" i="66"/>
  <c r="B170" i="66"/>
  <c r="AG198" i="45"/>
  <c r="AG199" i="45" s="1"/>
  <c r="AG205" i="45"/>
  <c r="C192" i="54"/>
  <c r="B192" i="54"/>
  <c r="F399" i="27" s="1"/>
  <c r="AE207" i="54"/>
  <c r="AH139" i="45"/>
  <c r="B138" i="45"/>
  <c r="C138" i="45"/>
  <c r="AH198" i="46"/>
  <c r="AH205" i="46"/>
  <c r="C197" i="46"/>
  <c r="B197" i="46"/>
  <c r="AG146" i="68"/>
  <c r="L151" i="68" s="1"/>
  <c r="AG198" i="46"/>
  <c r="AG199" i="46" s="1"/>
  <c r="AG205" i="46"/>
  <c r="AF206" i="69"/>
  <c r="AE207" i="69"/>
  <c r="AH139" i="44"/>
  <c r="B138" i="44"/>
  <c r="C138" i="44"/>
  <c r="AG146" i="69"/>
  <c r="AF147" i="67"/>
  <c r="AA189" i="53" a="1"/>
  <c r="AA189" i="53" s="1"/>
  <c r="AA192" i="53" s="1"/>
  <c r="N37" i="22"/>
  <c r="AH205" i="22"/>
  <c r="B197" i="22"/>
  <c r="C197" i="22"/>
  <c r="AG206" i="54" l="1"/>
  <c r="AG206" i="53"/>
  <c r="AH206" i="44"/>
  <c r="M46" i="54"/>
  <c r="B169" i="44"/>
  <c r="E348" i="27" s="1"/>
  <c r="C169" i="44"/>
  <c r="AD150" i="53"/>
  <c r="C189" i="66"/>
  <c r="AH150" i="54"/>
  <c r="B189" i="66"/>
  <c r="E409" i="27" s="1"/>
  <c r="L150" i="54"/>
  <c r="K150" i="45"/>
  <c r="Y150" i="45"/>
  <c r="N150" i="45"/>
  <c r="C189" i="46"/>
  <c r="U151" i="45"/>
  <c r="AG150" i="45"/>
  <c r="B189" i="46"/>
  <c r="E369" i="27" s="1"/>
  <c r="AC151" i="44"/>
  <c r="AG206" i="47"/>
  <c r="AG207" i="47" s="1"/>
  <c r="T150" i="45"/>
  <c r="M150" i="45"/>
  <c r="G151" i="45"/>
  <c r="AB151" i="45"/>
  <c r="V151" i="45"/>
  <c r="F150" i="45"/>
  <c r="AC151" i="45"/>
  <c r="T151" i="45"/>
  <c r="M151" i="45"/>
  <c r="E150" i="45"/>
  <c r="AD151" i="45"/>
  <c r="W151" i="45"/>
  <c r="R151" i="45"/>
  <c r="H150" i="45"/>
  <c r="AH150" i="45"/>
  <c r="AA151" i="45"/>
  <c r="AA150" i="45"/>
  <c r="S151" i="45"/>
  <c r="X150" i="45"/>
  <c r="P150" i="45"/>
  <c r="O151" i="45"/>
  <c r="AH147" i="45"/>
  <c r="AF149" i="45" s="1" a="1"/>
  <c r="AF149" i="45" s="1"/>
  <c r="F151" i="45"/>
  <c r="I151" i="45"/>
  <c r="W150" i="45"/>
  <c r="Q150" i="45"/>
  <c r="L151" i="45"/>
  <c r="AC150" i="45"/>
  <c r="AF150" i="45"/>
  <c r="S150" i="45"/>
  <c r="J150" i="45"/>
  <c r="I150" i="45"/>
  <c r="Z150" i="45"/>
  <c r="O150" i="45"/>
  <c r="AB150" i="45"/>
  <c r="AF151" i="45"/>
  <c r="AE150" i="45"/>
  <c r="G150" i="45"/>
  <c r="X151" i="45"/>
  <c r="Q151" i="45"/>
  <c r="K151" i="45"/>
  <c r="Y151" i="45"/>
  <c r="C189" i="44"/>
  <c r="H151" i="45"/>
  <c r="R150" i="45"/>
  <c r="AH151" i="45"/>
  <c r="J151" i="45"/>
  <c r="Z151" i="45"/>
  <c r="AG151" i="45"/>
  <c r="E151" i="45"/>
  <c r="AE151" i="45"/>
  <c r="U150" i="45"/>
  <c r="P151" i="45"/>
  <c r="V150" i="45"/>
  <c r="N151" i="45"/>
  <c r="L150" i="45"/>
  <c r="O151" i="44"/>
  <c r="L150" i="44"/>
  <c r="B189" i="44"/>
  <c r="E349" i="27" s="1"/>
  <c r="I150" i="44"/>
  <c r="C169" i="53"/>
  <c r="F151" i="44"/>
  <c r="B169" i="53"/>
  <c r="E388" i="27" s="1"/>
  <c r="C189" i="69"/>
  <c r="AE151" i="44"/>
  <c r="J150" i="44"/>
  <c r="AH147" i="44"/>
  <c r="V149" i="44" s="1" a="1"/>
  <c r="V149" i="44" s="1"/>
  <c r="V151" i="44"/>
  <c r="B189" i="69"/>
  <c r="E439" i="27" s="1"/>
  <c r="AE150" i="44"/>
  <c r="B192" i="68"/>
  <c r="F429" i="27" s="1"/>
  <c r="W150" i="44"/>
  <c r="AG151" i="44"/>
  <c r="AD151" i="44"/>
  <c r="M151" i="44"/>
  <c r="P151" i="44"/>
  <c r="R151" i="44"/>
  <c r="S150" i="44"/>
  <c r="B169" i="46"/>
  <c r="E368" i="27" s="1"/>
  <c r="AG150" i="44"/>
  <c r="AF150" i="44"/>
  <c r="C169" i="46"/>
  <c r="C192" i="69"/>
  <c r="Q150" i="44"/>
  <c r="B192" i="69"/>
  <c r="F439" i="27" s="1"/>
  <c r="AH206" i="53"/>
  <c r="F211" i="53" s="1"/>
  <c r="AH206" i="46"/>
  <c r="AH210" i="46" s="1"/>
  <c r="C169" i="47"/>
  <c r="J151" i="69"/>
  <c r="C189" i="45"/>
  <c r="C189" i="68"/>
  <c r="C192" i="68"/>
  <c r="B189" i="68"/>
  <c r="E429" i="27" s="1"/>
  <c r="B169" i="47"/>
  <c r="E378" i="27" s="1"/>
  <c r="AH151" i="69"/>
  <c r="B189" i="45"/>
  <c r="E359" i="27" s="1"/>
  <c r="B189" i="47"/>
  <c r="E379" i="27" s="1"/>
  <c r="M46" i="53"/>
  <c r="M47" i="53" s="1"/>
  <c r="C189" i="47"/>
  <c r="AG206" i="46"/>
  <c r="M46" i="68"/>
  <c r="M47" i="68" s="1"/>
  <c r="F172" i="47"/>
  <c r="C169" i="45"/>
  <c r="B169" i="45"/>
  <c r="E358" i="27" s="1"/>
  <c r="Y172" i="47"/>
  <c r="Q151" i="44"/>
  <c r="K151" i="44"/>
  <c r="W151" i="44"/>
  <c r="P150" i="44"/>
  <c r="E150" i="44"/>
  <c r="U151" i="44"/>
  <c r="S151" i="44"/>
  <c r="N151" i="44"/>
  <c r="L151" i="44"/>
  <c r="X150" i="44"/>
  <c r="B169" i="67"/>
  <c r="E418" i="27" s="1"/>
  <c r="N150" i="44"/>
  <c r="AB150" i="44"/>
  <c r="Z150" i="44"/>
  <c r="R150" i="44"/>
  <c r="M150" i="44"/>
  <c r="K150" i="44"/>
  <c r="AA151" i="44"/>
  <c r="J151" i="44"/>
  <c r="T151" i="44"/>
  <c r="H150" i="44"/>
  <c r="G151" i="44"/>
  <c r="Y150" i="44"/>
  <c r="Y151" i="44"/>
  <c r="H151" i="44"/>
  <c r="O150" i="44"/>
  <c r="T150" i="44"/>
  <c r="I151" i="44"/>
  <c r="AH151" i="44"/>
  <c r="AD150" i="44"/>
  <c r="U150" i="44"/>
  <c r="G150" i="44"/>
  <c r="AH150" i="44"/>
  <c r="AC150" i="44"/>
  <c r="AA150" i="44"/>
  <c r="E172" i="67"/>
  <c r="C172" i="67" s="1"/>
  <c r="Z151" i="44"/>
  <c r="AH206" i="67"/>
  <c r="AH210" i="67" s="1"/>
  <c r="X151" i="44"/>
  <c r="AF151" i="44"/>
  <c r="AG206" i="66"/>
  <c r="H210" i="66" s="1"/>
  <c r="C169" i="67"/>
  <c r="V150" i="44"/>
  <c r="F150" i="44"/>
  <c r="E151" i="44"/>
  <c r="AB151" i="44"/>
  <c r="AG206" i="45"/>
  <c r="Z210" i="45" s="1"/>
  <c r="AH147" i="54"/>
  <c r="AA150" i="68"/>
  <c r="O150" i="69"/>
  <c r="AB151" i="67"/>
  <c r="AD150" i="68"/>
  <c r="T150" i="68"/>
  <c r="S151" i="68"/>
  <c r="Q150" i="68"/>
  <c r="T150" i="69"/>
  <c r="Z151" i="67"/>
  <c r="X150" i="47"/>
  <c r="AE151" i="46"/>
  <c r="AE150" i="67"/>
  <c r="N150" i="68"/>
  <c r="P150" i="68"/>
  <c r="AE151" i="68"/>
  <c r="AB151" i="68"/>
  <c r="Y151" i="67"/>
  <c r="I150" i="68"/>
  <c r="Y150" i="67"/>
  <c r="Z150" i="67"/>
  <c r="AH147" i="68"/>
  <c r="J151" i="68"/>
  <c r="AD150" i="54"/>
  <c r="V150" i="68"/>
  <c r="K150" i="68"/>
  <c r="AE150" i="68"/>
  <c r="AF150" i="68"/>
  <c r="Y151" i="68"/>
  <c r="L150" i="68"/>
  <c r="V151" i="68"/>
  <c r="AA151" i="47"/>
  <c r="AF150" i="46"/>
  <c r="O150" i="68"/>
  <c r="Z150" i="68"/>
  <c r="G151" i="68"/>
  <c r="X151" i="54"/>
  <c r="AG151" i="53"/>
  <c r="AD150" i="47"/>
  <c r="Z210" i="44"/>
  <c r="E150" i="68"/>
  <c r="N151" i="69"/>
  <c r="Z151" i="68"/>
  <c r="I151" i="68"/>
  <c r="M151" i="69"/>
  <c r="S150" i="68"/>
  <c r="G150" i="68"/>
  <c r="S150" i="54"/>
  <c r="Z151" i="54"/>
  <c r="P150" i="54"/>
  <c r="X150" i="54"/>
  <c r="AC150" i="54"/>
  <c r="J150" i="69"/>
  <c r="AA150" i="53"/>
  <c r="J150" i="54"/>
  <c r="V150" i="69"/>
  <c r="E151" i="69"/>
  <c r="Y210" i="44"/>
  <c r="J151" i="54"/>
  <c r="AF151" i="46"/>
  <c r="F150" i="54"/>
  <c r="T151" i="69"/>
  <c r="G150" i="69"/>
  <c r="AA151" i="67"/>
  <c r="S151" i="69"/>
  <c r="E150" i="69"/>
  <c r="AC150" i="53"/>
  <c r="M151" i="68"/>
  <c r="R151" i="54"/>
  <c r="AG150" i="53"/>
  <c r="R150" i="54"/>
  <c r="AB150" i="54"/>
  <c r="X210" i="44"/>
  <c r="L151" i="69"/>
  <c r="Q151" i="54"/>
  <c r="AB150" i="47"/>
  <c r="N150" i="54"/>
  <c r="Z150" i="54"/>
  <c r="L150" i="69"/>
  <c r="Z150" i="47"/>
  <c r="L151" i="54"/>
  <c r="K150" i="69"/>
  <c r="G150" i="54"/>
  <c r="K151" i="69"/>
  <c r="AA150" i="46"/>
  <c r="S150" i="69"/>
  <c r="F150" i="69"/>
  <c r="AC150" i="67"/>
  <c r="AD151" i="67"/>
  <c r="K151" i="54"/>
  <c r="W151" i="69"/>
  <c r="W151" i="54"/>
  <c r="AD151" i="47"/>
  <c r="AF207" i="68"/>
  <c r="M39" i="68"/>
  <c r="C172" i="46"/>
  <c r="B172" i="46"/>
  <c r="F368" i="27" s="1"/>
  <c r="AG147" i="68"/>
  <c r="AG150" i="68"/>
  <c r="AG151" i="68"/>
  <c r="AC150" i="68"/>
  <c r="AA151" i="68"/>
  <c r="AD151" i="68"/>
  <c r="Y151" i="54"/>
  <c r="N45" i="45"/>
  <c r="AA151" i="69"/>
  <c r="R151" i="69"/>
  <c r="U151" i="68"/>
  <c r="J150" i="68"/>
  <c r="B139" i="47"/>
  <c r="C139" i="47"/>
  <c r="W150" i="54"/>
  <c r="G151" i="54"/>
  <c r="L47" i="69"/>
  <c r="AF151" i="68"/>
  <c r="M39" i="69"/>
  <c r="B139" i="45"/>
  <c r="C139" i="45"/>
  <c r="AF207" i="69"/>
  <c r="N45" i="66"/>
  <c r="AG210" i="44"/>
  <c r="AG211" i="44"/>
  <c r="AG207" i="44"/>
  <c r="AH199" i="66"/>
  <c r="C198" i="66"/>
  <c r="B198" i="66"/>
  <c r="C172" i="45"/>
  <c r="B172" i="45"/>
  <c r="F358" i="27" s="1"/>
  <c r="N45" i="46"/>
  <c r="AH199" i="53"/>
  <c r="C198" i="53"/>
  <c r="B198" i="53"/>
  <c r="AA210" i="44"/>
  <c r="AH147" i="47"/>
  <c r="AH150" i="47"/>
  <c r="AH151" i="47"/>
  <c r="F151" i="47"/>
  <c r="H150" i="47"/>
  <c r="F150" i="47"/>
  <c r="G150" i="47"/>
  <c r="I151" i="47"/>
  <c r="E151" i="47"/>
  <c r="G151" i="47"/>
  <c r="H151" i="47"/>
  <c r="E150" i="47"/>
  <c r="J151" i="47"/>
  <c r="M150" i="47"/>
  <c r="K151" i="47"/>
  <c r="K150" i="47"/>
  <c r="J150" i="47"/>
  <c r="L151" i="47"/>
  <c r="M151" i="47"/>
  <c r="I150" i="47"/>
  <c r="L150" i="47"/>
  <c r="N150" i="47"/>
  <c r="N151" i="47"/>
  <c r="O150" i="47"/>
  <c r="O151" i="47"/>
  <c r="P150" i="47"/>
  <c r="P151" i="47"/>
  <c r="R151" i="47"/>
  <c r="Q150" i="47"/>
  <c r="S151" i="47"/>
  <c r="Q151" i="47"/>
  <c r="R150" i="47"/>
  <c r="S150" i="47"/>
  <c r="T151" i="47"/>
  <c r="T150" i="47"/>
  <c r="U150" i="47"/>
  <c r="U151" i="47"/>
  <c r="X151" i="47"/>
  <c r="W150" i="47"/>
  <c r="Y150" i="47"/>
  <c r="V151" i="47"/>
  <c r="V150" i="47"/>
  <c r="W151" i="47"/>
  <c r="M47" i="69"/>
  <c r="AB150" i="67"/>
  <c r="C139" i="53"/>
  <c r="B139" i="53"/>
  <c r="AG207" i="53"/>
  <c r="I150" i="69"/>
  <c r="X151" i="68"/>
  <c r="E151" i="68"/>
  <c r="Z211" i="44"/>
  <c r="AB151" i="54"/>
  <c r="AC151" i="54"/>
  <c r="N38" i="54"/>
  <c r="N45" i="54"/>
  <c r="X150" i="69"/>
  <c r="M150" i="69"/>
  <c r="AH147" i="69"/>
  <c r="W151" i="68"/>
  <c r="R150" i="68"/>
  <c r="H151" i="68"/>
  <c r="B192" i="44"/>
  <c r="F349" i="27" s="1"/>
  <c r="C192" i="44"/>
  <c r="Z151" i="47"/>
  <c r="AB211" i="44"/>
  <c r="AG147" i="47"/>
  <c r="AG150" i="47"/>
  <c r="AG151" i="47"/>
  <c r="V150" i="54"/>
  <c r="O150" i="54"/>
  <c r="I151" i="54"/>
  <c r="B192" i="45"/>
  <c r="F359" i="27" s="1"/>
  <c r="C192" i="45"/>
  <c r="AH147" i="46"/>
  <c r="AH151" i="46"/>
  <c r="AH150" i="46"/>
  <c r="E151" i="46"/>
  <c r="E150" i="46"/>
  <c r="G150" i="46"/>
  <c r="G151" i="46"/>
  <c r="O150" i="46"/>
  <c r="L151" i="46"/>
  <c r="F150" i="46"/>
  <c r="F151" i="46"/>
  <c r="I150" i="46"/>
  <c r="K150" i="46"/>
  <c r="J150" i="46"/>
  <c r="N151" i="46"/>
  <c r="H150" i="46"/>
  <c r="I151" i="46"/>
  <c r="K151" i="46"/>
  <c r="L150" i="46"/>
  <c r="H151" i="46"/>
  <c r="O151" i="46"/>
  <c r="J151" i="46"/>
  <c r="M151" i="46"/>
  <c r="N150" i="46"/>
  <c r="M150" i="46"/>
  <c r="P150" i="46"/>
  <c r="P151" i="46"/>
  <c r="Q150" i="46"/>
  <c r="R150" i="46"/>
  <c r="S151" i="46"/>
  <c r="Q151" i="46"/>
  <c r="S150" i="46"/>
  <c r="R151" i="46"/>
  <c r="U151" i="46"/>
  <c r="T151" i="46"/>
  <c r="T150" i="46"/>
  <c r="U150" i="46"/>
  <c r="V151" i="46"/>
  <c r="V150" i="46"/>
  <c r="W150" i="46"/>
  <c r="W151" i="46"/>
  <c r="Y151" i="46"/>
  <c r="X150" i="46"/>
  <c r="Z150" i="46"/>
  <c r="X151" i="46"/>
  <c r="AG207" i="54"/>
  <c r="E192" i="67"/>
  <c r="B189" i="67"/>
  <c r="E419" i="27" s="1"/>
  <c r="C189" i="67"/>
  <c r="M47" i="54"/>
  <c r="B172" i="53"/>
  <c r="F388" i="27" s="1"/>
  <c r="C172" i="53"/>
  <c r="AG207" i="67"/>
  <c r="X211" i="44"/>
  <c r="B192" i="47"/>
  <c r="F379" i="27" s="1"/>
  <c r="C192" i="47"/>
  <c r="P151" i="54"/>
  <c r="AE151" i="67"/>
  <c r="AF151" i="67"/>
  <c r="AC151" i="68"/>
  <c r="B172" i="69"/>
  <c r="F438" i="27" s="1"/>
  <c r="C172" i="69"/>
  <c r="Q150" i="69"/>
  <c r="AA150" i="67"/>
  <c r="AF150" i="67"/>
  <c r="AE151" i="54"/>
  <c r="AD151" i="54"/>
  <c r="Z150" i="69"/>
  <c r="N38" i="68"/>
  <c r="N39" i="68" s="1"/>
  <c r="N45" i="68"/>
  <c r="X151" i="69"/>
  <c r="R150" i="69"/>
  <c r="G151" i="69"/>
  <c r="X150" i="68"/>
  <c r="R151" i="68"/>
  <c r="K151" i="68"/>
  <c r="AE150" i="47"/>
  <c r="AG150" i="66"/>
  <c r="AG151" i="66"/>
  <c r="AG147" i="66"/>
  <c r="AC151" i="66"/>
  <c r="AE151" i="66"/>
  <c r="AD150" i="66"/>
  <c r="AB151" i="66"/>
  <c r="AE150" i="66"/>
  <c r="AB150" i="66"/>
  <c r="AD151" i="66"/>
  <c r="AF150" i="66"/>
  <c r="AC150" i="66"/>
  <c r="AF151" i="66"/>
  <c r="B192" i="53"/>
  <c r="F389" i="27" s="1"/>
  <c r="C192" i="53"/>
  <c r="U151" i="54"/>
  <c r="O151" i="54"/>
  <c r="AG206" i="68"/>
  <c r="E172" i="54"/>
  <c r="C169" i="54"/>
  <c r="B169" i="54"/>
  <c r="E398" i="27" s="1"/>
  <c r="Z151" i="69"/>
  <c r="AF151" i="47"/>
  <c r="AG147" i="54"/>
  <c r="AG150" i="54"/>
  <c r="AG151" i="54"/>
  <c r="U150" i="54"/>
  <c r="E150" i="54"/>
  <c r="AC151" i="67"/>
  <c r="C192" i="66"/>
  <c r="B192" i="66"/>
  <c r="F409" i="27" s="1"/>
  <c r="AH199" i="45"/>
  <c r="B198" i="45"/>
  <c r="C198" i="45"/>
  <c r="AA150" i="54"/>
  <c r="AF150" i="54"/>
  <c r="AH147" i="53"/>
  <c r="AH151" i="53"/>
  <c r="AH150" i="53"/>
  <c r="G151" i="53"/>
  <c r="E151" i="53"/>
  <c r="F151" i="53"/>
  <c r="E150" i="53"/>
  <c r="L150" i="53"/>
  <c r="H151" i="53"/>
  <c r="H150" i="53"/>
  <c r="J151" i="53"/>
  <c r="F150" i="53"/>
  <c r="K150" i="53"/>
  <c r="M150" i="53"/>
  <c r="G150" i="53"/>
  <c r="I151" i="53"/>
  <c r="L151" i="53"/>
  <c r="K151" i="53"/>
  <c r="I150" i="53"/>
  <c r="N151" i="53"/>
  <c r="M151" i="53"/>
  <c r="J150" i="53"/>
  <c r="N150" i="53"/>
  <c r="O150" i="53"/>
  <c r="O151" i="53"/>
  <c r="P150" i="53"/>
  <c r="P151" i="53"/>
  <c r="Q151" i="53"/>
  <c r="R150" i="53"/>
  <c r="Q150" i="53"/>
  <c r="U151" i="53"/>
  <c r="R151" i="53"/>
  <c r="S151" i="53"/>
  <c r="S150" i="53"/>
  <c r="T150" i="53"/>
  <c r="T151" i="53"/>
  <c r="V150" i="53"/>
  <c r="V151" i="53"/>
  <c r="U150" i="53"/>
  <c r="Z151" i="53"/>
  <c r="AE150" i="53"/>
  <c r="AD151" i="53"/>
  <c r="X150" i="53"/>
  <c r="AC151" i="53"/>
  <c r="AF150" i="53"/>
  <c r="AF151" i="53"/>
  <c r="AB150" i="53"/>
  <c r="AA151" i="53"/>
  <c r="Y151" i="53"/>
  <c r="W151" i="53"/>
  <c r="Y150" i="53"/>
  <c r="X151" i="53"/>
  <c r="W150" i="53"/>
  <c r="W150" i="69"/>
  <c r="Q151" i="68"/>
  <c r="Y151" i="47"/>
  <c r="AE210" i="44"/>
  <c r="L47" i="54"/>
  <c r="AH199" i="67"/>
  <c r="C198" i="67"/>
  <c r="B198" i="67"/>
  <c r="C139" i="46"/>
  <c r="B139" i="46"/>
  <c r="V151" i="54"/>
  <c r="I150" i="54"/>
  <c r="E172" i="66"/>
  <c r="B169" i="66"/>
  <c r="E408" i="27" s="1"/>
  <c r="C169" i="66"/>
  <c r="B139" i="66"/>
  <c r="C139" i="66"/>
  <c r="AH211" i="66"/>
  <c r="AH210" i="66"/>
  <c r="N38" i="53"/>
  <c r="N39" i="53" s="1"/>
  <c r="N45" i="53"/>
  <c r="AF207" i="67"/>
  <c r="AF210" i="44"/>
  <c r="AG150" i="69"/>
  <c r="AG151" i="69"/>
  <c r="AG147" i="69"/>
  <c r="AE151" i="69"/>
  <c r="AC150" i="69"/>
  <c r="AC151" i="69"/>
  <c r="AD151" i="69"/>
  <c r="Y150" i="69"/>
  <c r="AE150" i="69"/>
  <c r="AA150" i="69"/>
  <c r="AF150" i="69"/>
  <c r="AF151" i="69"/>
  <c r="AB150" i="69"/>
  <c r="AD150" i="69"/>
  <c r="AB151" i="69"/>
  <c r="AH211" i="45"/>
  <c r="AH210" i="45"/>
  <c r="AH151" i="66"/>
  <c r="AH147" i="66"/>
  <c r="AH150" i="66"/>
  <c r="E151" i="66"/>
  <c r="G151" i="66"/>
  <c r="E150" i="66"/>
  <c r="J151" i="66"/>
  <c r="K150" i="66"/>
  <c r="G150" i="66"/>
  <c r="K151" i="66"/>
  <c r="F151" i="66"/>
  <c r="J150" i="66"/>
  <c r="I150" i="66"/>
  <c r="L151" i="66"/>
  <c r="F150" i="66"/>
  <c r="I151" i="66"/>
  <c r="M150" i="66"/>
  <c r="H151" i="66"/>
  <c r="M151" i="66"/>
  <c r="L150" i="66"/>
  <c r="H150" i="66"/>
  <c r="O151" i="66"/>
  <c r="N151" i="66"/>
  <c r="Q150" i="66"/>
  <c r="O150" i="66"/>
  <c r="N150" i="66"/>
  <c r="R150" i="66"/>
  <c r="P150" i="66"/>
  <c r="P151" i="66"/>
  <c r="Q151" i="66"/>
  <c r="S151" i="66"/>
  <c r="R151" i="66"/>
  <c r="S150" i="66"/>
  <c r="V150" i="66"/>
  <c r="T150" i="66"/>
  <c r="W151" i="66"/>
  <c r="T151" i="66"/>
  <c r="V151" i="66"/>
  <c r="U150" i="66"/>
  <c r="U151" i="66"/>
  <c r="W150" i="66"/>
  <c r="X150" i="66"/>
  <c r="AA151" i="66"/>
  <c r="Y150" i="66"/>
  <c r="AA150" i="66"/>
  <c r="Z151" i="66"/>
  <c r="X151" i="66"/>
  <c r="Y151" i="66"/>
  <c r="Z150" i="66"/>
  <c r="Y151" i="69"/>
  <c r="Q151" i="69"/>
  <c r="H150" i="69"/>
  <c r="AB210" i="44"/>
  <c r="N38" i="69"/>
  <c r="N45" i="69"/>
  <c r="N46" i="69" s="1"/>
  <c r="P151" i="69"/>
  <c r="F151" i="68"/>
  <c r="C139" i="67"/>
  <c r="B139" i="67"/>
  <c r="N151" i="54"/>
  <c r="AB150" i="68"/>
  <c r="X150" i="67"/>
  <c r="AH199" i="46"/>
  <c r="B198" i="46"/>
  <c r="C198" i="46"/>
  <c r="AA151" i="54"/>
  <c r="AF151" i="54"/>
  <c r="AH206" i="47"/>
  <c r="N45" i="47"/>
  <c r="U151" i="69"/>
  <c r="P150" i="69"/>
  <c r="H151" i="69"/>
  <c r="AH206" i="54"/>
  <c r="AG211" i="54" s="1"/>
  <c r="W150" i="68"/>
  <c r="O151" i="68"/>
  <c r="H150" i="68"/>
  <c r="AC150" i="47"/>
  <c r="AD210" i="44"/>
  <c r="AE211" i="44"/>
  <c r="C189" i="53"/>
  <c r="AG150" i="46"/>
  <c r="AG147" i="46"/>
  <c r="AG151" i="46"/>
  <c r="AD150" i="46"/>
  <c r="AB151" i="46"/>
  <c r="AD151" i="46"/>
  <c r="AC150" i="46"/>
  <c r="AB150" i="46"/>
  <c r="AE150" i="46"/>
  <c r="AA151" i="46"/>
  <c r="Y150" i="46"/>
  <c r="Z151" i="46"/>
  <c r="AG206" i="69"/>
  <c r="T150" i="54"/>
  <c r="M151" i="54"/>
  <c r="E151" i="54"/>
  <c r="AF207" i="46"/>
  <c r="AH206" i="68"/>
  <c r="AC151" i="46"/>
  <c r="AF211" i="44"/>
  <c r="AE151" i="47"/>
  <c r="M39" i="53"/>
  <c r="U150" i="68"/>
  <c r="AF150" i="47"/>
  <c r="O37" i="68"/>
  <c r="O37" i="66"/>
  <c r="O45" i="66" s="1"/>
  <c r="O37" i="54"/>
  <c r="O37" i="67"/>
  <c r="O45" i="67" s="1"/>
  <c r="O37" i="45"/>
  <c r="O45" i="45" s="1"/>
  <c r="O37" i="44"/>
  <c r="O45" i="44" s="1"/>
  <c r="O37" i="53"/>
  <c r="O37" i="47"/>
  <c r="O37" i="69"/>
  <c r="O37" i="46"/>
  <c r="O45" i="46" s="1"/>
  <c r="Y150" i="54"/>
  <c r="AH199" i="47"/>
  <c r="B198" i="47"/>
  <c r="C198" i="47"/>
  <c r="U150" i="69"/>
  <c r="O151" i="69"/>
  <c r="I151" i="69"/>
  <c r="AH199" i="54"/>
  <c r="B198" i="54"/>
  <c r="C198" i="54"/>
  <c r="Y150" i="68"/>
  <c r="N151" i="68"/>
  <c r="M150" i="68"/>
  <c r="AC151" i="47"/>
  <c r="AC210" i="44"/>
  <c r="B189" i="53"/>
  <c r="E389" i="27" s="1"/>
  <c r="AG150" i="67"/>
  <c r="AG147" i="67"/>
  <c r="AG151" i="67"/>
  <c r="S151" i="54"/>
  <c r="F151" i="54"/>
  <c r="H151" i="54"/>
  <c r="AH199" i="68"/>
  <c r="C198" i="68"/>
  <c r="B198" i="68"/>
  <c r="AH206" i="69"/>
  <c r="AB151" i="53"/>
  <c r="AE151" i="53"/>
  <c r="AH199" i="69"/>
  <c r="B198" i="69"/>
  <c r="C198" i="69"/>
  <c r="B139" i="44"/>
  <c r="C139" i="44"/>
  <c r="L47" i="68"/>
  <c r="AC211" i="44"/>
  <c r="L47" i="53"/>
  <c r="AH150" i="67"/>
  <c r="AH151" i="67"/>
  <c r="AH147" i="67"/>
  <c r="F150" i="67"/>
  <c r="M150" i="67"/>
  <c r="K151" i="67"/>
  <c r="J151" i="67"/>
  <c r="E151" i="67"/>
  <c r="J150" i="67"/>
  <c r="H150" i="67"/>
  <c r="G151" i="67"/>
  <c r="I150" i="67"/>
  <c r="K150" i="67"/>
  <c r="F151" i="67"/>
  <c r="G150" i="67"/>
  <c r="H151" i="67"/>
  <c r="E150" i="67"/>
  <c r="L150" i="67"/>
  <c r="N150" i="67"/>
  <c r="L151" i="67"/>
  <c r="I151" i="67"/>
  <c r="O150" i="67"/>
  <c r="M151" i="67"/>
  <c r="P150" i="67"/>
  <c r="O151" i="67"/>
  <c r="N151" i="67"/>
  <c r="P151" i="67"/>
  <c r="Q150" i="67"/>
  <c r="Q151" i="67"/>
  <c r="R150" i="67"/>
  <c r="R151" i="67"/>
  <c r="W151" i="67"/>
  <c r="S150" i="67"/>
  <c r="S151" i="67"/>
  <c r="U151" i="67"/>
  <c r="T151" i="67"/>
  <c r="T150" i="67"/>
  <c r="X151" i="67"/>
  <c r="U150" i="67"/>
  <c r="V151" i="67"/>
  <c r="V150" i="67"/>
  <c r="W150" i="67"/>
  <c r="AF207" i="66"/>
  <c r="AD150" i="67"/>
  <c r="AE150" i="54"/>
  <c r="C192" i="46"/>
  <c r="B192" i="46"/>
  <c r="F369" i="27" s="1"/>
  <c r="E172" i="68"/>
  <c r="C169" i="68"/>
  <c r="B169" i="68"/>
  <c r="E428" i="27" s="1"/>
  <c r="V151" i="69"/>
  <c r="N150" i="69"/>
  <c r="F151" i="69"/>
  <c r="Z150" i="53"/>
  <c r="T151" i="68"/>
  <c r="P151" i="68"/>
  <c r="F150" i="68"/>
  <c r="C139" i="69"/>
  <c r="B139" i="69"/>
  <c r="AA150" i="47"/>
  <c r="AD211" i="44"/>
  <c r="B172" i="44"/>
  <c r="F348" i="27" s="1"/>
  <c r="C172" i="44"/>
  <c r="T151" i="54"/>
  <c r="M150" i="54"/>
  <c r="K150" i="54"/>
  <c r="AH211" i="44"/>
  <c r="AH210" i="44"/>
  <c r="AH207" i="44"/>
  <c r="F211" i="44"/>
  <c r="E211" i="44"/>
  <c r="F210" i="44"/>
  <c r="G211" i="44"/>
  <c r="H211" i="44"/>
  <c r="G210" i="44"/>
  <c r="I211" i="44"/>
  <c r="J210" i="44"/>
  <c r="H210" i="44"/>
  <c r="K211" i="44"/>
  <c r="J211" i="44"/>
  <c r="I210" i="44"/>
  <c r="E210" i="44"/>
  <c r="L210" i="44"/>
  <c r="L211" i="44"/>
  <c r="K210" i="44"/>
  <c r="N210" i="44"/>
  <c r="M211" i="44"/>
  <c r="O211" i="44"/>
  <c r="M210" i="44"/>
  <c r="N211" i="44"/>
  <c r="O210" i="44"/>
  <c r="Q210" i="44"/>
  <c r="Q211" i="44"/>
  <c r="P211" i="44"/>
  <c r="P210" i="44"/>
  <c r="V210" i="44"/>
  <c r="S210" i="44"/>
  <c r="S211" i="44"/>
  <c r="R210" i="44"/>
  <c r="R211" i="44"/>
  <c r="V211" i="44"/>
  <c r="U210" i="44"/>
  <c r="T211" i="44"/>
  <c r="T210" i="44"/>
  <c r="U211" i="44"/>
  <c r="Y211" i="44"/>
  <c r="W210" i="44"/>
  <c r="W211" i="44"/>
  <c r="C139" i="68"/>
  <c r="B139" i="68"/>
  <c r="AB151" i="47"/>
  <c r="AA211" i="44"/>
  <c r="Q150" i="54"/>
  <c r="H150" i="54"/>
  <c r="AH199" i="44"/>
  <c r="B198" i="44"/>
  <c r="C198" i="44"/>
  <c r="B139" i="54"/>
  <c r="C139" i="54"/>
  <c r="N45" i="22"/>
  <c r="O37" i="22"/>
  <c r="O45" i="22" s="1"/>
  <c r="Y149" i="45" l="1" a="1"/>
  <c r="Y149" i="45" s="1"/>
  <c r="Y152" i="45" s="1"/>
  <c r="AD211" i="53"/>
  <c r="AH211" i="67"/>
  <c r="B172" i="47"/>
  <c r="F378" i="27" s="1"/>
  <c r="AD149" i="45" a="1"/>
  <c r="AD149" i="45" s="1"/>
  <c r="AD152" i="45" s="1"/>
  <c r="P149" i="45" a="1"/>
  <c r="P149" i="45" s="1"/>
  <c r="P152" i="45" s="1"/>
  <c r="Z210" i="67"/>
  <c r="AH207" i="67"/>
  <c r="AH209" i="67" s="1" a="1"/>
  <c r="AH209" i="67" s="1"/>
  <c r="AC210" i="46"/>
  <c r="H149" i="45" a="1"/>
  <c r="H149" i="45" s="1"/>
  <c r="H152" i="45" s="1"/>
  <c r="W149" i="45" a="1"/>
  <c r="W149" i="45" s="1"/>
  <c r="W152" i="45" s="1"/>
  <c r="R149" i="45" a="1"/>
  <c r="R149" i="45" s="1"/>
  <c r="R152" i="45" s="1"/>
  <c r="E149" i="45" a="1"/>
  <c r="E149" i="45" s="1"/>
  <c r="E152" i="45" s="1"/>
  <c r="T149" i="45" a="1"/>
  <c r="T149" i="45" s="1"/>
  <c r="T152" i="45" s="1"/>
  <c r="Z149" i="45" a="1"/>
  <c r="Z149" i="45" s="1"/>
  <c r="Z152" i="45" s="1"/>
  <c r="AH149" i="45" a="1"/>
  <c r="AH149" i="45" s="1"/>
  <c r="AH152" i="45" s="1"/>
  <c r="F210" i="66"/>
  <c r="G149" i="45" a="1"/>
  <c r="G149" i="45" s="1"/>
  <c r="G152" i="45" s="1"/>
  <c r="J149" i="45" a="1"/>
  <c r="J149" i="45" s="1"/>
  <c r="J152" i="45" s="1"/>
  <c r="O149" i="45" a="1"/>
  <c r="O149" i="45" s="1"/>
  <c r="O152" i="45" s="1"/>
  <c r="R211" i="46"/>
  <c r="Y210" i="67"/>
  <c r="K210" i="46"/>
  <c r="V210" i="67"/>
  <c r="AB210" i="53"/>
  <c r="O210" i="67"/>
  <c r="AH207" i="46"/>
  <c r="T211" i="67"/>
  <c r="R210" i="67"/>
  <c r="U210" i="53"/>
  <c r="P210" i="67"/>
  <c r="AF210" i="67"/>
  <c r="AA210" i="53"/>
  <c r="AA211" i="67"/>
  <c r="U211" i="53"/>
  <c r="Q211" i="67"/>
  <c r="AF211" i="67"/>
  <c r="O210" i="53"/>
  <c r="E210" i="67"/>
  <c r="N210" i="53"/>
  <c r="F211" i="67"/>
  <c r="AF152" i="45"/>
  <c r="E211" i="53"/>
  <c r="K210" i="67"/>
  <c r="C172" i="47"/>
  <c r="G210" i="53"/>
  <c r="AG210" i="47"/>
  <c r="H210" i="67"/>
  <c r="B150" i="45"/>
  <c r="AE149" i="45" a="1"/>
  <c r="AE149" i="45" s="1"/>
  <c r="AE152" i="45" s="1"/>
  <c r="F149" i="45" a="1"/>
  <c r="F149" i="45" s="1"/>
  <c r="F152" i="45" s="1"/>
  <c r="C151" i="45"/>
  <c r="T149" i="44" a="1"/>
  <c r="T149" i="44" s="1"/>
  <c r="T152" i="44" s="1"/>
  <c r="X149" i="45" a="1"/>
  <c r="X149" i="45" s="1"/>
  <c r="X152" i="45" s="1"/>
  <c r="N149" i="45" a="1"/>
  <c r="N149" i="45" s="1"/>
  <c r="N152" i="45" s="1"/>
  <c r="V149" i="45" a="1"/>
  <c r="V149" i="45" s="1"/>
  <c r="V152" i="45" s="1"/>
  <c r="R149" i="44" a="1"/>
  <c r="R149" i="44" s="1"/>
  <c r="R152" i="44" s="1"/>
  <c r="M149" i="45" a="1"/>
  <c r="M149" i="45" s="1"/>
  <c r="M152" i="45" s="1"/>
  <c r="AG149" i="45" a="1"/>
  <c r="AG149" i="45" s="1"/>
  <c r="AG152" i="45" s="1"/>
  <c r="U149" i="45" a="1"/>
  <c r="U149" i="45" s="1"/>
  <c r="U152" i="45" s="1"/>
  <c r="AA149" i="44" a="1"/>
  <c r="AA149" i="44" s="1"/>
  <c r="AA152" i="44" s="1"/>
  <c r="AB149" i="45" a="1"/>
  <c r="AB149" i="45" s="1"/>
  <c r="AB152" i="45" s="1"/>
  <c r="I149" i="45" a="1"/>
  <c r="I149" i="45" s="1"/>
  <c r="I152" i="45" s="1"/>
  <c r="AF149" i="44" a="1"/>
  <c r="AF149" i="44" s="1"/>
  <c r="AF152" i="44" s="1"/>
  <c r="Q149" i="44" a="1"/>
  <c r="Q149" i="44" s="1"/>
  <c r="Q152" i="44" s="1"/>
  <c r="AC149" i="45" a="1"/>
  <c r="AC149" i="45" s="1"/>
  <c r="AC152" i="45" s="1"/>
  <c r="L149" i="45" a="1"/>
  <c r="L149" i="45" s="1"/>
  <c r="L152" i="45" s="1"/>
  <c r="S149" i="45" a="1"/>
  <c r="S149" i="45" s="1"/>
  <c r="S152" i="45" s="1"/>
  <c r="K149" i="45" a="1"/>
  <c r="K149" i="45" s="1"/>
  <c r="K152" i="45" s="1"/>
  <c r="Q149" i="45" a="1"/>
  <c r="Q149" i="45" s="1"/>
  <c r="Q152" i="45" s="1"/>
  <c r="S149" i="44" a="1"/>
  <c r="S149" i="44" s="1"/>
  <c r="S152" i="44" s="1"/>
  <c r="H357" i="27"/>
  <c r="AA149" i="45" a="1"/>
  <c r="AA149" i="45" s="1"/>
  <c r="AA152" i="45" s="1"/>
  <c r="U149" i="44" a="1"/>
  <c r="U149" i="44" s="1"/>
  <c r="U152" i="44" s="1"/>
  <c r="G149" i="44" a="1"/>
  <c r="G149" i="44" s="1"/>
  <c r="G152" i="44" s="1"/>
  <c r="W149" i="44" a="1"/>
  <c r="W149" i="44" s="1"/>
  <c r="W152" i="44" s="1"/>
  <c r="C150" i="45"/>
  <c r="H347" i="27"/>
  <c r="B151" i="45"/>
  <c r="D357" i="27" s="1"/>
  <c r="AD149" i="44" a="1"/>
  <c r="AD149" i="44" s="1"/>
  <c r="AD152" i="44" s="1"/>
  <c r="H149" i="44" a="1"/>
  <c r="H149" i="44" s="1"/>
  <c r="H152" i="44" s="1"/>
  <c r="O149" i="44" a="1"/>
  <c r="O149" i="44" s="1"/>
  <c r="O152" i="44" s="1"/>
  <c r="AC149" i="44" a="1"/>
  <c r="AC149" i="44" s="1"/>
  <c r="AC152" i="44" s="1"/>
  <c r="U210" i="45"/>
  <c r="AE149" i="44" a="1"/>
  <c r="AE149" i="44" s="1"/>
  <c r="AE152" i="44" s="1"/>
  <c r="AB149" i="44" a="1"/>
  <c r="AB149" i="44" s="1"/>
  <c r="AB152" i="44" s="1"/>
  <c r="Z149" i="44" a="1"/>
  <c r="Z149" i="44" s="1"/>
  <c r="Z152" i="44" s="1"/>
  <c r="W211" i="45"/>
  <c r="N211" i="45"/>
  <c r="AC211" i="46"/>
  <c r="W211" i="46"/>
  <c r="AB211" i="53"/>
  <c r="L210" i="53"/>
  <c r="AA211" i="53"/>
  <c r="V211" i="46"/>
  <c r="Q211" i="46"/>
  <c r="K211" i="46"/>
  <c r="Q210" i="53"/>
  <c r="H211" i="53"/>
  <c r="I211" i="53"/>
  <c r="AD211" i="46"/>
  <c r="O211" i="45"/>
  <c r="Z211" i="53"/>
  <c r="AE210" i="53"/>
  <c r="AG149" i="44" a="1"/>
  <c r="AG149" i="44" s="1"/>
  <c r="AG152" i="44" s="1"/>
  <c r="F149" i="44" a="1"/>
  <c r="F149" i="44" s="1"/>
  <c r="F152" i="44" s="1"/>
  <c r="X210" i="46"/>
  <c r="I210" i="46"/>
  <c r="T211" i="53"/>
  <c r="M211" i="53"/>
  <c r="N210" i="46"/>
  <c r="Y210" i="53"/>
  <c r="Q211" i="53"/>
  <c r="K210" i="53"/>
  <c r="Z210" i="46"/>
  <c r="P210" i="45"/>
  <c r="W210" i="46"/>
  <c r="N211" i="46"/>
  <c r="F210" i="46"/>
  <c r="Y211" i="53"/>
  <c r="P210" i="53"/>
  <c r="M210" i="53"/>
  <c r="AH210" i="53"/>
  <c r="AE211" i="46"/>
  <c r="E211" i="45"/>
  <c r="AG211" i="53"/>
  <c r="L149" i="44" a="1"/>
  <c r="L149" i="44" s="1"/>
  <c r="J149" i="44" a="1"/>
  <c r="J149" i="44" s="1"/>
  <c r="J152" i="44" s="1"/>
  <c r="AH211" i="46"/>
  <c r="G210" i="46"/>
  <c r="E210" i="53"/>
  <c r="L210" i="46"/>
  <c r="J210" i="46"/>
  <c r="W210" i="53"/>
  <c r="R211" i="53"/>
  <c r="J210" i="53"/>
  <c r="AH211" i="53"/>
  <c r="AB210" i="46"/>
  <c r="AF210" i="46"/>
  <c r="K210" i="45"/>
  <c r="AG210" i="53"/>
  <c r="I149" i="44" a="1"/>
  <c r="I149" i="44" s="1"/>
  <c r="I152" i="44" s="1"/>
  <c r="M149" i="44" a="1"/>
  <c r="M149" i="44" s="1"/>
  <c r="M152" i="44" s="1"/>
  <c r="AC211" i="53"/>
  <c r="AF211" i="53"/>
  <c r="S210" i="53"/>
  <c r="AA211" i="46"/>
  <c r="V210" i="46"/>
  <c r="O211" i="46"/>
  <c r="E211" i="46"/>
  <c r="AA210" i="46"/>
  <c r="U210" i="46"/>
  <c r="H211" i="46"/>
  <c r="AH207" i="53"/>
  <c r="H390" i="27" s="1"/>
  <c r="AF211" i="46"/>
  <c r="S211" i="46"/>
  <c r="AF210" i="53"/>
  <c r="U211" i="46"/>
  <c r="M211" i="46"/>
  <c r="F211" i="46"/>
  <c r="X210" i="53"/>
  <c r="P211" i="53"/>
  <c r="H210" i="53"/>
  <c r="Z211" i="46"/>
  <c r="P149" i="44" a="1"/>
  <c r="P149" i="44" s="1"/>
  <c r="P152" i="44" s="1"/>
  <c r="K149" i="44" a="1"/>
  <c r="K149" i="44" s="1"/>
  <c r="K152" i="44" s="1"/>
  <c r="S210" i="46"/>
  <c r="AB211" i="46"/>
  <c r="AD210" i="53"/>
  <c r="I210" i="53"/>
  <c r="AC210" i="53"/>
  <c r="T211" i="46"/>
  <c r="L211" i="46"/>
  <c r="E210" i="46"/>
  <c r="W211" i="53"/>
  <c r="S211" i="53"/>
  <c r="J211" i="53"/>
  <c r="AG211" i="46"/>
  <c r="AD210" i="46"/>
  <c r="Z210" i="53"/>
  <c r="T210" i="46"/>
  <c r="O210" i="46"/>
  <c r="I211" i="46"/>
  <c r="V210" i="53"/>
  <c r="R210" i="53"/>
  <c r="K211" i="53"/>
  <c r="AG207" i="46"/>
  <c r="AE210" i="46"/>
  <c r="X149" i="44" a="1"/>
  <c r="X149" i="44" s="1"/>
  <c r="X152" i="44" s="1"/>
  <c r="N149" i="44" a="1"/>
  <c r="N149" i="44" s="1"/>
  <c r="N152" i="44" s="1"/>
  <c r="Y210" i="46"/>
  <c r="J211" i="46"/>
  <c r="O211" i="53"/>
  <c r="Q210" i="46"/>
  <c r="AC211" i="45"/>
  <c r="P210" i="46"/>
  <c r="M210" i="46"/>
  <c r="G211" i="46"/>
  <c r="V211" i="53"/>
  <c r="L211" i="53"/>
  <c r="G211" i="53"/>
  <c r="AG210" i="46"/>
  <c r="Y211" i="46"/>
  <c r="E149" i="44" a="1"/>
  <c r="E149" i="44" s="1"/>
  <c r="E152" i="44" s="1"/>
  <c r="AH149" i="44" a="1"/>
  <c r="AH149" i="44" s="1"/>
  <c r="AH152" i="44" s="1"/>
  <c r="P211" i="46"/>
  <c r="F210" i="53"/>
  <c r="X211" i="46"/>
  <c r="T210" i="53"/>
  <c r="AE211" i="53"/>
  <c r="R210" i="46"/>
  <c r="H210" i="46"/>
  <c r="X211" i="53"/>
  <c r="N211" i="53"/>
  <c r="AD210" i="45"/>
  <c r="Y149" i="44" a="1"/>
  <c r="Y149" i="44" s="1"/>
  <c r="Y152" i="44" s="1"/>
  <c r="N46" i="68"/>
  <c r="N47" i="68" s="1"/>
  <c r="X210" i="66"/>
  <c r="U211" i="66"/>
  <c r="AE211" i="67"/>
  <c r="J211" i="66"/>
  <c r="B151" i="44"/>
  <c r="D347" i="27" s="1"/>
  <c r="Y211" i="67"/>
  <c r="Q210" i="67"/>
  <c r="M210" i="67"/>
  <c r="V210" i="45"/>
  <c r="AD211" i="67"/>
  <c r="Z211" i="67"/>
  <c r="W211" i="67"/>
  <c r="O211" i="67"/>
  <c r="K211" i="67"/>
  <c r="AD210" i="67"/>
  <c r="W210" i="67"/>
  <c r="P211" i="67"/>
  <c r="M211" i="67"/>
  <c r="V211" i="67"/>
  <c r="N210" i="67"/>
  <c r="G210" i="67"/>
  <c r="U210" i="67"/>
  <c r="N211" i="67"/>
  <c r="J210" i="67"/>
  <c r="AB210" i="67"/>
  <c r="U211" i="67"/>
  <c r="H211" i="67"/>
  <c r="G211" i="67"/>
  <c r="K211" i="45"/>
  <c r="AG211" i="67"/>
  <c r="AB211" i="67"/>
  <c r="AA210" i="67"/>
  <c r="E211" i="67"/>
  <c r="S211" i="67"/>
  <c r="F210" i="67"/>
  <c r="J211" i="67"/>
  <c r="AG210" i="67"/>
  <c r="T210" i="67"/>
  <c r="X210" i="67"/>
  <c r="S210" i="67"/>
  <c r="I211" i="67"/>
  <c r="I210" i="67"/>
  <c r="AC211" i="67"/>
  <c r="AC210" i="67"/>
  <c r="L211" i="67"/>
  <c r="AE210" i="67"/>
  <c r="X211" i="67"/>
  <c r="R211" i="67"/>
  <c r="L210" i="67"/>
  <c r="B172" i="67"/>
  <c r="F418" i="27" s="1"/>
  <c r="AF211" i="66"/>
  <c r="V211" i="66"/>
  <c r="G210" i="66"/>
  <c r="AG207" i="66"/>
  <c r="Z211" i="66"/>
  <c r="K210" i="66"/>
  <c r="J210" i="66"/>
  <c r="AG210" i="66"/>
  <c r="W210" i="66"/>
  <c r="I210" i="66"/>
  <c r="AG211" i="66"/>
  <c r="E210" i="66"/>
  <c r="AE210" i="66"/>
  <c r="R210" i="66"/>
  <c r="AB211" i="66"/>
  <c r="AB210" i="66"/>
  <c r="S210" i="66"/>
  <c r="C151" i="44"/>
  <c r="U210" i="66"/>
  <c r="Y211" i="66"/>
  <c r="AH207" i="66"/>
  <c r="Y210" i="66"/>
  <c r="O211" i="66"/>
  <c r="X211" i="66"/>
  <c r="AA210" i="66"/>
  <c r="M211" i="66"/>
  <c r="AG207" i="45"/>
  <c r="AE211" i="66"/>
  <c r="AD211" i="66"/>
  <c r="M210" i="66"/>
  <c r="AG211" i="45"/>
  <c r="B150" i="44"/>
  <c r="AC210" i="66"/>
  <c r="R211" i="66"/>
  <c r="AC211" i="66"/>
  <c r="AA211" i="66"/>
  <c r="L210" i="66"/>
  <c r="V152" i="44"/>
  <c r="AB210" i="45"/>
  <c r="V211" i="45"/>
  <c r="P211" i="45"/>
  <c r="H210" i="45"/>
  <c r="S211" i="66"/>
  <c r="N210" i="66"/>
  <c r="G211" i="66"/>
  <c r="AE211" i="45"/>
  <c r="X211" i="45"/>
  <c r="O210" i="45"/>
  <c r="J210" i="45"/>
  <c r="AF211" i="45"/>
  <c r="T211" i="45"/>
  <c r="N210" i="45"/>
  <c r="I210" i="45"/>
  <c r="Q210" i="66"/>
  <c r="K211" i="66"/>
  <c r="F211" i="66"/>
  <c r="S211" i="45"/>
  <c r="L210" i="45"/>
  <c r="H211" i="45"/>
  <c r="P211" i="66"/>
  <c r="E211" i="66"/>
  <c r="AC210" i="45"/>
  <c r="AF210" i="45"/>
  <c r="AA211" i="45"/>
  <c r="M211" i="45"/>
  <c r="F210" i="45"/>
  <c r="AF210" i="66"/>
  <c r="S210" i="45"/>
  <c r="J211" i="45"/>
  <c r="E210" i="45"/>
  <c r="Q211" i="66"/>
  <c r="H211" i="66"/>
  <c r="AE210" i="45"/>
  <c r="AB211" i="45"/>
  <c r="Y211" i="45"/>
  <c r="W211" i="66"/>
  <c r="Z210" i="66"/>
  <c r="R210" i="45"/>
  <c r="G210" i="45"/>
  <c r="T210" i="66"/>
  <c r="O210" i="66"/>
  <c r="L211" i="66"/>
  <c r="AD210" i="66"/>
  <c r="Q211" i="45"/>
  <c r="G211" i="45"/>
  <c r="AH207" i="45"/>
  <c r="T211" i="66"/>
  <c r="P210" i="66"/>
  <c r="I211" i="66"/>
  <c r="AD211" i="45"/>
  <c r="Z211" i="45"/>
  <c r="T210" i="45"/>
  <c r="F211" i="45"/>
  <c r="Y210" i="45"/>
  <c r="U211" i="45"/>
  <c r="W210" i="45"/>
  <c r="R211" i="45"/>
  <c r="I211" i="45"/>
  <c r="V210" i="66"/>
  <c r="N211" i="66"/>
  <c r="C150" i="44"/>
  <c r="AA210" i="45"/>
  <c r="L211" i="45"/>
  <c r="X210" i="45"/>
  <c r="Q210" i="45"/>
  <c r="M210" i="45"/>
  <c r="AG210" i="45"/>
  <c r="AE149" i="54" a="1"/>
  <c r="AE149" i="54" s="1"/>
  <c r="AE152" i="54" s="1"/>
  <c r="Z211" i="68"/>
  <c r="AE211" i="47"/>
  <c r="AB211" i="69"/>
  <c r="Y149" i="68" a="1"/>
  <c r="Y149" i="68" s="1"/>
  <c r="Y152" i="68" s="1"/>
  <c r="M149" i="68" a="1"/>
  <c r="M149" i="68" s="1"/>
  <c r="M152" i="68" s="1"/>
  <c r="H149" i="68" a="1"/>
  <c r="H149" i="68" s="1"/>
  <c r="H152" i="68" s="1"/>
  <c r="AD149" i="68" a="1"/>
  <c r="AD149" i="68" s="1"/>
  <c r="AD152" i="68" s="1"/>
  <c r="T149" i="68" a="1"/>
  <c r="T149" i="68" s="1"/>
  <c r="T152" i="68" s="1"/>
  <c r="Z149" i="68" a="1"/>
  <c r="Z149" i="68" s="1"/>
  <c r="Z152" i="68" s="1"/>
  <c r="R149" i="68" a="1"/>
  <c r="R149" i="68" s="1"/>
  <c r="R152" i="68" s="1"/>
  <c r="AC210" i="68"/>
  <c r="AE211" i="69"/>
  <c r="L149" i="68" a="1"/>
  <c r="L149" i="68" s="1"/>
  <c r="L152" i="68" s="1"/>
  <c r="J149" i="68" a="1"/>
  <c r="J149" i="68" s="1"/>
  <c r="J152" i="68" s="1"/>
  <c r="B151" i="69"/>
  <c r="D437" i="27" s="1"/>
  <c r="AE210" i="69"/>
  <c r="AH149" i="68" a="1"/>
  <c r="AH149" i="68" s="1"/>
  <c r="AH152" i="68" s="1"/>
  <c r="P149" i="68" a="1"/>
  <c r="P149" i="68" s="1"/>
  <c r="P152" i="68" s="1"/>
  <c r="B150" i="69"/>
  <c r="N149" i="68" a="1"/>
  <c r="N149" i="68" s="1"/>
  <c r="N152" i="68" s="1"/>
  <c r="W149" i="68" a="1"/>
  <c r="W149" i="68" s="1"/>
  <c r="W152" i="68" s="1"/>
  <c r="AF210" i="68"/>
  <c r="K149" i="68" a="1"/>
  <c r="K149" i="68" s="1"/>
  <c r="K152" i="68" s="1"/>
  <c r="AC149" i="68" a="1"/>
  <c r="AC149" i="68" s="1"/>
  <c r="AC152" i="68" s="1"/>
  <c r="AF211" i="69"/>
  <c r="U149" i="68" a="1"/>
  <c r="U149" i="68" s="1"/>
  <c r="U152" i="68" s="1"/>
  <c r="AA149" i="68" a="1"/>
  <c r="AA149" i="68" s="1"/>
  <c r="AA152" i="68" s="1"/>
  <c r="Q149" i="68" a="1"/>
  <c r="Q149" i="68" s="1"/>
  <c r="Q152" i="68" s="1"/>
  <c r="AG149" i="68" a="1"/>
  <c r="AG149" i="68" s="1"/>
  <c r="AG152" i="68" s="1"/>
  <c r="C150" i="68"/>
  <c r="V149" i="68" a="1"/>
  <c r="V149" i="68" s="1"/>
  <c r="V152" i="68" s="1"/>
  <c r="I149" i="68" a="1"/>
  <c r="I149" i="68" s="1"/>
  <c r="I152" i="68" s="1"/>
  <c r="G149" i="68" a="1"/>
  <c r="G149" i="68" s="1"/>
  <c r="G152" i="68" s="1"/>
  <c r="AG149" i="54" a="1"/>
  <c r="AG149" i="54" s="1"/>
  <c r="AG152" i="54" s="1"/>
  <c r="AB210" i="68"/>
  <c r="AE211" i="68"/>
  <c r="AF149" i="54" a="1"/>
  <c r="AF149" i="54" s="1"/>
  <c r="AF152" i="54" s="1"/>
  <c r="AB149" i="68" a="1"/>
  <c r="AB149" i="68" s="1"/>
  <c r="AB152" i="68" s="1"/>
  <c r="AE149" i="68" a="1"/>
  <c r="AE149" i="68" s="1"/>
  <c r="AE152" i="68" s="1"/>
  <c r="C150" i="69"/>
  <c r="Z149" i="54" a="1"/>
  <c r="Z149" i="54" s="1"/>
  <c r="Z152" i="54" s="1"/>
  <c r="AF149" i="68" a="1"/>
  <c r="AF149" i="68" s="1"/>
  <c r="AF152" i="68" s="1"/>
  <c r="H427" i="27"/>
  <c r="O149" i="68" a="1"/>
  <c r="O149" i="68" s="1"/>
  <c r="O152" i="68" s="1"/>
  <c r="AD211" i="68"/>
  <c r="F149" i="68" a="1"/>
  <c r="F149" i="68" s="1"/>
  <c r="F152" i="68" s="1"/>
  <c r="S149" i="68" a="1"/>
  <c r="S149" i="68" s="1"/>
  <c r="S152" i="68" s="1"/>
  <c r="AB149" i="54" a="1"/>
  <c r="AB149" i="54" s="1"/>
  <c r="AB152" i="54" s="1"/>
  <c r="Q149" i="54" a="1"/>
  <c r="Q149" i="54" s="1"/>
  <c r="Q152" i="54" s="1"/>
  <c r="H149" i="54" a="1"/>
  <c r="H149" i="54" s="1"/>
  <c r="H152" i="54" s="1"/>
  <c r="O149" i="69" a="1"/>
  <c r="O149" i="69" s="1"/>
  <c r="O152" i="69" s="1"/>
  <c r="H149" i="69" a="1"/>
  <c r="H149" i="69" s="1"/>
  <c r="H152" i="69" s="1"/>
  <c r="Y149" i="69" a="1"/>
  <c r="Y149" i="69" s="1"/>
  <c r="Y152" i="69" s="1"/>
  <c r="Z149" i="69" a="1"/>
  <c r="Z149" i="69" s="1"/>
  <c r="Z152" i="69" s="1"/>
  <c r="W149" i="69" a="1"/>
  <c r="W149" i="69" s="1"/>
  <c r="W152" i="69" s="1"/>
  <c r="Q149" i="69" a="1"/>
  <c r="Q149" i="69" s="1"/>
  <c r="Q152" i="69" s="1"/>
  <c r="L149" i="69" a="1"/>
  <c r="L149" i="69" s="1"/>
  <c r="L152" i="69" s="1"/>
  <c r="I149" i="69" a="1"/>
  <c r="I149" i="69" s="1"/>
  <c r="I152" i="69" s="1"/>
  <c r="U149" i="69" a="1"/>
  <c r="U149" i="69" s="1"/>
  <c r="U152" i="69" s="1"/>
  <c r="M149" i="69" a="1"/>
  <c r="M149" i="69" s="1"/>
  <c r="M152" i="69" s="1"/>
  <c r="AD149" i="69" a="1"/>
  <c r="AD149" i="69" s="1"/>
  <c r="AD152" i="69" s="1"/>
  <c r="AF149" i="69" a="1"/>
  <c r="AF149" i="69" s="1"/>
  <c r="AF152" i="69" s="1"/>
  <c r="N149" i="69" a="1"/>
  <c r="N149" i="69" s="1"/>
  <c r="N152" i="69" s="1"/>
  <c r="J149" i="69" a="1"/>
  <c r="J149" i="69" s="1"/>
  <c r="J152" i="69" s="1"/>
  <c r="AH149" i="69" a="1"/>
  <c r="AH149" i="69" s="1"/>
  <c r="AH152" i="69" s="1"/>
  <c r="V149" i="69" a="1"/>
  <c r="V149" i="69" s="1"/>
  <c r="V152" i="69" s="1"/>
  <c r="E149" i="69" a="1"/>
  <c r="E149" i="69" s="1"/>
  <c r="P149" i="69" a="1"/>
  <c r="P149" i="69" s="1"/>
  <c r="P152" i="69" s="1"/>
  <c r="K149" i="69" a="1"/>
  <c r="K149" i="69" s="1"/>
  <c r="K152" i="69" s="1"/>
  <c r="AB149" i="69" a="1"/>
  <c r="AB149" i="69" s="1"/>
  <c r="AB152" i="69" s="1"/>
  <c r="AE149" i="69" a="1"/>
  <c r="AE149" i="69" s="1"/>
  <c r="AE152" i="69" s="1"/>
  <c r="AC149" i="69" a="1"/>
  <c r="AC149" i="69" s="1"/>
  <c r="AC152" i="69" s="1"/>
  <c r="X149" i="69" a="1"/>
  <c r="X149" i="69" s="1"/>
  <c r="X152" i="69" s="1"/>
  <c r="T149" i="69" a="1"/>
  <c r="T149" i="69" s="1"/>
  <c r="T152" i="69" s="1"/>
  <c r="AG149" i="69" a="1"/>
  <c r="AG149" i="69" s="1"/>
  <c r="AG152" i="69" s="1"/>
  <c r="H437" i="27"/>
  <c r="F149" i="69" a="1"/>
  <c r="F149" i="69" s="1"/>
  <c r="F152" i="69" s="1"/>
  <c r="R149" i="69" a="1"/>
  <c r="R149" i="69" s="1"/>
  <c r="R152" i="69" s="1"/>
  <c r="AA149" i="69" a="1"/>
  <c r="AA149" i="69" s="1"/>
  <c r="AA152" i="69" s="1"/>
  <c r="G149" i="69" a="1"/>
  <c r="G149" i="69" s="1"/>
  <c r="G152" i="69" s="1"/>
  <c r="S149" i="69" a="1"/>
  <c r="S149" i="69" s="1"/>
  <c r="S152" i="69" s="1"/>
  <c r="Q149" i="47" a="1"/>
  <c r="Q149" i="47" s="1"/>
  <c r="Q152" i="47" s="1"/>
  <c r="L149" i="47" a="1"/>
  <c r="L149" i="47" s="1"/>
  <c r="L152" i="47" s="1"/>
  <c r="K149" i="47" a="1"/>
  <c r="K149" i="47" s="1"/>
  <c r="K152" i="47" s="1"/>
  <c r="U149" i="47" a="1"/>
  <c r="U149" i="47" s="1"/>
  <c r="U152" i="47" s="1"/>
  <c r="S149" i="47" a="1"/>
  <c r="S149" i="47" s="1"/>
  <c r="S152" i="47" s="1"/>
  <c r="AD149" i="47" a="1"/>
  <c r="AD149" i="47" s="1"/>
  <c r="AD152" i="47" s="1"/>
  <c r="I149" i="47" a="1"/>
  <c r="I149" i="47" s="1"/>
  <c r="I152" i="47" s="1"/>
  <c r="AF149" i="47" a="1"/>
  <c r="AF149" i="47" s="1"/>
  <c r="AF152" i="47" s="1"/>
  <c r="Y149" i="47" a="1"/>
  <c r="Y149" i="47" s="1"/>
  <c r="Y152" i="47" s="1"/>
  <c r="Z149" i="47" a="1"/>
  <c r="Z149" i="47" s="1"/>
  <c r="Z152" i="47" s="1"/>
  <c r="N149" i="47" a="1"/>
  <c r="N149" i="47" s="1"/>
  <c r="N152" i="47" s="1"/>
  <c r="V149" i="47" a="1"/>
  <c r="V149" i="47" s="1"/>
  <c r="V152" i="47" s="1"/>
  <c r="AA149" i="47" a="1"/>
  <c r="AA149" i="47" s="1"/>
  <c r="AA152" i="47" s="1"/>
  <c r="O149" i="47" a="1"/>
  <c r="O149" i="47" s="1"/>
  <c r="O152" i="47" s="1"/>
  <c r="AE149" i="47" a="1"/>
  <c r="AE149" i="47" s="1"/>
  <c r="AE152" i="47" s="1"/>
  <c r="P149" i="47" a="1"/>
  <c r="P149" i="47" s="1"/>
  <c r="P152" i="47" s="1"/>
  <c r="E149" i="47" a="1"/>
  <c r="E149" i="47" s="1"/>
  <c r="H149" i="47" a="1"/>
  <c r="H149" i="47" s="1"/>
  <c r="H152" i="47" s="1"/>
  <c r="X149" i="47" a="1"/>
  <c r="X149" i="47" s="1"/>
  <c r="X152" i="47" s="1"/>
  <c r="AH149" i="47" a="1"/>
  <c r="AH149" i="47" s="1"/>
  <c r="AH152" i="47" s="1"/>
  <c r="W149" i="47" a="1"/>
  <c r="W149" i="47" s="1"/>
  <c r="W152" i="47" s="1"/>
  <c r="H377" i="27"/>
  <c r="AG149" i="47" a="1"/>
  <c r="AG149" i="47" s="1"/>
  <c r="AG152" i="47" s="1"/>
  <c r="R149" i="47" a="1"/>
  <c r="R149" i="47" s="1"/>
  <c r="R152" i="47" s="1"/>
  <c r="M149" i="47" a="1"/>
  <c r="M149" i="47" s="1"/>
  <c r="M152" i="47" s="1"/>
  <c r="AC149" i="47" a="1"/>
  <c r="AC149" i="47" s="1"/>
  <c r="AC152" i="47" s="1"/>
  <c r="T149" i="47" a="1"/>
  <c r="T149" i="47" s="1"/>
  <c r="T152" i="47" s="1"/>
  <c r="G149" i="47" a="1"/>
  <c r="G149" i="47" s="1"/>
  <c r="G152" i="47" s="1"/>
  <c r="J149" i="47" a="1"/>
  <c r="J149" i="47" s="1"/>
  <c r="J152" i="47" s="1"/>
  <c r="AB149" i="47" a="1"/>
  <c r="AB149" i="47" s="1"/>
  <c r="AB152" i="47" s="1"/>
  <c r="F149" i="47" a="1"/>
  <c r="F149" i="47" s="1"/>
  <c r="F152" i="47" s="1"/>
  <c r="C199" i="66"/>
  <c r="B199" i="66"/>
  <c r="AF210" i="69"/>
  <c r="S149" i="54" a="1"/>
  <c r="S149" i="54" s="1"/>
  <c r="S152" i="54" s="1"/>
  <c r="L149" i="54" a="1"/>
  <c r="L149" i="54" s="1"/>
  <c r="L152" i="54" s="1"/>
  <c r="B210" i="44"/>
  <c r="C210" i="44"/>
  <c r="B151" i="68"/>
  <c r="D427" i="27" s="1"/>
  <c r="C151" i="68"/>
  <c r="AD149" i="54" a="1"/>
  <c r="AD149" i="54" s="1"/>
  <c r="AD152" i="54" s="1"/>
  <c r="B151" i="66"/>
  <c r="D407" i="27" s="1"/>
  <c r="C151" i="66"/>
  <c r="AB210" i="69"/>
  <c r="AG210" i="68"/>
  <c r="AG211" i="68"/>
  <c r="AG207" i="68"/>
  <c r="AD210" i="68"/>
  <c r="B192" i="67"/>
  <c r="F419" i="27" s="1"/>
  <c r="C192" i="67"/>
  <c r="AF211" i="68"/>
  <c r="I149" i="54" a="1"/>
  <c r="I149" i="54" s="1"/>
  <c r="I152" i="54" s="1"/>
  <c r="Y149" i="54" a="1"/>
  <c r="Y149" i="54" s="1"/>
  <c r="Y152" i="54" s="1"/>
  <c r="C172" i="54"/>
  <c r="B172" i="54"/>
  <c r="F398" i="27" s="1"/>
  <c r="Q149" i="66" a="1"/>
  <c r="Q149" i="66" s="1"/>
  <c r="Q152" i="66" s="1"/>
  <c r="T149" i="66" a="1"/>
  <c r="T149" i="66" s="1"/>
  <c r="T152" i="66" s="1"/>
  <c r="O149" i="66" a="1"/>
  <c r="O149" i="66" s="1"/>
  <c r="O152" i="66" s="1"/>
  <c r="R149" i="66" a="1"/>
  <c r="R149" i="66" s="1"/>
  <c r="R152" i="66" s="1"/>
  <c r="Z149" i="66" a="1"/>
  <c r="Z149" i="66" s="1"/>
  <c r="Z152" i="66" s="1"/>
  <c r="AF149" i="66" a="1"/>
  <c r="AF149" i="66" s="1"/>
  <c r="AF152" i="66" s="1"/>
  <c r="AA149" i="66" a="1"/>
  <c r="AA149" i="66" s="1"/>
  <c r="AA152" i="66" s="1"/>
  <c r="AD149" i="66" a="1"/>
  <c r="AD149" i="66" s="1"/>
  <c r="AD152" i="66" s="1"/>
  <c r="L149" i="66" a="1"/>
  <c r="L149" i="66" s="1"/>
  <c r="L152" i="66" s="1"/>
  <c r="AB149" i="66" a="1"/>
  <c r="AB149" i="66" s="1"/>
  <c r="AB152" i="66" s="1"/>
  <c r="J149" i="66" a="1"/>
  <c r="J149" i="66" s="1"/>
  <c r="J152" i="66" s="1"/>
  <c r="P149" i="66" a="1"/>
  <c r="P149" i="66" s="1"/>
  <c r="P152" i="66" s="1"/>
  <c r="V149" i="66" a="1"/>
  <c r="V149" i="66" s="1"/>
  <c r="V152" i="66" s="1"/>
  <c r="X149" i="66" a="1"/>
  <c r="X149" i="66" s="1"/>
  <c r="X152" i="66" s="1"/>
  <c r="AE149" i="66" a="1"/>
  <c r="AE149" i="66" s="1"/>
  <c r="AE152" i="66" s="1"/>
  <c r="S149" i="66" a="1"/>
  <c r="S149" i="66" s="1"/>
  <c r="S152" i="66" s="1"/>
  <c r="H407" i="27"/>
  <c r="Y149" i="66" a="1"/>
  <c r="Y149" i="66" s="1"/>
  <c r="Y152" i="66" s="1"/>
  <c r="M149" i="66" a="1"/>
  <c r="M149" i="66" s="1"/>
  <c r="M152" i="66" s="1"/>
  <c r="G149" i="66" a="1"/>
  <c r="G149" i="66" s="1"/>
  <c r="G152" i="66" s="1"/>
  <c r="H149" i="66" a="1"/>
  <c r="H149" i="66" s="1"/>
  <c r="H152" i="66" s="1"/>
  <c r="AG149" i="66" a="1"/>
  <c r="AG149" i="66" s="1"/>
  <c r="AG152" i="66" s="1"/>
  <c r="AC149" i="66" a="1"/>
  <c r="AC149" i="66" s="1"/>
  <c r="AC152" i="66" s="1"/>
  <c r="AH149" i="66" a="1"/>
  <c r="AH149" i="66" s="1"/>
  <c r="AH152" i="66" s="1"/>
  <c r="F149" i="66" a="1"/>
  <c r="F149" i="66" s="1"/>
  <c r="F152" i="66" s="1"/>
  <c r="I149" i="66" a="1"/>
  <c r="I149" i="66" s="1"/>
  <c r="I152" i="66" s="1"/>
  <c r="W149" i="66" a="1"/>
  <c r="W149" i="66" s="1"/>
  <c r="W152" i="66" s="1"/>
  <c r="K149" i="66" a="1"/>
  <c r="K149" i="66" s="1"/>
  <c r="K152" i="66" s="1"/>
  <c r="U149" i="66" a="1"/>
  <c r="U149" i="66" s="1"/>
  <c r="U152" i="66" s="1"/>
  <c r="N149" i="66" a="1"/>
  <c r="N149" i="66" s="1"/>
  <c r="N152" i="66" s="1"/>
  <c r="E149" i="66" a="1"/>
  <c r="E149" i="66" s="1"/>
  <c r="O38" i="53"/>
  <c r="O45" i="53"/>
  <c r="AH211" i="68"/>
  <c r="AH207" i="68"/>
  <c r="AH210" i="68"/>
  <c r="H210" i="68"/>
  <c r="E210" i="68"/>
  <c r="E211" i="68"/>
  <c r="I211" i="68"/>
  <c r="J211" i="68"/>
  <c r="G211" i="68"/>
  <c r="H211" i="68"/>
  <c r="F211" i="68"/>
  <c r="G210" i="68"/>
  <c r="F210" i="68"/>
  <c r="J210" i="68"/>
  <c r="I210" i="68"/>
  <c r="N211" i="68"/>
  <c r="M210" i="68"/>
  <c r="M211" i="68"/>
  <c r="K211" i="68"/>
  <c r="K210" i="68"/>
  <c r="O210" i="68"/>
  <c r="N210" i="68"/>
  <c r="L210" i="68"/>
  <c r="L211" i="68"/>
  <c r="Q210" i="68"/>
  <c r="P210" i="68"/>
  <c r="P211" i="68"/>
  <c r="Q211" i="68"/>
  <c r="O211" i="68"/>
  <c r="R210" i="68"/>
  <c r="U211" i="68"/>
  <c r="R211" i="68"/>
  <c r="T211" i="68"/>
  <c r="S211" i="68"/>
  <c r="T210" i="68"/>
  <c r="S210" i="68"/>
  <c r="U210" i="68"/>
  <c r="Y211" i="68"/>
  <c r="V210" i="68"/>
  <c r="W211" i="68"/>
  <c r="V211" i="68"/>
  <c r="Z210" i="68"/>
  <c r="X210" i="68"/>
  <c r="W210" i="68"/>
  <c r="AA211" i="68"/>
  <c r="N46" i="53"/>
  <c r="Y210" i="68"/>
  <c r="U149" i="54" a="1"/>
  <c r="U149" i="54" s="1"/>
  <c r="U152" i="54" s="1"/>
  <c r="X149" i="54" a="1"/>
  <c r="X149" i="54" s="1"/>
  <c r="X152" i="54" s="1"/>
  <c r="K149" i="54" a="1"/>
  <c r="K149" i="54" s="1"/>
  <c r="K152" i="54" s="1"/>
  <c r="AH211" i="47"/>
  <c r="AH207" i="47"/>
  <c r="AH210" i="47"/>
  <c r="G210" i="47"/>
  <c r="H211" i="47"/>
  <c r="J211" i="47"/>
  <c r="F210" i="47"/>
  <c r="G211" i="47"/>
  <c r="E210" i="47"/>
  <c r="E211" i="47"/>
  <c r="F211" i="47"/>
  <c r="I210" i="47"/>
  <c r="M211" i="47"/>
  <c r="K210" i="47"/>
  <c r="J210" i="47"/>
  <c r="N210" i="47"/>
  <c r="I211" i="47"/>
  <c r="H210" i="47"/>
  <c r="L211" i="47"/>
  <c r="K211" i="47"/>
  <c r="M210" i="47"/>
  <c r="L210" i="47"/>
  <c r="N211" i="47"/>
  <c r="O211" i="47"/>
  <c r="Q210" i="47"/>
  <c r="P211" i="47"/>
  <c r="O210" i="47"/>
  <c r="Q211" i="47"/>
  <c r="R210" i="47"/>
  <c r="S210" i="47"/>
  <c r="P210" i="47"/>
  <c r="S211" i="47"/>
  <c r="R211" i="47"/>
  <c r="U211" i="47"/>
  <c r="W211" i="47"/>
  <c r="T211" i="47"/>
  <c r="U210" i="47"/>
  <c r="T210" i="47"/>
  <c r="V210" i="47"/>
  <c r="V211" i="47"/>
  <c r="X211" i="47"/>
  <c r="W210" i="47"/>
  <c r="Y211" i="47"/>
  <c r="Y210" i="47"/>
  <c r="X210" i="47"/>
  <c r="AC210" i="47"/>
  <c r="AF211" i="47"/>
  <c r="Z211" i="47"/>
  <c r="AA211" i="47"/>
  <c r="Z210" i="47"/>
  <c r="AB211" i="47"/>
  <c r="AE210" i="47"/>
  <c r="AD210" i="47"/>
  <c r="AD211" i="47"/>
  <c r="O45" i="47"/>
  <c r="AA210" i="47"/>
  <c r="C172" i="68"/>
  <c r="B172" i="68"/>
  <c r="F428" i="27" s="1"/>
  <c r="AG211" i="47"/>
  <c r="B199" i="45"/>
  <c r="C199" i="45"/>
  <c r="B150" i="47"/>
  <c r="C150" i="47"/>
  <c r="E149" i="54" a="1"/>
  <c r="E149" i="54" s="1"/>
  <c r="M149" i="54" a="1"/>
  <c r="M149" i="54" s="1"/>
  <c r="M152" i="54" s="1"/>
  <c r="H397" i="27"/>
  <c r="C199" i="54"/>
  <c r="B199" i="54"/>
  <c r="AF210" i="47"/>
  <c r="J149" i="54" a="1"/>
  <c r="J149" i="54" s="1"/>
  <c r="J152" i="54" s="1"/>
  <c r="X149" i="67" a="1"/>
  <c r="X149" i="67" s="1"/>
  <c r="X152" i="67" s="1"/>
  <c r="M149" i="67" a="1"/>
  <c r="M149" i="67" s="1"/>
  <c r="M152" i="67" s="1"/>
  <c r="I149" i="67" a="1"/>
  <c r="I149" i="67" s="1"/>
  <c r="I152" i="67" s="1"/>
  <c r="N149" i="67" a="1"/>
  <c r="N149" i="67" s="1"/>
  <c r="N152" i="67" s="1"/>
  <c r="AA149" i="67" a="1"/>
  <c r="AA149" i="67" s="1"/>
  <c r="AA152" i="67" s="1"/>
  <c r="G149" i="67" a="1"/>
  <c r="G149" i="67" s="1"/>
  <c r="G152" i="67" s="1"/>
  <c r="Q149" i="67" a="1"/>
  <c r="Q149" i="67" s="1"/>
  <c r="Q152" i="67" s="1"/>
  <c r="J149" i="67" a="1"/>
  <c r="J149" i="67" s="1"/>
  <c r="J152" i="67" s="1"/>
  <c r="E149" i="67" a="1"/>
  <c r="E149" i="67" s="1"/>
  <c r="P149" i="67" a="1"/>
  <c r="P149" i="67" s="1"/>
  <c r="P152" i="67" s="1"/>
  <c r="K149" i="67" a="1"/>
  <c r="K149" i="67" s="1"/>
  <c r="K152" i="67" s="1"/>
  <c r="AD149" i="67" a="1"/>
  <c r="AD149" i="67" s="1"/>
  <c r="AD152" i="67" s="1"/>
  <c r="R149" i="67" a="1"/>
  <c r="R149" i="67" s="1"/>
  <c r="R152" i="67" s="1"/>
  <c r="AG149" i="67" a="1"/>
  <c r="AG149" i="67" s="1"/>
  <c r="AG152" i="67" s="1"/>
  <c r="AB149" i="67" a="1"/>
  <c r="AB149" i="67" s="1"/>
  <c r="AB152" i="67" s="1"/>
  <c r="U149" i="67" a="1"/>
  <c r="U149" i="67" s="1"/>
  <c r="U152" i="67" s="1"/>
  <c r="H149" i="67" a="1"/>
  <c r="H149" i="67" s="1"/>
  <c r="H152" i="67" s="1"/>
  <c r="F149" i="67" a="1"/>
  <c r="F149" i="67" s="1"/>
  <c r="F152" i="67" s="1"/>
  <c r="Y149" i="67" a="1"/>
  <c r="Y149" i="67" s="1"/>
  <c r="Y152" i="67" s="1"/>
  <c r="H417" i="27"/>
  <c r="V149" i="67" a="1"/>
  <c r="V149" i="67" s="1"/>
  <c r="V152" i="67" s="1"/>
  <c r="O149" i="67" a="1"/>
  <c r="O149" i="67" s="1"/>
  <c r="O152" i="67" s="1"/>
  <c r="T149" i="67" a="1"/>
  <c r="T149" i="67" s="1"/>
  <c r="T152" i="67" s="1"/>
  <c r="AH149" i="67" a="1"/>
  <c r="AH149" i="67" s="1"/>
  <c r="AH152" i="67" s="1"/>
  <c r="Z149" i="67" a="1"/>
  <c r="Z149" i="67" s="1"/>
  <c r="Z152" i="67" s="1"/>
  <c r="AE149" i="67" a="1"/>
  <c r="AE149" i="67" s="1"/>
  <c r="AE152" i="67" s="1"/>
  <c r="AC149" i="67" a="1"/>
  <c r="AC149" i="67" s="1"/>
  <c r="AC152" i="67" s="1"/>
  <c r="L149" i="67" a="1"/>
  <c r="L149" i="67" s="1"/>
  <c r="L152" i="67" s="1"/>
  <c r="AF149" i="67" a="1"/>
  <c r="AF149" i="67" s="1"/>
  <c r="AF152" i="67" s="1"/>
  <c r="S149" i="67" a="1"/>
  <c r="S149" i="67" s="1"/>
  <c r="S152" i="67" s="1"/>
  <c r="W149" i="67" a="1"/>
  <c r="W149" i="67" s="1"/>
  <c r="W152" i="67" s="1"/>
  <c r="AH210" i="54"/>
  <c r="AH207" i="54"/>
  <c r="AH211" i="54"/>
  <c r="G211" i="54"/>
  <c r="J210" i="54"/>
  <c r="E211" i="54"/>
  <c r="K210" i="54"/>
  <c r="F210" i="54"/>
  <c r="K211" i="54"/>
  <c r="H211" i="54"/>
  <c r="E210" i="54"/>
  <c r="L211" i="54"/>
  <c r="I210" i="54"/>
  <c r="G210" i="54"/>
  <c r="H210" i="54"/>
  <c r="J211" i="54"/>
  <c r="F211" i="54"/>
  <c r="I211" i="54"/>
  <c r="M211" i="54"/>
  <c r="L210" i="54"/>
  <c r="M210" i="54"/>
  <c r="N211" i="54"/>
  <c r="O211" i="54"/>
  <c r="N210" i="54"/>
  <c r="Q210" i="54"/>
  <c r="P210" i="54"/>
  <c r="P211" i="54"/>
  <c r="O210" i="54"/>
  <c r="Q211" i="54"/>
  <c r="S210" i="54"/>
  <c r="R211" i="54"/>
  <c r="S211" i="54"/>
  <c r="R210" i="54"/>
  <c r="U210" i="54"/>
  <c r="T211" i="54"/>
  <c r="U211" i="54"/>
  <c r="T210" i="54"/>
  <c r="X211" i="54"/>
  <c r="V211" i="54"/>
  <c r="V210" i="54"/>
  <c r="AF211" i="54"/>
  <c r="Z210" i="54"/>
  <c r="AF210" i="54"/>
  <c r="W210" i="54"/>
  <c r="AB211" i="54"/>
  <c r="AA210" i="54"/>
  <c r="AC210" i="54"/>
  <c r="Y210" i="54"/>
  <c r="AA211" i="54"/>
  <c r="AE211" i="54"/>
  <c r="AD210" i="54"/>
  <c r="Y211" i="54"/>
  <c r="W211" i="54"/>
  <c r="AD211" i="54"/>
  <c r="AE210" i="54"/>
  <c r="Z211" i="54"/>
  <c r="AC211" i="54"/>
  <c r="X210" i="54"/>
  <c r="AB210" i="54"/>
  <c r="AC211" i="47"/>
  <c r="B151" i="67"/>
  <c r="D417" i="27" s="1"/>
  <c r="C151" i="67"/>
  <c r="AH207" i="69"/>
  <c r="AH210" i="69"/>
  <c r="AH211" i="69"/>
  <c r="I211" i="69"/>
  <c r="G210" i="69"/>
  <c r="I210" i="69"/>
  <c r="H210" i="69"/>
  <c r="K211" i="69"/>
  <c r="F210" i="69"/>
  <c r="G211" i="69"/>
  <c r="L211" i="69"/>
  <c r="E211" i="69"/>
  <c r="E210" i="69"/>
  <c r="L210" i="69"/>
  <c r="J211" i="69"/>
  <c r="F211" i="69"/>
  <c r="N210" i="69"/>
  <c r="K210" i="69"/>
  <c r="H211" i="69"/>
  <c r="N211" i="69"/>
  <c r="J210" i="69"/>
  <c r="M210" i="69"/>
  <c r="P211" i="69"/>
  <c r="O211" i="69"/>
  <c r="M211" i="69"/>
  <c r="P210" i="69"/>
  <c r="O210" i="69"/>
  <c r="Q210" i="69"/>
  <c r="R210" i="69"/>
  <c r="S210" i="69"/>
  <c r="R211" i="69"/>
  <c r="T210" i="69"/>
  <c r="T211" i="69"/>
  <c r="Q211" i="69"/>
  <c r="S211" i="69"/>
  <c r="U210" i="69"/>
  <c r="V210" i="69"/>
  <c r="U211" i="69"/>
  <c r="V211" i="69"/>
  <c r="W211" i="69"/>
  <c r="X211" i="69"/>
  <c r="Y210" i="69"/>
  <c r="X210" i="69"/>
  <c r="Z211" i="69"/>
  <c r="Z210" i="69"/>
  <c r="W210" i="69"/>
  <c r="Y211" i="69"/>
  <c r="O38" i="69"/>
  <c r="O45" i="69"/>
  <c r="B150" i="67"/>
  <c r="C150" i="67"/>
  <c r="B199" i="68"/>
  <c r="C199" i="68"/>
  <c r="C199" i="47"/>
  <c r="B199" i="47"/>
  <c r="C150" i="46"/>
  <c r="B150" i="46"/>
  <c r="C199" i="53"/>
  <c r="B199" i="53"/>
  <c r="W149" i="54" a="1"/>
  <c r="W149" i="54" s="1"/>
  <c r="W152" i="54" s="1"/>
  <c r="G149" i="54" a="1"/>
  <c r="G149" i="54" s="1"/>
  <c r="G152" i="54" s="1"/>
  <c r="AH149" i="54" a="1"/>
  <c r="AH149" i="54" s="1"/>
  <c r="AH152" i="54" s="1"/>
  <c r="AD210" i="69"/>
  <c r="B199" i="46"/>
  <c r="C199" i="46"/>
  <c r="AD211" i="69"/>
  <c r="AA210" i="68"/>
  <c r="AC211" i="68"/>
  <c r="AG210" i="54"/>
  <c r="B151" i="46"/>
  <c r="D367" i="27" s="1"/>
  <c r="C151" i="46"/>
  <c r="N46" i="54"/>
  <c r="V149" i="54" a="1"/>
  <c r="V149" i="54" s="1"/>
  <c r="V152" i="54" s="1"/>
  <c r="AA149" i="54" a="1"/>
  <c r="AA149" i="54" s="1"/>
  <c r="AA152" i="54" s="1"/>
  <c r="AB210" i="47"/>
  <c r="C150" i="66"/>
  <c r="B150" i="66"/>
  <c r="C172" i="66"/>
  <c r="B172" i="66"/>
  <c r="F408" i="27" s="1"/>
  <c r="O149" i="53" a="1"/>
  <c r="O149" i="53" s="1"/>
  <c r="O152" i="53" s="1"/>
  <c r="Q149" i="53" a="1"/>
  <c r="Q149" i="53" s="1"/>
  <c r="Q152" i="53" s="1"/>
  <c r="AD149" i="53" a="1"/>
  <c r="AD149" i="53" s="1"/>
  <c r="AD152" i="53" s="1"/>
  <c r="AE149" i="53" a="1"/>
  <c r="AE149" i="53" s="1"/>
  <c r="AE152" i="53" s="1"/>
  <c r="AC149" i="53" a="1"/>
  <c r="AC149" i="53" s="1"/>
  <c r="AC152" i="53" s="1"/>
  <c r="AH149" i="53" a="1"/>
  <c r="AH149" i="53" s="1"/>
  <c r="AH152" i="53" s="1"/>
  <c r="F149" i="53" a="1"/>
  <c r="F149" i="53" s="1"/>
  <c r="F152" i="53" s="1"/>
  <c r="X149" i="53" a="1"/>
  <c r="X149" i="53" s="1"/>
  <c r="X152" i="53" s="1"/>
  <c r="S149" i="53" a="1"/>
  <c r="S149" i="53" s="1"/>
  <c r="S152" i="53" s="1"/>
  <c r="AB149" i="53" a="1"/>
  <c r="AB149" i="53" s="1"/>
  <c r="AB152" i="53" s="1"/>
  <c r="T149" i="53" a="1"/>
  <c r="T149" i="53" s="1"/>
  <c r="T152" i="53" s="1"/>
  <c r="H149" i="53" a="1"/>
  <c r="H149" i="53" s="1"/>
  <c r="H152" i="53" s="1"/>
  <c r="G149" i="53" a="1"/>
  <c r="G149" i="53" s="1"/>
  <c r="G152" i="53" s="1"/>
  <c r="M149" i="53" a="1"/>
  <c r="M149" i="53" s="1"/>
  <c r="M152" i="53" s="1"/>
  <c r="Z149" i="53" a="1"/>
  <c r="Z149" i="53" s="1"/>
  <c r="Z152" i="53" s="1"/>
  <c r="N149" i="53" a="1"/>
  <c r="N149" i="53" s="1"/>
  <c r="N152" i="53" s="1"/>
  <c r="W149" i="53" a="1"/>
  <c r="W149" i="53" s="1"/>
  <c r="W152" i="53" s="1"/>
  <c r="I149" i="53" a="1"/>
  <c r="I149" i="53" s="1"/>
  <c r="I152" i="53" s="1"/>
  <c r="H387" i="27"/>
  <c r="P149" i="53" a="1"/>
  <c r="P149" i="53" s="1"/>
  <c r="P152" i="53" s="1"/>
  <c r="AF149" i="53" a="1"/>
  <c r="AF149" i="53" s="1"/>
  <c r="AF152" i="53" s="1"/>
  <c r="Y149" i="53" a="1"/>
  <c r="Y149" i="53" s="1"/>
  <c r="Y152" i="53" s="1"/>
  <c r="AG149" i="53" a="1"/>
  <c r="AG149" i="53" s="1"/>
  <c r="AG152" i="53" s="1"/>
  <c r="L149" i="53" a="1"/>
  <c r="L149" i="53" s="1"/>
  <c r="L152" i="53" s="1"/>
  <c r="E149" i="53" a="1"/>
  <c r="E149" i="53" s="1"/>
  <c r="E152" i="53" s="1"/>
  <c r="J149" i="53" a="1"/>
  <c r="J149" i="53" s="1"/>
  <c r="J152" i="53" s="1"/>
  <c r="U149" i="53" a="1"/>
  <c r="U149" i="53" s="1"/>
  <c r="U152" i="53" s="1"/>
  <c r="V149" i="53" a="1"/>
  <c r="V149" i="53" s="1"/>
  <c r="V152" i="53" s="1"/>
  <c r="AA149" i="53" a="1"/>
  <c r="AA149" i="53" s="1"/>
  <c r="AA152" i="53" s="1"/>
  <c r="R149" i="53" a="1"/>
  <c r="R149" i="53" s="1"/>
  <c r="R152" i="53" s="1"/>
  <c r="K149" i="53" a="1"/>
  <c r="K149" i="53" s="1"/>
  <c r="K152" i="53" s="1"/>
  <c r="B199" i="44"/>
  <c r="C199" i="44"/>
  <c r="O38" i="54"/>
  <c r="O39" i="54" s="1"/>
  <c r="O45" i="54"/>
  <c r="C151" i="54"/>
  <c r="B151" i="54"/>
  <c r="D397" i="27" s="1"/>
  <c r="AA210" i="69"/>
  <c r="B199" i="67"/>
  <c r="C199" i="67"/>
  <c r="B150" i="53"/>
  <c r="C150" i="53"/>
  <c r="N39" i="54"/>
  <c r="C151" i="47"/>
  <c r="B151" i="47"/>
  <c r="D377" i="27" s="1"/>
  <c r="R149" i="54" a="1"/>
  <c r="R149" i="54" s="1"/>
  <c r="R152" i="54" s="1"/>
  <c r="P149" i="54" a="1"/>
  <c r="P149" i="54" s="1"/>
  <c r="P152" i="54" s="1"/>
  <c r="C199" i="69"/>
  <c r="B199" i="69"/>
  <c r="C211" i="44"/>
  <c r="B211" i="44"/>
  <c r="D350" i="27" s="1"/>
  <c r="AC149" i="54" a="1"/>
  <c r="AC149" i="54" s="1"/>
  <c r="AC152" i="54" s="1"/>
  <c r="O149" i="54" a="1"/>
  <c r="O149" i="54" s="1"/>
  <c r="O152" i="54" s="1"/>
  <c r="AC210" i="69"/>
  <c r="O38" i="68"/>
  <c r="O39" i="68" s="1"/>
  <c r="O45" i="68"/>
  <c r="N39" i="69"/>
  <c r="N47" i="69"/>
  <c r="X149" i="68" a="1"/>
  <c r="X149" i="68" s="1"/>
  <c r="X152" i="68" s="1"/>
  <c r="C151" i="53"/>
  <c r="B151" i="53"/>
  <c r="D387" i="27" s="1"/>
  <c r="B150" i="54"/>
  <c r="C150" i="54"/>
  <c r="AB211" i="68"/>
  <c r="U149" i="46" a="1"/>
  <c r="U149" i="46" s="1"/>
  <c r="U152" i="46" s="1"/>
  <c r="AH149" i="46" a="1"/>
  <c r="AH149" i="46" s="1"/>
  <c r="AH152" i="46" s="1"/>
  <c r="R149" i="46" a="1"/>
  <c r="R149" i="46" s="1"/>
  <c r="R152" i="46" s="1"/>
  <c r="I149" i="46" a="1"/>
  <c r="I149" i="46" s="1"/>
  <c r="I152" i="46" s="1"/>
  <c r="AB149" i="46" a="1"/>
  <c r="AB149" i="46" s="1"/>
  <c r="AB152" i="46" s="1"/>
  <c r="N149" i="46" a="1"/>
  <c r="N149" i="46" s="1"/>
  <c r="N152" i="46" s="1"/>
  <c r="M149" i="46" a="1"/>
  <c r="M149" i="46" s="1"/>
  <c r="M152" i="46" s="1"/>
  <c r="F149" i="46" a="1"/>
  <c r="F149" i="46" s="1"/>
  <c r="F152" i="46" s="1"/>
  <c r="AE149" i="46" a="1"/>
  <c r="AE149" i="46" s="1"/>
  <c r="AE152" i="46" s="1"/>
  <c r="O149" i="46" a="1"/>
  <c r="O149" i="46" s="1"/>
  <c r="O152" i="46" s="1"/>
  <c r="Z149" i="46" a="1"/>
  <c r="Z149" i="46" s="1"/>
  <c r="Z152" i="46" s="1"/>
  <c r="W149" i="46" a="1"/>
  <c r="W149" i="46" s="1"/>
  <c r="W152" i="46" s="1"/>
  <c r="X149" i="46" a="1"/>
  <c r="X149" i="46" s="1"/>
  <c r="X152" i="46" s="1"/>
  <c r="H149" i="46" a="1"/>
  <c r="H149" i="46" s="1"/>
  <c r="H152" i="46" s="1"/>
  <c r="AD149" i="46" a="1"/>
  <c r="AD149" i="46" s="1"/>
  <c r="AD152" i="46" s="1"/>
  <c r="Q149" i="46" a="1"/>
  <c r="Q149" i="46" s="1"/>
  <c r="Q152" i="46" s="1"/>
  <c r="S149" i="46" a="1"/>
  <c r="S149" i="46" s="1"/>
  <c r="S152" i="46" s="1"/>
  <c r="T149" i="46" a="1"/>
  <c r="T149" i="46" s="1"/>
  <c r="T152" i="46" s="1"/>
  <c r="AG149" i="46" a="1"/>
  <c r="AG149" i="46" s="1"/>
  <c r="AG152" i="46" s="1"/>
  <c r="P149" i="46" a="1"/>
  <c r="P149" i="46" s="1"/>
  <c r="P152" i="46" s="1"/>
  <c r="H367" i="27"/>
  <c r="K149" i="46" a="1"/>
  <c r="K149" i="46" s="1"/>
  <c r="K152" i="46" s="1"/>
  <c r="G149" i="46" a="1"/>
  <c r="G149" i="46" s="1"/>
  <c r="G152" i="46" s="1"/>
  <c r="Y149" i="46" a="1"/>
  <c r="Y149" i="46" s="1"/>
  <c r="Y152" i="46" s="1"/>
  <c r="AF149" i="46" a="1"/>
  <c r="AF149" i="46" s="1"/>
  <c r="AF152" i="46" s="1"/>
  <c r="E149" i="46" a="1"/>
  <c r="E149" i="46" s="1"/>
  <c r="AA149" i="46" a="1"/>
  <c r="AA149" i="46" s="1"/>
  <c r="AA152" i="46" s="1"/>
  <c r="J149" i="46" a="1"/>
  <c r="J149" i="46" s="1"/>
  <c r="J152" i="46" s="1"/>
  <c r="L149" i="46" a="1"/>
  <c r="L149" i="46" s="1"/>
  <c r="L152" i="46" s="1"/>
  <c r="AC149" i="46" a="1"/>
  <c r="AC149" i="46" s="1"/>
  <c r="AC152" i="46" s="1"/>
  <c r="V149" i="46" a="1"/>
  <c r="V149" i="46" s="1"/>
  <c r="V152" i="46" s="1"/>
  <c r="B150" i="68"/>
  <c r="F149" i="54" a="1"/>
  <c r="F149" i="54" s="1"/>
  <c r="F152" i="54" s="1"/>
  <c r="N149" i="54" a="1"/>
  <c r="N149" i="54" s="1"/>
  <c r="N152" i="54" s="1"/>
  <c r="C151" i="69"/>
  <c r="P37" i="69"/>
  <c r="P37" i="53"/>
  <c r="P37" i="68"/>
  <c r="P37" i="44"/>
  <c r="P37" i="66"/>
  <c r="P37" i="47"/>
  <c r="P37" i="67"/>
  <c r="P45" i="67" s="1"/>
  <c r="P37" i="45"/>
  <c r="P45" i="45" s="1"/>
  <c r="P37" i="54"/>
  <c r="P37" i="46"/>
  <c r="P45" i="46" s="1"/>
  <c r="AG209" i="44" a="1"/>
  <c r="AG209" i="44" s="1"/>
  <c r="AG212" i="44" s="1"/>
  <c r="F209" i="44" a="1"/>
  <c r="F209" i="44" s="1"/>
  <c r="F212" i="44" s="1"/>
  <c r="AF209" i="44" a="1"/>
  <c r="AF209" i="44" s="1"/>
  <c r="AF212" i="44" s="1"/>
  <c r="S209" i="44" a="1"/>
  <c r="S209" i="44" s="1"/>
  <c r="S212" i="44" s="1"/>
  <c r="H209" i="44" a="1"/>
  <c r="H209" i="44" s="1"/>
  <c r="H212" i="44" s="1"/>
  <c r="AE209" i="44" a="1"/>
  <c r="AE209" i="44" s="1"/>
  <c r="AE212" i="44" s="1"/>
  <c r="AA209" i="44" a="1"/>
  <c r="AA209" i="44" s="1"/>
  <c r="AA212" i="44" s="1"/>
  <c r="U209" i="44" a="1"/>
  <c r="U209" i="44" s="1"/>
  <c r="U212" i="44" s="1"/>
  <c r="Z209" i="44" a="1"/>
  <c r="Z209" i="44" s="1"/>
  <c r="Z212" i="44" s="1"/>
  <c r="G209" i="44" a="1"/>
  <c r="G209" i="44" s="1"/>
  <c r="G212" i="44" s="1"/>
  <c r="K209" i="44" a="1"/>
  <c r="K209" i="44" s="1"/>
  <c r="K212" i="44" s="1"/>
  <c r="J209" i="44" a="1"/>
  <c r="J209" i="44" s="1"/>
  <c r="J212" i="44" s="1"/>
  <c r="M209" i="44" a="1"/>
  <c r="M209" i="44" s="1"/>
  <c r="M212" i="44" s="1"/>
  <c r="Q209" i="44" a="1"/>
  <c r="Q209" i="44" s="1"/>
  <c r="Q212" i="44" s="1"/>
  <c r="AD209" i="44" a="1"/>
  <c r="AD209" i="44" s="1"/>
  <c r="AD212" i="44" s="1"/>
  <c r="E209" i="44" a="1"/>
  <c r="E209" i="44" s="1"/>
  <c r="R209" i="44" a="1"/>
  <c r="R209" i="44" s="1"/>
  <c r="R212" i="44" s="1"/>
  <c r="O209" i="44" a="1"/>
  <c r="O209" i="44" s="1"/>
  <c r="O212" i="44" s="1"/>
  <c r="AB209" i="44" a="1"/>
  <c r="AB209" i="44" s="1"/>
  <c r="AB212" i="44" s="1"/>
  <c r="I209" i="44" a="1"/>
  <c r="I209" i="44" s="1"/>
  <c r="I212" i="44" s="1"/>
  <c r="T209" i="44" a="1"/>
  <c r="T209" i="44" s="1"/>
  <c r="T212" i="44" s="1"/>
  <c r="H350" i="27"/>
  <c r="Y209" i="44" a="1"/>
  <c r="Y209" i="44" s="1"/>
  <c r="Y212" i="44" s="1"/>
  <c r="P209" i="44" a="1"/>
  <c r="P209" i="44" s="1"/>
  <c r="P212" i="44" s="1"/>
  <c r="X209" i="44" a="1"/>
  <c r="X209" i="44" s="1"/>
  <c r="X212" i="44" s="1"/>
  <c r="V209" i="44" a="1"/>
  <c r="V209" i="44" s="1"/>
  <c r="V212" i="44" s="1"/>
  <c r="W209" i="44" a="1"/>
  <c r="W209" i="44" s="1"/>
  <c r="W212" i="44" s="1"/>
  <c r="L209" i="44" a="1"/>
  <c r="L209" i="44" s="1"/>
  <c r="L212" i="44" s="1"/>
  <c r="AC209" i="44" a="1"/>
  <c r="AC209" i="44" s="1"/>
  <c r="AC212" i="44" s="1"/>
  <c r="AH209" i="44" a="1"/>
  <c r="AH209" i="44" s="1"/>
  <c r="AH212" i="44" s="1"/>
  <c r="N209" i="44" a="1"/>
  <c r="N209" i="44" s="1"/>
  <c r="N212" i="44" s="1"/>
  <c r="AG207" i="69"/>
  <c r="AG211" i="69"/>
  <c r="AG210" i="69"/>
  <c r="AA211" i="69"/>
  <c r="AE210" i="68"/>
  <c r="E149" i="68" a="1"/>
  <c r="E149" i="68" s="1"/>
  <c r="AC211" i="69"/>
  <c r="X211" i="68"/>
  <c r="T149" i="54" a="1"/>
  <c r="T149" i="54" s="1"/>
  <c r="T152" i="54" s="1"/>
  <c r="P37" i="22"/>
  <c r="P45" i="22" s="1"/>
  <c r="AH212" i="67" l="1"/>
  <c r="F209" i="67" a="1"/>
  <c r="F209" i="67" s="1"/>
  <c r="F212" i="67" s="1"/>
  <c r="AG209" i="67" a="1"/>
  <c r="AG209" i="67" s="1"/>
  <c r="AG212" i="67" s="1"/>
  <c r="J209" i="67" a="1"/>
  <c r="J209" i="67" s="1"/>
  <c r="J212" i="67" s="1"/>
  <c r="Y209" i="67" a="1"/>
  <c r="Y209" i="67" s="1"/>
  <c r="Y212" i="67" s="1"/>
  <c r="H209" i="67" a="1"/>
  <c r="H209" i="67" s="1"/>
  <c r="H212" i="67" s="1"/>
  <c r="P209" i="67" a="1"/>
  <c r="P209" i="67" s="1"/>
  <c r="P212" i="67" s="1"/>
  <c r="AB209" i="67" a="1"/>
  <c r="AB209" i="67" s="1"/>
  <c r="AB212" i="67" s="1"/>
  <c r="AA209" i="67" a="1"/>
  <c r="AA209" i="67" s="1"/>
  <c r="AA212" i="67" s="1"/>
  <c r="T209" i="67" a="1"/>
  <c r="T209" i="67" s="1"/>
  <c r="T212" i="67" s="1"/>
  <c r="H420" i="27"/>
  <c r="N209" i="67" a="1"/>
  <c r="N209" i="67" s="1"/>
  <c r="N212" i="67" s="1"/>
  <c r="X209" i="67" a="1"/>
  <c r="X209" i="67" s="1"/>
  <c r="X212" i="67" s="1"/>
  <c r="U209" i="67" a="1"/>
  <c r="U209" i="67" s="1"/>
  <c r="U212" i="67" s="1"/>
  <c r="W209" i="67" a="1"/>
  <c r="W209" i="67" s="1"/>
  <c r="W212" i="67" s="1"/>
  <c r="Z209" i="67" a="1"/>
  <c r="Z209" i="67" s="1"/>
  <c r="Z212" i="67" s="1"/>
  <c r="I209" i="67" a="1"/>
  <c r="I209" i="67" s="1"/>
  <c r="I212" i="67" s="1"/>
  <c r="G209" i="67" a="1"/>
  <c r="G209" i="67" s="1"/>
  <c r="G212" i="67" s="1"/>
  <c r="L209" i="67" a="1"/>
  <c r="L209" i="67" s="1"/>
  <c r="L212" i="67" s="1"/>
  <c r="R209" i="67" a="1"/>
  <c r="R209" i="67" s="1"/>
  <c r="R212" i="67" s="1"/>
  <c r="AC209" i="67" a="1"/>
  <c r="AC209" i="67" s="1"/>
  <c r="AC212" i="67" s="1"/>
  <c r="AE209" i="67" a="1"/>
  <c r="AE209" i="67" s="1"/>
  <c r="AE212" i="67" s="1"/>
  <c r="M209" i="67" a="1"/>
  <c r="M209" i="67" s="1"/>
  <c r="M212" i="67" s="1"/>
  <c r="E209" i="67" a="1"/>
  <c r="E209" i="67" s="1"/>
  <c r="K209" i="67" a="1"/>
  <c r="K209" i="67" s="1"/>
  <c r="K212" i="67" s="1"/>
  <c r="AD209" i="67" a="1"/>
  <c r="AD209" i="67" s="1"/>
  <c r="AD212" i="67" s="1"/>
  <c r="V209" i="67" a="1"/>
  <c r="V209" i="67" s="1"/>
  <c r="V212" i="67" s="1"/>
  <c r="S209" i="67" a="1"/>
  <c r="S209" i="67" s="1"/>
  <c r="S212" i="67" s="1"/>
  <c r="Q209" i="67" a="1"/>
  <c r="Q209" i="67" s="1"/>
  <c r="Q212" i="67" s="1"/>
  <c r="O209" i="67" a="1"/>
  <c r="O209" i="67" s="1"/>
  <c r="O212" i="67" s="1"/>
  <c r="AF209" i="67" a="1"/>
  <c r="AF209" i="67" s="1"/>
  <c r="AF212" i="67" s="1"/>
  <c r="AC209" i="46" a="1"/>
  <c r="AC209" i="46" s="1"/>
  <c r="AC212" i="46" s="1"/>
  <c r="AE209" i="46" a="1"/>
  <c r="AE209" i="46" s="1"/>
  <c r="AE212" i="46" s="1"/>
  <c r="O46" i="53"/>
  <c r="O47" i="53" s="1"/>
  <c r="B149" i="45"/>
  <c r="E357" i="27" s="1"/>
  <c r="M209" i="46" a="1"/>
  <c r="M209" i="46" s="1"/>
  <c r="M212" i="46" s="1"/>
  <c r="E209" i="46" a="1"/>
  <c r="E209" i="46" s="1"/>
  <c r="E212" i="46" s="1"/>
  <c r="S209" i="46" a="1"/>
  <c r="S209" i="46" s="1"/>
  <c r="S212" i="46" s="1"/>
  <c r="J209" i="66" a="1"/>
  <c r="J209" i="66" s="1"/>
  <c r="J212" i="66" s="1"/>
  <c r="S209" i="45" a="1"/>
  <c r="S209" i="45" s="1"/>
  <c r="S212" i="45" s="1"/>
  <c r="C149" i="45"/>
  <c r="AC209" i="53" a="1"/>
  <c r="AC209" i="53" s="1"/>
  <c r="AC212" i="53" s="1"/>
  <c r="S209" i="53" a="1"/>
  <c r="S209" i="53" s="1"/>
  <c r="S212" i="53" s="1"/>
  <c r="C149" i="44"/>
  <c r="W209" i="53" a="1"/>
  <c r="W209" i="53" s="1"/>
  <c r="W212" i="53" s="1"/>
  <c r="O209" i="53" a="1"/>
  <c r="O209" i="53" s="1"/>
  <c r="O212" i="53" s="1"/>
  <c r="K209" i="53" a="1"/>
  <c r="K209" i="53" s="1"/>
  <c r="K212" i="53" s="1"/>
  <c r="L209" i="53" a="1"/>
  <c r="L209" i="53" s="1"/>
  <c r="L212" i="53" s="1"/>
  <c r="F209" i="53" a="1"/>
  <c r="F209" i="53" s="1"/>
  <c r="F212" i="53" s="1"/>
  <c r="V209" i="53" a="1"/>
  <c r="V209" i="53" s="1"/>
  <c r="V212" i="53" s="1"/>
  <c r="T209" i="53" a="1"/>
  <c r="T209" i="53" s="1"/>
  <c r="T212" i="53" s="1"/>
  <c r="AB209" i="53" a="1"/>
  <c r="AB209" i="53" s="1"/>
  <c r="AB212" i="53" s="1"/>
  <c r="AF209" i="53" a="1"/>
  <c r="AF209" i="53" s="1"/>
  <c r="AF212" i="53" s="1"/>
  <c r="H209" i="53" a="1"/>
  <c r="H209" i="53" s="1"/>
  <c r="H212" i="53" s="1"/>
  <c r="I209" i="66" a="1"/>
  <c r="I209" i="66" s="1"/>
  <c r="I212" i="66" s="1"/>
  <c r="X209" i="53" a="1"/>
  <c r="X209" i="53" s="1"/>
  <c r="X212" i="53" s="1"/>
  <c r="AG209" i="66" a="1"/>
  <c r="AG209" i="66" s="1"/>
  <c r="AG212" i="66" s="1"/>
  <c r="J209" i="53" a="1"/>
  <c r="J209" i="53" s="1"/>
  <c r="J212" i="53" s="1"/>
  <c r="AE209" i="53" a="1"/>
  <c r="AE209" i="53" s="1"/>
  <c r="AE212" i="53" s="1"/>
  <c r="C210" i="46"/>
  <c r="B211" i="46"/>
  <c r="D370" i="27" s="1"/>
  <c r="M209" i="53" a="1"/>
  <c r="M209" i="53" s="1"/>
  <c r="M212" i="53" s="1"/>
  <c r="N209" i="53" a="1"/>
  <c r="N209" i="53" s="1"/>
  <c r="N212" i="53" s="1"/>
  <c r="V209" i="45" a="1"/>
  <c r="V209" i="45" s="1"/>
  <c r="V212" i="45" s="1"/>
  <c r="C211" i="53"/>
  <c r="C210" i="53"/>
  <c r="R209" i="53" a="1"/>
  <c r="R209" i="53" s="1"/>
  <c r="R212" i="53" s="1"/>
  <c r="AH209" i="53" a="1"/>
  <c r="AH209" i="53" s="1"/>
  <c r="AH212" i="53" s="1"/>
  <c r="U209" i="53" a="1"/>
  <c r="U209" i="53" s="1"/>
  <c r="U212" i="53" s="1"/>
  <c r="L152" i="44"/>
  <c r="C152" i="44" s="1"/>
  <c r="AG209" i="53" a="1"/>
  <c r="AG209" i="53" s="1"/>
  <c r="AG212" i="53" s="1"/>
  <c r="G209" i="53" a="1"/>
  <c r="G209" i="53" s="1"/>
  <c r="E209" i="53" a="1"/>
  <c r="E209" i="53" s="1"/>
  <c r="E212" i="53" s="1"/>
  <c r="AH209" i="46" a="1"/>
  <c r="AH209" i="46" s="1"/>
  <c r="AH212" i="46" s="1"/>
  <c r="Z209" i="46" a="1"/>
  <c r="Z209" i="46" s="1"/>
  <c r="Z212" i="46" s="1"/>
  <c r="B211" i="53"/>
  <c r="D390" i="27" s="1"/>
  <c r="H370" i="27"/>
  <c r="Q209" i="46" a="1"/>
  <c r="Q209" i="46" s="1"/>
  <c r="Q212" i="46" s="1"/>
  <c r="O209" i="46" a="1"/>
  <c r="O209" i="46" s="1"/>
  <c r="O212" i="46" s="1"/>
  <c r="P209" i="46" a="1"/>
  <c r="P209" i="46" s="1"/>
  <c r="P212" i="46" s="1"/>
  <c r="L209" i="46" a="1"/>
  <c r="L209" i="46" s="1"/>
  <c r="L212" i="46" s="1"/>
  <c r="AA209" i="46" a="1"/>
  <c r="AA209" i="46" s="1"/>
  <c r="AA212" i="46" s="1"/>
  <c r="AG209" i="46" a="1"/>
  <c r="AG209" i="46" s="1"/>
  <c r="AG212" i="46" s="1"/>
  <c r="AF209" i="46" a="1"/>
  <c r="AF209" i="46" s="1"/>
  <c r="AF212" i="46" s="1"/>
  <c r="X209" i="46" a="1"/>
  <c r="X209" i="46" s="1"/>
  <c r="X212" i="46" s="1"/>
  <c r="B210" i="46"/>
  <c r="I209" i="46" a="1"/>
  <c r="I209" i="46" s="1"/>
  <c r="I212" i="46" s="1"/>
  <c r="AD209" i="46" a="1"/>
  <c r="AD209" i="46" s="1"/>
  <c r="AD212" i="46" s="1"/>
  <c r="F209" i="46" a="1"/>
  <c r="F209" i="46" s="1"/>
  <c r="F212" i="46" s="1"/>
  <c r="K209" i="46" a="1"/>
  <c r="K209" i="46" s="1"/>
  <c r="K212" i="46" s="1"/>
  <c r="T209" i="46" a="1"/>
  <c r="T209" i="46" s="1"/>
  <c r="T212" i="46" s="1"/>
  <c r="R209" i="46" a="1"/>
  <c r="R209" i="46" s="1"/>
  <c r="R212" i="46" s="1"/>
  <c r="C211" i="46"/>
  <c r="AD209" i="53" a="1"/>
  <c r="AD209" i="53" s="1"/>
  <c r="AD212" i="53" s="1"/>
  <c r="P209" i="53" a="1"/>
  <c r="P209" i="53" s="1"/>
  <c r="P212" i="53" s="1"/>
  <c r="AB209" i="46" a="1"/>
  <c r="AB209" i="46" s="1"/>
  <c r="AB212" i="46" s="1"/>
  <c r="H209" i="46" a="1"/>
  <c r="H209" i="46" s="1"/>
  <c r="H212" i="46" s="1"/>
  <c r="B149" i="44"/>
  <c r="E347" i="27" s="1"/>
  <c r="B210" i="53"/>
  <c r="Q209" i="53" a="1"/>
  <c r="Q209" i="53" s="1"/>
  <c r="Q212" i="53" s="1"/>
  <c r="I209" i="53" a="1"/>
  <c r="I209" i="53" s="1"/>
  <c r="I212" i="53" s="1"/>
  <c r="G209" i="46" a="1"/>
  <c r="G209" i="46" s="1"/>
  <c r="G212" i="46" s="1"/>
  <c r="U209" i="46" a="1"/>
  <c r="U209" i="46" s="1"/>
  <c r="U212" i="46" s="1"/>
  <c r="N209" i="46" a="1"/>
  <c r="N209" i="46" s="1"/>
  <c r="N212" i="46" s="1"/>
  <c r="V209" i="46" a="1"/>
  <c r="V209" i="46" s="1"/>
  <c r="V212" i="46" s="1"/>
  <c r="Z209" i="53" a="1"/>
  <c r="Z209" i="53" s="1"/>
  <c r="Z212" i="53" s="1"/>
  <c r="Y209" i="53" a="1"/>
  <c r="Y209" i="53" s="1"/>
  <c r="Y212" i="53" s="1"/>
  <c r="Y209" i="46" a="1"/>
  <c r="Y209" i="46" s="1"/>
  <c r="Y212" i="46" s="1"/>
  <c r="W209" i="46" a="1"/>
  <c r="W209" i="46" s="1"/>
  <c r="W212" i="46" s="1"/>
  <c r="AA209" i="53" a="1"/>
  <c r="AA209" i="53" s="1"/>
  <c r="AA212" i="53" s="1"/>
  <c r="J209" i="46" a="1"/>
  <c r="J209" i="46" s="1"/>
  <c r="J212" i="46" s="1"/>
  <c r="B210" i="67"/>
  <c r="O46" i="54"/>
  <c r="O47" i="54" s="1"/>
  <c r="AC209" i="66" a="1"/>
  <c r="AC209" i="66" s="1"/>
  <c r="AC212" i="66" s="1"/>
  <c r="AB209" i="66" a="1"/>
  <c r="AB209" i="66" s="1"/>
  <c r="AB212" i="66" s="1"/>
  <c r="O209" i="66" a="1"/>
  <c r="O209" i="66" s="1"/>
  <c r="O212" i="66" s="1"/>
  <c r="W209" i="66" a="1"/>
  <c r="W209" i="66" s="1"/>
  <c r="W212" i="66" s="1"/>
  <c r="R209" i="66" a="1"/>
  <c r="R209" i="66" s="1"/>
  <c r="R212" i="66" s="1"/>
  <c r="K209" i="66" a="1"/>
  <c r="K209" i="66" s="1"/>
  <c r="K212" i="66" s="1"/>
  <c r="C211" i="67"/>
  <c r="AH209" i="66" a="1"/>
  <c r="AH209" i="66" s="1"/>
  <c r="AH212" i="66" s="1"/>
  <c r="N209" i="66" a="1"/>
  <c r="N209" i="66" s="1"/>
  <c r="N212" i="66" s="1"/>
  <c r="AF209" i="66" a="1"/>
  <c r="AF209" i="66" s="1"/>
  <c r="AF212" i="66" s="1"/>
  <c r="T209" i="45" a="1"/>
  <c r="T209" i="45" s="1"/>
  <c r="T212" i="45" s="1"/>
  <c r="M209" i="66" a="1"/>
  <c r="M209" i="66" s="1"/>
  <c r="M212" i="66" s="1"/>
  <c r="C210" i="67"/>
  <c r="B211" i="67"/>
  <c r="D420" i="27" s="1"/>
  <c r="C211" i="45"/>
  <c r="C210" i="45"/>
  <c r="B210" i="66"/>
  <c r="AC209" i="45" a="1"/>
  <c r="AC209" i="45" s="1"/>
  <c r="AC212" i="45" s="1"/>
  <c r="T209" i="66" a="1"/>
  <c r="T209" i="66" s="1"/>
  <c r="T212" i="66" s="1"/>
  <c r="E209" i="66" a="1"/>
  <c r="E209" i="66" s="1"/>
  <c r="E212" i="66" s="1"/>
  <c r="H209" i="66" a="1"/>
  <c r="H209" i="66" s="1"/>
  <c r="H212" i="66" s="1"/>
  <c r="Y209" i="66" a="1"/>
  <c r="Y209" i="66" s="1"/>
  <c r="Y212" i="66" s="1"/>
  <c r="F209" i="66" a="1"/>
  <c r="F209" i="66" s="1"/>
  <c r="F212" i="66" s="1"/>
  <c r="H410" i="27"/>
  <c r="B210" i="45"/>
  <c r="X209" i="66" a="1"/>
  <c r="X209" i="66" s="1"/>
  <c r="X212" i="66" s="1"/>
  <c r="AE209" i="66" a="1"/>
  <c r="AE209" i="66" s="1"/>
  <c r="AE212" i="66" s="1"/>
  <c r="S209" i="66" a="1"/>
  <c r="S209" i="66" s="1"/>
  <c r="S212" i="66" s="1"/>
  <c r="V209" i="66" a="1"/>
  <c r="V209" i="66" s="1"/>
  <c r="V212" i="66" s="1"/>
  <c r="G209" i="66" a="1"/>
  <c r="G209" i="66" s="1"/>
  <c r="G212" i="66" s="1"/>
  <c r="AA209" i="66" a="1"/>
  <c r="AA209" i="66" s="1"/>
  <c r="AA212" i="66" s="1"/>
  <c r="Q209" i="66" a="1"/>
  <c r="Q209" i="66" s="1"/>
  <c r="Q212" i="66" s="1"/>
  <c r="I209" i="45" a="1"/>
  <c r="I209" i="45" s="1"/>
  <c r="I212" i="45" s="1"/>
  <c r="L209" i="66" a="1"/>
  <c r="L209" i="66" s="1"/>
  <c r="L212" i="66" s="1"/>
  <c r="AD209" i="66" a="1"/>
  <c r="AD209" i="66" s="1"/>
  <c r="AD212" i="66" s="1"/>
  <c r="Z209" i="66" a="1"/>
  <c r="Z209" i="66" s="1"/>
  <c r="Z212" i="66" s="1"/>
  <c r="P209" i="66" a="1"/>
  <c r="P209" i="66" s="1"/>
  <c r="P212" i="66" s="1"/>
  <c r="U209" i="66" a="1"/>
  <c r="U209" i="66" s="1"/>
  <c r="U212" i="66" s="1"/>
  <c r="M209" i="45" a="1"/>
  <c r="M209" i="45" s="1"/>
  <c r="M212" i="45" s="1"/>
  <c r="B211" i="66"/>
  <c r="D410" i="27" s="1"/>
  <c r="H360" i="27"/>
  <c r="AD209" i="45" a="1"/>
  <c r="AD209" i="45" s="1"/>
  <c r="AD212" i="45" s="1"/>
  <c r="R209" i="45" a="1"/>
  <c r="R209" i="45" s="1"/>
  <c r="R212" i="45" s="1"/>
  <c r="AE209" i="45" a="1"/>
  <c r="AE209" i="45" s="1"/>
  <c r="AE212" i="45" s="1"/>
  <c r="J209" i="45" a="1"/>
  <c r="J209" i="45" s="1"/>
  <c r="J212" i="45" s="1"/>
  <c r="AG209" i="45" a="1"/>
  <c r="AG209" i="45" s="1"/>
  <c r="AG212" i="45" s="1"/>
  <c r="AB209" i="45" a="1"/>
  <c r="AB209" i="45" s="1"/>
  <c r="AB212" i="45" s="1"/>
  <c r="E209" i="45" a="1"/>
  <c r="E209" i="45" s="1"/>
  <c r="E212" i="45" s="1"/>
  <c r="F209" i="45" a="1"/>
  <c r="F209" i="45" s="1"/>
  <c r="F212" i="45" s="1"/>
  <c r="C211" i="66"/>
  <c r="X209" i="45" a="1"/>
  <c r="X209" i="45" s="1"/>
  <c r="X212" i="45" s="1"/>
  <c r="O209" i="45" a="1"/>
  <c r="O209" i="45" s="1"/>
  <c r="O212" i="45" s="1"/>
  <c r="Q209" i="45" a="1"/>
  <c r="Q209" i="45" s="1"/>
  <c r="Q212" i="45" s="1"/>
  <c r="U209" i="45" a="1"/>
  <c r="U209" i="45" s="1"/>
  <c r="U212" i="45" s="1"/>
  <c r="P209" i="45" a="1"/>
  <c r="P209" i="45" s="1"/>
  <c r="P212" i="45" s="1"/>
  <c r="N209" i="45" a="1"/>
  <c r="N209" i="45" s="1"/>
  <c r="N212" i="45" s="1"/>
  <c r="Y209" i="45" a="1"/>
  <c r="Y209" i="45" s="1"/>
  <c r="Y212" i="45" s="1"/>
  <c r="AH209" i="45" a="1"/>
  <c r="AH209" i="45" s="1"/>
  <c r="AH212" i="45" s="1"/>
  <c r="W209" i="45" a="1"/>
  <c r="W209" i="45" s="1"/>
  <c r="W212" i="45" s="1"/>
  <c r="AA209" i="45" a="1"/>
  <c r="AA209" i="45" s="1"/>
  <c r="AA212" i="45" s="1"/>
  <c r="B211" i="45"/>
  <c r="D360" i="27" s="1"/>
  <c r="Z209" i="45" a="1"/>
  <c r="Z209" i="45" s="1"/>
  <c r="Z212" i="45" s="1"/>
  <c r="H209" i="45" a="1"/>
  <c r="H209" i="45" s="1"/>
  <c r="H212" i="45" s="1"/>
  <c r="AF209" i="45" a="1"/>
  <c r="AF209" i="45" s="1"/>
  <c r="AF212" i="45" s="1"/>
  <c r="L209" i="45" a="1"/>
  <c r="L209" i="45" s="1"/>
  <c r="L212" i="45" s="1"/>
  <c r="G209" i="45" a="1"/>
  <c r="G209" i="45" s="1"/>
  <c r="G212" i="45" s="1"/>
  <c r="C210" i="66"/>
  <c r="K209" i="45" a="1"/>
  <c r="K209" i="45" s="1"/>
  <c r="K212" i="45" s="1"/>
  <c r="C152" i="53"/>
  <c r="B152" i="53"/>
  <c r="F387" i="27" s="1"/>
  <c r="O39" i="69"/>
  <c r="C152" i="45"/>
  <c r="B152" i="45"/>
  <c r="F357" i="27" s="1"/>
  <c r="P45" i="44"/>
  <c r="P38" i="68"/>
  <c r="P45" i="68"/>
  <c r="B210" i="54"/>
  <c r="C210" i="54"/>
  <c r="S209" i="68" a="1"/>
  <c r="S209" i="68" s="1"/>
  <c r="S212" i="68" s="1"/>
  <c r="V209" i="68" a="1"/>
  <c r="V209" i="68" s="1"/>
  <c r="V212" i="68" s="1"/>
  <c r="G209" i="68" a="1"/>
  <c r="G209" i="68" s="1"/>
  <c r="G212" i="68" s="1"/>
  <c r="Z209" i="68" a="1"/>
  <c r="Z209" i="68" s="1"/>
  <c r="Z212" i="68" s="1"/>
  <c r="T209" i="68" a="1"/>
  <c r="T209" i="68" s="1"/>
  <c r="T212" i="68" s="1"/>
  <c r="AB209" i="68" a="1"/>
  <c r="AB209" i="68" s="1"/>
  <c r="AB212" i="68" s="1"/>
  <c r="AA209" i="68" a="1"/>
  <c r="AA209" i="68" s="1"/>
  <c r="AA212" i="68" s="1"/>
  <c r="AC209" i="68" a="1"/>
  <c r="AC209" i="68" s="1"/>
  <c r="AC212" i="68" s="1"/>
  <c r="AD209" i="68" a="1"/>
  <c r="AD209" i="68" s="1"/>
  <c r="AD212" i="68" s="1"/>
  <c r="Y209" i="68" a="1"/>
  <c r="Y209" i="68" s="1"/>
  <c r="Y212" i="68" s="1"/>
  <c r="J209" i="68" a="1"/>
  <c r="J209" i="68" s="1"/>
  <c r="J212" i="68" s="1"/>
  <c r="N209" i="68" a="1"/>
  <c r="N209" i="68" s="1"/>
  <c r="N212" i="68" s="1"/>
  <c r="H209" i="68" a="1"/>
  <c r="H209" i="68" s="1"/>
  <c r="H212" i="68" s="1"/>
  <c r="R209" i="68" a="1"/>
  <c r="R209" i="68" s="1"/>
  <c r="R212" i="68" s="1"/>
  <c r="AF209" i="68" a="1"/>
  <c r="AF209" i="68" s="1"/>
  <c r="AF212" i="68" s="1"/>
  <c r="AE209" i="68" a="1"/>
  <c r="AE209" i="68" s="1"/>
  <c r="AE212" i="68" s="1"/>
  <c r="AH209" i="68" a="1"/>
  <c r="AH209" i="68" s="1"/>
  <c r="AH212" i="68" s="1"/>
  <c r="I209" i="68" a="1"/>
  <c r="I209" i="68" s="1"/>
  <c r="I212" i="68" s="1"/>
  <c r="U209" i="68" a="1"/>
  <c r="U209" i="68" s="1"/>
  <c r="U212" i="68" s="1"/>
  <c r="O209" i="68" a="1"/>
  <c r="O209" i="68" s="1"/>
  <c r="O212" i="68" s="1"/>
  <c r="H430" i="27"/>
  <c r="F209" i="68" a="1"/>
  <c r="F209" i="68" s="1"/>
  <c r="F212" i="68" s="1"/>
  <c r="AG209" i="68" a="1"/>
  <c r="AG209" i="68" s="1"/>
  <c r="AG212" i="68" s="1"/>
  <c r="X209" i="68" a="1"/>
  <c r="X209" i="68" s="1"/>
  <c r="X212" i="68" s="1"/>
  <c r="Q209" i="68" a="1"/>
  <c r="Q209" i="68" s="1"/>
  <c r="Q212" i="68" s="1"/>
  <c r="E209" i="68" a="1"/>
  <c r="E209" i="68" s="1"/>
  <c r="L209" i="68" a="1"/>
  <c r="L209" i="68" s="1"/>
  <c r="L212" i="68" s="1"/>
  <c r="K209" i="68" a="1"/>
  <c r="K209" i="68" s="1"/>
  <c r="K212" i="68" s="1"/>
  <c r="M209" i="68" a="1"/>
  <c r="M209" i="68" s="1"/>
  <c r="M212" i="68" s="1"/>
  <c r="W209" i="68" a="1"/>
  <c r="W209" i="68" s="1"/>
  <c r="W212" i="68" s="1"/>
  <c r="P209" i="68" a="1"/>
  <c r="P209" i="68" s="1"/>
  <c r="P212" i="68" s="1"/>
  <c r="N47" i="54"/>
  <c r="E212" i="44"/>
  <c r="C209" i="44"/>
  <c r="B209" i="44"/>
  <c r="E350" i="27" s="1"/>
  <c r="C210" i="69"/>
  <c r="B210" i="69"/>
  <c r="E152" i="69"/>
  <c r="C149" i="69"/>
  <c r="B149" i="69"/>
  <c r="E437" i="27" s="1"/>
  <c r="E152" i="46"/>
  <c r="B149" i="46"/>
  <c r="E367" i="27" s="1"/>
  <c r="C149" i="46"/>
  <c r="O46" i="68"/>
  <c r="C211" i="69"/>
  <c r="B211" i="69"/>
  <c r="D440" i="27" s="1"/>
  <c r="C211" i="54"/>
  <c r="B211" i="54"/>
  <c r="D400" i="27" s="1"/>
  <c r="E152" i="67"/>
  <c r="B149" i="67"/>
  <c r="E417" i="27" s="1"/>
  <c r="C149" i="67"/>
  <c r="N47" i="53"/>
  <c r="P45" i="47"/>
  <c r="P45" i="66"/>
  <c r="B210" i="68"/>
  <c r="C210" i="68"/>
  <c r="P38" i="69"/>
  <c r="P39" i="69" s="1"/>
  <c r="P45" i="69"/>
  <c r="B149" i="53"/>
  <c r="E387" i="27" s="1"/>
  <c r="C149" i="53"/>
  <c r="B211" i="47"/>
  <c r="D380" i="27" s="1"/>
  <c r="C211" i="47"/>
  <c r="E152" i="54"/>
  <c r="B149" i="54"/>
  <c r="E397" i="27" s="1"/>
  <c r="C149" i="54"/>
  <c r="W209" i="69" a="1"/>
  <c r="W209" i="69" s="1"/>
  <c r="W212" i="69" s="1"/>
  <c r="T209" i="69" a="1"/>
  <c r="T209" i="69" s="1"/>
  <c r="T212" i="69" s="1"/>
  <c r="AG209" i="69" a="1"/>
  <c r="AG209" i="69" s="1"/>
  <c r="AG212" i="69" s="1"/>
  <c r="AC209" i="69" a="1"/>
  <c r="AC209" i="69" s="1"/>
  <c r="AC212" i="69" s="1"/>
  <c r="F209" i="69" a="1"/>
  <c r="F209" i="69" s="1"/>
  <c r="F212" i="69" s="1"/>
  <c r="U209" i="69" a="1"/>
  <c r="U209" i="69" s="1"/>
  <c r="U212" i="69" s="1"/>
  <c r="AB209" i="69" a="1"/>
  <c r="AB209" i="69" s="1"/>
  <c r="AB212" i="69" s="1"/>
  <c r="H209" i="69" a="1"/>
  <c r="H209" i="69" s="1"/>
  <c r="H212" i="69" s="1"/>
  <c r="G209" i="69" a="1"/>
  <c r="G209" i="69" s="1"/>
  <c r="G212" i="69" s="1"/>
  <c r="E209" i="69" a="1"/>
  <c r="E209" i="69" s="1"/>
  <c r="H440" i="27"/>
  <c r="P209" i="69" a="1"/>
  <c r="P209" i="69" s="1"/>
  <c r="P212" i="69" s="1"/>
  <c r="Q209" i="69" a="1"/>
  <c r="Q209" i="69" s="1"/>
  <c r="Q212" i="69" s="1"/>
  <c r="Z209" i="69" a="1"/>
  <c r="Z209" i="69" s="1"/>
  <c r="Z212" i="69" s="1"/>
  <c r="J209" i="69" a="1"/>
  <c r="J209" i="69" s="1"/>
  <c r="J212" i="69" s="1"/>
  <c r="M209" i="69" a="1"/>
  <c r="M209" i="69" s="1"/>
  <c r="M212" i="69" s="1"/>
  <c r="N209" i="69" a="1"/>
  <c r="N209" i="69" s="1"/>
  <c r="N212" i="69" s="1"/>
  <c r="R209" i="69" a="1"/>
  <c r="R209" i="69" s="1"/>
  <c r="R212" i="69" s="1"/>
  <c r="AF209" i="69" a="1"/>
  <c r="AF209" i="69" s="1"/>
  <c r="AF212" i="69" s="1"/>
  <c r="K209" i="69" a="1"/>
  <c r="K209" i="69" s="1"/>
  <c r="K212" i="69" s="1"/>
  <c r="O209" i="69" a="1"/>
  <c r="O209" i="69" s="1"/>
  <c r="O212" i="69" s="1"/>
  <c r="AE209" i="69" a="1"/>
  <c r="AE209" i="69" s="1"/>
  <c r="AE212" i="69" s="1"/>
  <c r="X209" i="69" a="1"/>
  <c r="X209" i="69" s="1"/>
  <c r="X212" i="69" s="1"/>
  <c r="AA209" i="69" a="1"/>
  <c r="AA209" i="69" s="1"/>
  <c r="AA212" i="69" s="1"/>
  <c r="V209" i="69" a="1"/>
  <c r="V209" i="69" s="1"/>
  <c r="V212" i="69" s="1"/>
  <c r="S209" i="69" a="1"/>
  <c r="S209" i="69" s="1"/>
  <c r="S212" i="69" s="1"/>
  <c r="L209" i="69" a="1"/>
  <c r="L209" i="69" s="1"/>
  <c r="L212" i="69" s="1"/>
  <c r="Y209" i="69" a="1"/>
  <c r="Y209" i="69" s="1"/>
  <c r="Y212" i="69" s="1"/>
  <c r="I209" i="69" a="1"/>
  <c r="I209" i="69" s="1"/>
  <c r="I212" i="69" s="1"/>
  <c r="AD209" i="69" a="1"/>
  <c r="AD209" i="69" s="1"/>
  <c r="AD212" i="69" s="1"/>
  <c r="AH209" i="69" a="1"/>
  <c r="AH209" i="69" s="1"/>
  <c r="AH212" i="69" s="1"/>
  <c r="E152" i="68"/>
  <c r="C149" i="68"/>
  <c r="B149" i="68"/>
  <c r="E427" i="27" s="1"/>
  <c r="E152" i="66"/>
  <c r="C149" i="66"/>
  <c r="B149" i="66"/>
  <c r="E407" i="27" s="1"/>
  <c r="Q37" i="69"/>
  <c r="Q37" i="68"/>
  <c r="Q37" i="67"/>
  <c r="Q45" i="67" s="1"/>
  <c r="Q37" i="54"/>
  <c r="Q37" i="47"/>
  <c r="Q45" i="47" s="1"/>
  <c r="Q37" i="66"/>
  <c r="Q45" i="66" s="1"/>
  <c r="Q37" i="44"/>
  <c r="Q45" i="44" s="1"/>
  <c r="Q37" i="46"/>
  <c r="Q45" i="46" s="1"/>
  <c r="Q37" i="45"/>
  <c r="Q45" i="45" s="1"/>
  <c r="Q37" i="53"/>
  <c r="P38" i="54"/>
  <c r="P45" i="54"/>
  <c r="O39" i="53"/>
  <c r="E152" i="47"/>
  <c r="C149" i="47"/>
  <c r="B149" i="47"/>
  <c r="E377" i="27" s="1"/>
  <c r="P38" i="53"/>
  <c r="P39" i="53" s="1"/>
  <c r="P45" i="53"/>
  <c r="C210" i="47"/>
  <c r="B210" i="47"/>
  <c r="Y209" i="54" a="1"/>
  <c r="Y209" i="54" s="1"/>
  <c r="Y212" i="54" s="1"/>
  <c r="X209" i="54" a="1"/>
  <c r="X209" i="54" s="1"/>
  <c r="X212" i="54" s="1"/>
  <c r="O209" i="54" a="1"/>
  <c r="O209" i="54" s="1"/>
  <c r="O212" i="54" s="1"/>
  <c r="AE209" i="54" a="1"/>
  <c r="AE209" i="54" s="1"/>
  <c r="AE212" i="54" s="1"/>
  <c r="M209" i="54" a="1"/>
  <c r="M209" i="54" s="1"/>
  <c r="M212" i="54" s="1"/>
  <c r="AF209" i="54" a="1"/>
  <c r="AF209" i="54" s="1"/>
  <c r="AF212" i="54" s="1"/>
  <c r="AG209" i="54" a="1"/>
  <c r="AG209" i="54" s="1"/>
  <c r="AG212" i="54" s="1"/>
  <c r="L209" i="54" a="1"/>
  <c r="L209" i="54" s="1"/>
  <c r="L212" i="54" s="1"/>
  <c r="AC209" i="54" a="1"/>
  <c r="AC209" i="54" s="1"/>
  <c r="AC212" i="54" s="1"/>
  <c r="N209" i="54" a="1"/>
  <c r="N209" i="54" s="1"/>
  <c r="N212" i="54" s="1"/>
  <c r="V209" i="54" a="1"/>
  <c r="V209" i="54" s="1"/>
  <c r="V212" i="54" s="1"/>
  <c r="AD209" i="54" a="1"/>
  <c r="AD209" i="54" s="1"/>
  <c r="AD212" i="54" s="1"/>
  <c r="U209" i="54" a="1"/>
  <c r="U209" i="54" s="1"/>
  <c r="U212" i="54" s="1"/>
  <c r="W209" i="54" a="1"/>
  <c r="W209" i="54" s="1"/>
  <c r="W212" i="54" s="1"/>
  <c r="T209" i="54" a="1"/>
  <c r="T209" i="54" s="1"/>
  <c r="T212" i="54" s="1"/>
  <c r="AB209" i="54" a="1"/>
  <c r="AB209" i="54" s="1"/>
  <c r="AB212" i="54" s="1"/>
  <c r="H209" i="54" a="1"/>
  <c r="H209" i="54" s="1"/>
  <c r="H212" i="54" s="1"/>
  <c r="R209" i="54" a="1"/>
  <c r="R209" i="54" s="1"/>
  <c r="R212" i="54" s="1"/>
  <c r="Z209" i="54" a="1"/>
  <c r="Z209" i="54" s="1"/>
  <c r="Z212" i="54" s="1"/>
  <c r="Q209" i="54" a="1"/>
  <c r="Q209" i="54" s="1"/>
  <c r="Q212" i="54" s="1"/>
  <c r="S209" i="54" a="1"/>
  <c r="S209" i="54" s="1"/>
  <c r="S212" i="54" s="1"/>
  <c r="I209" i="54" a="1"/>
  <c r="I209" i="54" s="1"/>
  <c r="I212" i="54" s="1"/>
  <c r="F209" i="54" a="1"/>
  <c r="F209" i="54" s="1"/>
  <c r="F212" i="54" s="1"/>
  <c r="K209" i="54" a="1"/>
  <c r="K209" i="54" s="1"/>
  <c r="K212" i="54" s="1"/>
  <c r="AH209" i="54" a="1"/>
  <c r="AH209" i="54" s="1"/>
  <c r="AH212" i="54" s="1"/>
  <c r="H400" i="27"/>
  <c r="E209" i="54" a="1"/>
  <c r="E209" i="54" s="1"/>
  <c r="G209" i="54" a="1"/>
  <c r="G209" i="54" s="1"/>
  <c r="G212" i="54" s="1"/>
  <c r="P209" i="54" a="1"/>
  <c r="P209" i="54" s="1"/>
  <c r="P212" i="54" s="1"/>
  <c r="J209" i="54" a="1"/>
  <c r="J209" i="54" s="1"/>
  <c r="J212" i="54" s="1"/>
  <c r="AA209" i="54" a="1"/>
  <c r="AA209" i="54" s="1"/>
  <c r="AA212" i="54" s="1"/>
  <c r="O46" i="69"/>
  <c r="H380" i="27"/>
  <c r="AG209" i="47" a="1"/>
  <c r="AG209" i="47" s="1"/>
  <c r="AG212" i="47" s="1"/>
  <c r="F209" i="47" a="1"/>
  <c r="F209" i="47" s="1"/>
  <c r="F212" i="47" s="1"/>
  <c r="U209" i="47" a="1"/>
  <c r="U209" i="47" s="1"/>
  <c r="U212" i="47" s="1"/>
  <c r="S209" i="47" a="1"/>
  <c r="S209" i="47" s="1"/>
  <c r="S212" i="47" s="1"/>
  <c r="AE209" i="47" a="1"/>
  <c r="AE209" i="47" s="1"/>
  <c r="AE212" i="47" s="1"/>
  <c r="I209" i="47" a="1"/>
  <c r="I209" i="47" s="1"/>
  <c r="I212" i="47" s="1"/>
  <c r="E209" i="47" a="1"/>
  <c r="E209" i="47" s="1"/>
  <c r="G209" i="47" a="1"/>
  <c r="G209" i="47" s="1"/>
  <c r="G212" i="47" s="1"/>
  <c r="Y209" i="47" a="1"/>
  <c r="Y209" i="47" s="1"/>
  <c r="Y212" i="47" s="1"/>
  <c r="AC209" i="47" a="1"/>
  <c r="AC209" i="47" s="1"/>
  <c r="AC212" i="47" s="1"/>
  <c r="L209" i="47" a="1"/>
  <c r="L209" i="47" s="1"/>
  <c r="L212" i="47" s="1"/>
  <c r="AF209" i="47" a="1"/>
  <c r="AF209" i="47" s="1"/>
  <c r="AF212" i="47" s="1"/>
  <c r="X209" i="47" a="1"/>
  <c r="X209" i="47" s="1"/>
  <c r="X212" i="47" s="1"/>
  <c r="P209" i="47" a="1"/>
  <c r="P209" i="47" s="1"/>
  <c r="P212" i="47" s="1"/>
  <c r="M209" i="47" a="1"/>
  <c r="M209" i="47" s="1"/>
  <c r="M212" i="47" s="1"/>
  <c r="H209" i="47" a="1"/>
  <c r="H209" i="47" s="1"/>
  <c r="H212" i="47" s="1"/>
  <c r="Q209" i="47" a="1"/>
  <c r="Q209" i="47" s="1"/>
  <c r="Q212" i="47" s="1"/>
  <c r="O209" i="47" a="1"/>
  <c r="O209" i="47" s="1"/>
  <c r="O212" i="47" s="1"/>
  <c r="K209" i="47" a="1"/>
  <c r="K209" i="47" s="1"/>
  <c r="K212" i="47" s="1"/>
  <c r="AH209" i="47" a="1"/>
  <c r="AH209" i="47" s="1"/>
  <c r="AH212" i="47" s="1"/>
  <c r="J209" i="47" a="1"/>
  <c r="J209" i="47" s="1"/>
  <c r="J212" i="47" s="1"/>
  <c r="N209" i="47" a="1"/>
  <c r="N209" i="47" s="1"/>
  <c r="N212" i="47" s="1"/>
  <c r="T209" i="47" a="1"/>
  <c r="T209" i="47" s="1"/>
  <c r="T212" i="47" s="1"/>
  <c r="AA209" i="47" a="1"/>
  <c r="AA209" i="47" s="1"/>
  <c r="AA212" i="47" s="1"/>
  <c r="AB209" i="47" a="1"/>
  <c r="AB209" i="47" s="1"/>
  <c r="AB212" i="47" s="1"/>
  <c r="W209" i="47" a="1"/>
  <c r="W209" i="47" s="1"/>
  <c r="W212" i="47" s="1"/>
  <c r="V209" i="47" a="1"/>
  <c r="V209" i="47" s="1"/>
  <c r="V212" i="47" s="1"/>
  <c r="Z209" i="47" a="1"/>
  <c r="Z209" i="47" s="1"/>
  <c r="Z212" i="47" s="1"/>
  <c r="R209" i="47" a="1"/>
  <c r="R209" i="47" s="1"/>
  <c r="R212" i="47" s="1"/>
  <c r="AD209" i="47" a="1"/>
  <c r="AD209" i="47" s="1"/>
  <c r="AD212" i="47" s="1"/>
  <c r="B211" i="68"/>
  <c r="D430" i="27" s="1"/>
  <c r="C211" i="68"/>
  <c r="Q37" i="22"/>
  <c r="Q45" i="22" s="1"/>
  <c r="B152" i="44" l="1"/>
  <c r="F347" i="27" s="1"/>
  <c r="C209" i="67"/>
  <c r="E212" i="67"/>
  <c r="C212" i="67" s="1"/>
  <c r="B209" i="67"/>
  <c r="E420" i="27" s="1"/>
  <c r="P46" i="53"/>
  <c r="P47" i="53" s="1"/>
  <c r="B209" i="53"/>
  <c r="E390" i="27" s="1"/>
  <c r="G212" i="53"/>
  <c r="C212" i="53" s="1"/>
  <c r="C209" i="53"/>
  <c r="C209" i="46"/>
  <c r="B209" i="46"/>
  <c r="E370" i="27" s="1"/>
  <c r="P46" i="69"/>
  <c r="P47" i="69" s="1"/>
  <c r="P46" i="68"/>
  <c r="P47" i="68" s="1"/>
  <c r="B209" i="66"/>
  <c r="E410" i="27" s="1"/>
  <c r="C209" i="66"/>
  <c r="B209" i="45"/>
  <c r="E360" i="27" s="1"/>
  <c r="C209" i="45"/>
  <c r="B152" i="68"/>
  <c r="F427" i="27" s="1"/>
  <c r="C152" i="68"/>
  <c r="P39" i="68"/>
  <c r="O47" i="69"/>
  <c r="O47" i="68"/>
  <c r="B152" i="46"/>
  <c r="F367" i="27" s="1"/>
  <c r="C152" i="46"/>
  <c r="Q38" i="54"/>
  <c r="Q39" i="54" s="1"/>
  <c r="Q45" i="54"/>
  <c r="C212" i="45"/>
  <c r="B212" i="45"/>
  <c r="F360" i="27" s="1"/>
  <c r="C212" i="44"/>
  <c r="B212" i="44"/>
  <c r="F350" i="27" s="1"/>
  <c r="B152" i="47"/>
  <c r="F377" i="27" s="1"/>
  <c r="C152" i="47"/>
  <c r="E212" i="47"/>
  <c r="C209" i="47"/>
  <c r="B209" i="47"/>
  <c r="E380" i="27" s="1"/>
  <c r="E212" i="54"/>
  <c r="B209" i="54"/>
  <c r="E400" i="27" s="1"/>
  <c r="C209" i="54"/>
  <c r="Q38" i="68"/>
  <c r="Q39" i="68" s="1"/>
  <c r="Q45" i="68"/>
  <c r="B152" i="67"/>
  <c r="F417" i="27" s="1"/>
  <c r="C152" i="67"/>
  <c r="C152" i="69"/>
  <c r="B152" i="69"/>
  <c r="F437" i="27" s="1"/>
  <c r="Q38" i="53"/>
  <c r="Q39" i="53" s="1"/>
  <c r="Q45" i="53"/>
  <c r="C212" i="46"/>
  <c r="B212" i="46"/>
  <c r="F370" i="27" s="1"/>
  <c r="Q38" i="69"/>
  <c r="Q39" i="69" s="1"/>
  <c r="Q45" i="69"/>
  <c r="C209" i="69"/>
  <c r="B209" i="69"/>
  <c r="E440" i="27" s="1"/>
  <c r="E212" i="69"/>
  <c r="C212" i="66"/>
  <c r="B212" i="66"/>
  <c r="F410" i="27" s="1"/>
  <c r="P46" i="54"/>
  <c r="C152" i="66"/>
  <c r="B152" i="66"/>
  <c r="F407" i="27" s="1"/>
  <c r="C152" i="54"/>
  <c r="B152" i="54"/>
  <c r="F397" i="27" s="1"/>
  <c r="R37" i="67"/>
  <c r="R45" i="67" s="1"/>
  <c r="R37" i="53"/>
  <c r="R37" i="68"/>
  <c r="R37" i="66"/>
  <c r="R45" i="66" s="1"/>
  <c r="R37" i="54"/>
  <c r="R37" i="46"/>
  <c r="R45" i="46" s="1"/>
  <c r="R37" i="69"/>
  <c r="R37" i="47"/>
  <c r="R45" i="47" s="1"/>
  <c r="R37" i="45"/>
  <c r="R45" i="45" s="1"/>
  <c r="R37" i="44"/>
  <c r="R45" i="44" s="1"/>
  <c r="P39" i="54"/>
  <c r="E212" i="68"/>
  <c r="C209" i="68"/>
  <c r="B209" i="68"/>
  <c r="E430" i="27" s="1"/>
  <c r="R37" i="22"/>
  <c r="R45" i="22" s="1"/>
  <c r="Q46" i="54" l="1"/>
  <c r="B212" i="67"/>
  <c r="F420" i="27" s="1"/>
  <c r="Q46" i="68"/>
  <c r="Q47" i="68" s="1"/>
  <c r="B212" i="53"/>
  <c r="F390" i="27" s="1"/>
  <c r="Q46" i="69"/>
  <c r="C212" i="68"/>
  <c r="B212" i="68"/>
  <c r="F430" i="27" s="1"/>
  <c r="Q46" i="53"/>
  <c r="R38" i="53"/>
  <c r="R45" i="53"/>
  <c r="C212" i="54"/>
  <c r="B212" i="54"/>
  <c r="F400" i="27" s="1"/>
  <c r="R38" i="68"/>
  <c r="R39" i="68" s="1"/>
  <c r="R45" i="68"/>
  <c r="P47" i="54"/>
  <c r="S37" i="69"/>
  <c r="S37" i="68"/>
  <c r="S37" i="67"/>
  <c r="S45" i="67" s="1"/>
  <c r="S37" i="47"/>
  <c r="S45" i="47" s="1"/>
  <c r="S37" i="53"/>
  <c r="S37" i="46"/>
  <c r="S45" i="46" s="1"/>
  <c r="S37" i="66"/>
  <c r="S45" i="66" s="1"/>
  <c r="S37" i="54"/>
  <c r="S37" i="45"/>
  <c r="S45" i="45" s="1"/>
  <c r="S37" i="44"/>
  <c r="S45" i="44" s="1"/>
  <c r="R38" i="69"/>
  <c r="R39" i="69" s="1"/>
  <c r="R45" i="69"/>
  <c r="R46" i="69" s="1"/>
  <c r="C212" i="47"/>
  <c r="B212" i="47"/>
  <c r="F380" i="27" s="1"/>
  <c r="Q47" i="54"/>
  <c r="C212" i="69"/>
  <c r="B212" i="69"/>
  <c r="F440" i="27" s="1"/>
  <c r="R38" i="54"/>
  <c r="R39" i="54" s="1"/>
  <c r="R45" i="54"/>
  <c r="S37" i="22"/>
  <c r="S45" i="22" s="1"/>
  <c r="R46" i="53" l="1"/>
  <c r="R47" i="53" s="1"/>
  <c r="T37" i="68"/>
  <c r="T37" i="66"/>
  <c r="T45" i="66" s="1"/>
  <c r="T37" i="54"/>
  <c r="T37" i="69"/>
  <c r="T37" i="53"/>
  <c r="T37" i="46"/>
  <c r="T45" i="46" s="1"/>
  <c r="T37" i="45"/>
  <c r="T45" i="45" s="1"/>
  <c r="T37" i="67"/>
  <c r="T45" i="67" s="1"/>
  <c r="T37" i="47"/>
  <c r="T45" i="47" s="1"/>
  <c r="T37" i="44"/>
  <c r="T45" i="44" s="1"/>
  <c r="S38" i="68"/>
  <c r="S39" i="68" s="1"/>
  <c r="S45" i="68"/>
  <c r="R39" i="53"/>
  <c r="S38" i="53"/>
  <c r="S39" i="53" s="1"/>
  <c r="S45" i="53"/>
  <c r="S38" i="69"/>
  <c r="S39" i="69" s="1"/>
  <c r="S45" i="69"/>
  <c r="S38" i="54"/>
  <c r="S39" i="54" s="1"/>
  <c r="S45" i="54"/>
  <c r="R46" i="54"/>
  <c r="R46" i="68"/>
  <c r="R47" i="69"/>
  <c r="Q47" i="69"/>
  <c r="Q47" i="53"/>
  <c r="T37" i="22"/>
  <c r="T45" i="22" s="1"/>
  <c r="S46" i="68" l="1"/>
  <c r="S46" i="54"/>
  <c r="S47" i="54" s="1"/>
  <c r="S46" i="69"/>
  <c r="S47" i="69" s="1"/>
  <c r="S46" i="53"/>
  <c r="S47" i="53" s="1"/>
  <c r="T38" i="68"/>
  <c r="T39" i="68" s="1"/>
  <c r="T45" i="68"/>
  <c r="T46" i="68" s="1"/>
  <c r="R47" i="54"/>
  <c r="T38" i="53"/>
  <c r="T39" i="53" s="1"/>
  <c r="T45" i="53"/>
  <c r="T46" i="53" s="1"/>
  <c r="S47" i="68"/>
  <c r="R47" i="68"/>
  <c r="U37" i="46"/>
  <c r="U45" i="46" s="1"/>
  <c r="U37" i="69"/>
  <c r="U37" i="66"/>
  <c r="U45" i="66" s="1"/>
  <c r="U37" i="68"/>
  <c r="U37" i="67"/>
  <c r="U45" i="67" s="1"/>
  <c r="U37" i="54"/>
  <c r="U37" i="47"/>
  <c r="U45" i="47" s="1"/>
  <c r="U37" i="53"/>
  <c r="U37" i="45"/>
  <c r="U45" i="45" s="1"/>
  <c r="U37" i="44"/>
  <c r="U45" i="44" s="1"/>
  <c r="T38" i="69"/>
  <c r="T39" i="69" s="1"/>
  <c r="T45" i="69"/>
  <c r="T38" i="54"/>
  <c r="T39" i="54" s="1"/>
  <c r="T45" i="54"/>
  <c r="U37" i="22"/>
  <c r="U45" i="22" s="1"/>
  <c r="T46" i="54" l="1"/>
  <c r="T47" i="54" s="1"/>
  <c r="V37" i="68"/>
  <c r="V37" i="45"/>
  <c r="V45" i="45" s="1"/>
  <c r="V37" i="46"/>
  <c r="V45" i="46" s="1"/>
  <c r="V37" i="67"/>
  <c r="V45" i="67" s="1"/>
  <c r="V37" i="54"/>
  <c r="V37" i="66"/>
  <c r="V45" i="66" s="1"/>
  <c r="V37" i="47"/>
  <c r="V45" i="47" s="1"/>
  <c r="V37" i="69"/>
  <c r="V37" i="53"/>
  <c r="V37" i="44"/>
  <c r="V45" i="44" s="1"/>
  <c r="T47" i="68"/>
  <c r="T47" i="53"/>
  <c r="U38" i="53"/>
  <c r="U39" i="53" s="1"/>
  <c r="U45" i="53"/>
  <c r="T46" i="69"/>
  <c r="U38" i="68"/>
  <c r="U39" i="68" s="1"/>
  <c r="U45" i="68"/>
  <c r="U38" i="69"/>
  <c r="U39" i="69" s="1"/>
  <c r="U45" i="69"/>
  <c r="U38" i="54"/>
  <c r="U39" i="54" s="1"/>
  <c r="U45" i="54"/>
  <c r="U46" i="54" s="1"/>
  <c r="V37" i="22"/>
  <c r="V45" i="22" s="1"/>
  <c r="U46" i="69" l="1"/>
  <c r="U47" i="69" s="1"/>
  <c r="U46" i="53"/>
  <c r="U47" i="53" s="1"/>
  <c r="V38" i="53"/>
  <c r="V39" i="53" s="1"/>
  <c r="V45" i="53"/>
  <c r="V38" i="54"/>
  <c r="V39" i="54" s="1"/>
  <c r="V45" i="54"/>
  <c r="V38" i="68"/>
  <c r="V39" i="68" s="1"/>
  <c r="V45" i="68"/>
  <c r="U47" i="54"/>
  <c r="W37" i="67"/>
  <c r="W45" i="67" s="1"/>
  <c r="W37" i="44"/>
  <c r="W45" i="44" s="1"/>
  <c r="W37" i="47"/>
  <c r="W45" i="47" s="1"/>
  <c r="W37" i="68"/>
  <c r="W37" i="66"/>
  <c r="W45" i="66" s="1"/>
  <c r="W37" i="54"/>
  <c r="W37" i="69"/>
  <c r="W37" i="46"/>
  <c r="W45" i="46" s="1"/>
  <c r="W37" i="45"/>
  <c r="W45" i="45" s="1"/>
  <c r="W37" i="53"/>
  <c r="V38" i="69"/>
  <c r="V39" i="69" s="1"/>
  <c r="V45" i="69"/>
  <c r="V46" i="69" s="1"/>
  <c r="U46" i="68"/>
  <c r="T47" i="69"/>
  <c r="W37" i="22"/>
  <c r="W45" i="22" s="1"/>
  <c r="V46" i="53" l="1"/>
  <c r="V47" i="53" s="1"/>
  <c r="V46" i="54"/>
  <c r="V47" i="54" s="1"/>
  <c r="W38" i="69"/>
  <c r="W39" i="69" s="1"/>
  <c r="W45" i="69"/>
  <c r="W38" i="68"/>
  <c r="W39" i="68" s="1"/>
  <c r="W45" i="68"/>
  <c r="X37" i="67"/>
  <c r="X45" i="67" s="1"/>
  <c r="X37" i="47"/>
  <c r="X45" i="47" s="1"/>
  <c r="X37" i="69"/>
  <c r="X37" i="66"/>
  <c r="X45" i="66" s="1"/>
  <c r="X37" i="53"/>
  <c r="X37" i="54"/>
  <c r="X37" i="44"/>
  <c r="X45" i="44" s="1"/>
  <c r="X37" i="68"/>
  <c r="X37" i="45"/>
  <c r="X45" i="45" s="1"/>
  <c r="X37" i="46"/>
  <c r="X45" i="46" s="1"/>
  <c r="W38" i="54"/>
  <c r="W39" i="54" s="1"/>
  <c r="W45" i="54"/>
  <c r="V46" i="68"/>
  <c r="V47" i="69"/>
  <c r="U47" i="68"/>
  <c r="W38" i="53"/>
  <c r="W39" i="53" s="1"/>
  <c r="W45" i="53"/>
  <c r="X37" i="22"/>
  <c r="X45" i="22" s="1"/>
  <c r="W46" i="68" l="1"/>
  <c r="W47" i="68" s="1"/>
  <c r="W46" i="54"/>
  <c r="W47" i="54" s="1"/>
  <c r="X38" i="69"/>
  <c r="X39" i="69" s="1"/>
  <c r="X45" i="69"/>
  <c r="V47" i="68"/>
  <c r="Y37" i="66"/>
  <c r="Y45" i="66" s="1"/>
  <c r="Y37" i="54"/>
  <c r="Y37" i="53"/>
  <c r="Y37" i="67"/>
  <c r="Y45" i="67" s="1"/>
  <c r="Y37" i="69"/>
  <c r="Y37" i="68"/>
  <c r="Y37" i="44"/>
  <c r="Y45" i="44" s="1"/>
  <c r="Y37" i="47"/>
  <c r="Y45" i="47" s="1"/>
  <c r="Y37" i="46"/>
  <c r="Y45" i="46" s="1"/>
  <c r="Y37" i="45"/>
  <c r="Y45" i="45" s="1"/>
  <c r="X38" i="68"/>
  <c r="X39" i="68" s="1"/>
  <c r="X45" i="68"/>
  <c r="X38" i="54"/>
  <c r="X39" i="54" s="1"/>
  <c r="X45" i="54"/>
  <c r="X46" i="54" s="1"/>
  <c r="W46" i="53"/>
  <c r="X38" i="53"/>
  <c r="X39" i="53" s="1"/>
  <c r="X45" i="53"/>
  <c r="W46" i="69"/>
  <c r="Y37" i="22"/>
  <c r="Y45" i="22" s="1"/>
  <c r="X46" i="53" l="1"/>
  <c r="X47" i="53" s="1"/>
  <c r="W47" i="69"/>
  <c r="X47" i="54"/>
  <c r="Y38" i="68"/>
  <c r="Y39" i="68" s="1"/>
  <c r="Y45" i="68"/>
  <c r="Y46" i="68" s="1"/>
  <c r="Y38" i="53"/>
  <c r="Y39" i="53" s="1"/>
  <c r="Y45" i="53"/>
  <c r="Y46" i="53" s="1"/>
  <c r="Y38" i="54"/>
  <c r="Y39" i="54" s="1"/>
  <c r="Y45" i="54"/>
  <c r="X46" i="68"/>
  <c r="W47" i="53"/>
  <c r="X46" i="69"/>
  <c r="Z37" i="54"/>
  <c r="Z37" i="66"/>
  <c r="Z45" i="66" s="1"/>
  <c r="Z37" i="53"/>
  <c r="Z37" i="69"/>
  <c r="Z37" i="46"/>
  <c r="Z45" i="46" s="1"/>
  <c r="Z37" i="44"/>
  <c r="Z45" i="44" s="1"/>
  <c r="Z37" i="45"/>
  <c r="Z45" i="45" s="1"/>
  <c r="Z37" i="68"/>
  <c r="Z37" i="67"/>
  <c r="Z45" i="67" s="1"/>
  <c r="Z37" i="47"/>
  <c r="Z45" i="47" s="1"/>
  <c r="Y38" i="69"/>
  <c r="Y39" i="69" s="1"/>
  <c r="Y45" i="69"/>
  <c r="Z37" i="22"/>
  <c r="Z45" i="22" s="1"/>
  <c r="Y46" i="54" l="1"/>
  <c r="Y47" i="54" s="1"/>
  <c r="X47" i="68"/>
  <c r="Z38" i="53"/>
  <c r="Z39" i="53" s="1"/>
  <c r="Z45" i="53"/>
  <c r="AA37" i="46"/>
  <c r="AA45" i="46" s="1"/>
  <c r="AA37" i="45"/>
  <c r="AA45" i="45" s="1"/>
  <c r="AA37" i="44"/>
  <c r="AA45" i="44" s="1"/>
  <c r="AA37" i="66"/>
  <c r="AA45" i="66" s="1"/>
  <c r="AA37" i="54"/>
  <c r="AA37" i="68"/>
  <c r="AA37" i="67"/>
  <c r="AA45" i="67" s="1"/>
  <c r="AA37" i="53"/>
  <c r="AA37" i="47"/>
  <c r="AA45" i="47" s="1"/>
  <c r="AA37" i="69"/>
  <c r="Y46" i="69"/>
  <c r="Z38" i="68"/>
  <c r="Z39" i="68" s="1"/>
  <c r="Z45" i="68"/>
  <c r="Y47" i="68"/>
  <c r="Z38" i="54"/>
  <c r="Z39" i="54" s="1"/>
  <c r="Z45" i="54"/>
  <c r="X47" i="69"/>
  <c r="Y47" i="53"/>
  <c r="Z38" i="69"/>
  <c r="Z39" i="69" s="1"/>
  <c r="Z45" i="69"/>
  <c r="AA37" i="22"/>
  <c r="AA45" i="22" s="1"/>
  <c r="Z46" i="53" l="1"/>
  <c r="Z47" i="53" s="1"/>
  <c r="Z46" i="69"/>
  <c r="Z47" i="69" s="1"/>
  <c r="Z46" i="68"/>
  <c r="Z47" i="68" s="1"/>
  <c r="Z46" i="54"/>
  <c r="Z47" i="54" s="1"/>
  <c r="AA38" i="69"/>
  <c r="AA39" i="69" s="1"/>
  <c r="AA45" i="69"/>
  <c r="AB37" i="69"/>
  <c r="AB37" i="68"/>
  <c r="AB37" i="67"/>
  <c r="AB45" i="67" s="1"/>
  <c r="AB37" i="66"/>
  <c r="AB45" i="66" s="1"/>
  <c r="AB37" i="54"/>
  <c r="AB37" i="44"/>
  <c r="AB45" i="44" s="1"/>
  <c r="AB37" i="47"/>
  <c r="AB45" i="47" s="1"/>
  <c r="AB37" i="53"/>
  <c r="AB37" i="45"/>
  <c r="AB45" i="45" s="1"/>
  <c r="AB37" i="46"/>
  <c r="AB45" i="46" s="1"/>
  <c r="AA38" i="68"/>
  <c r="AA39" i="68" s="1"/>
  <c r="AA45" i="68"/>
  <c r="AA38" i="54"/>
  <c r="AA39" i="54" s="1"/>
  <c r="AA45" i="54"/>
  <c r="AA46" i="54" s="1"/>
  <c r="Y47" i="69"/>
  <c r="AA38" i="53"/>
  <c r="AA39" i="53" s="1"/>
  <c r="AA45" i="53"/>
  <c r="AB37" i="22"/>
  <c r="AB45" i="22" s="1"/>
  <c r="AA46" i="69" l="1"/>
  <c r="AA46" i="53"/>
  <c r="AA46" i="68"/>
  <c r="AA47" i="68" s="1"/>
  <c r="AA47" i="53"/>
  <c r="AB38" i="68"/>
  <c r="AB39" i="68" s="1"/>
  <c r="AB45" i="68"/>
  <c r="AB46" i="68" s="1"/>
  <c r="AB38" i="69"/>
  <c r="AB39" i="69" s="1"/>
  <c r="AB45" i="69"/>
  <c r="AA47" i="54"/>
  <c r="AC37" i="69"/>
  <c r="AC37" i="47"/>
  <c r="AC45" i="47" s="1"/>
  <c r="AC37" i="45"/>
  <c r="AC45" i="45" s="1"/>
  <c r="AC37" i="66"/>
  <c r="AC45" i="66" s="1"/>
  <c r="AC37" i="46"/>
  <c r="AC45" i="46" s="1"/>
  <c r="AC37" i="68"/>
  <c r="AC37" i="67"/>
  <c r="AC45" i="67" s="1"/>
  <c r="AC37" i="53"/>
  <c r="AC37" i="44"/>
  <c r="AC45" i="44" s="1"/>
  <c r="AC37" i="54"/>
  <c r="AB38" i="53"/>
  <c r="AB39" i="53" s="1"/>
  <c r="AB45" i="53"/>
  <c r="AA47" i="69"/>
  <c r="AB38" i="54"/>
  <c r="AB39" i="54" s="1"/>
  <c r="AB45" i="54"/>
  <c r="AC37" i="22"/>
  <c r="AC45" i="22" s="1"/>
  <c r="AB46" i="53" l="1"/>
  <c r="AB46" i="54"/>
  <c r="AB47" i="54" s="1"/>
  <c r="AB46" i="69"/>
  <c r="AB47" i="53"/>
  <c r="AC38" i="53"/>
  <c r="AC39" i="53" s="1"/>
  <c r="AC45" i="53"/>
  <c r="AD37" i="68"/>
  <c r="AD37" i="45"/>
  <c r="AD45" i="45" s="1"/>
  <c r="AD37" i="53"/>
  <c r="AD37" i="67"/>
  <c r="AD45" i="67" s="1"/>
  <c r="AD37" i="47"/>
  <c r="AD45" i="47" s="1"/>
  <c r="AD37" i="54"/>
  <c r="AD37" i="44"/>
  <c r="AD45" i="44" s="1"/>
  <c r="AD37" i="46"/>
  <c r="AD45" i="46" s="1"/>
  <c r="AD37" i="66"/>
  <c r="AD45" i="66" s="1"/>
  <c r="AD37" i="69"/>
  <c r="AC38" i="68"/>
  <c r="AC39" i="68" s="1"/>
  <c r="AC45" i="68"/>
  <c r="AC38" i="69"/>
  <c r="AC39" i="69" s="1"/>
  <c r="AC45" i="69"/>
  <c r="AB47" i="68"/>
  <c r="AC38" i="54"/>
  <c r="AC39" i="54" s="1"/>
  <c r="AC45" i="54"/>
  <c r="AC46" i="54" s="1"/>
  <c r="AD37" i="22"/>
  <c r="AD45" i="22" s="1"/>
  <c r="AC46" i="69" l="1"/>
  <c r="AC46" i="68"/>
  <c r="AC46" i="53"/>
  <c r="AC47" i="53" s="1"/>
  <c r="AD38" i="53"/>
  <c r="AD39" i="53" s="1"/>
  <c r="AD45" i="53"/>
  <c r="AC47" i="54"/>
  <c r="AC47" i="69"/>
  <c r="AC47" i="68"/>
  <c r="AD38" i="69"/>
  <c r="AD39" i="69" s="1"/>
  <c r="AD45" i="69"/>
  <c r="AD38" i="68"/>
  <c r="AD39" i="68" s="1"/>
  <c r="AD45" i="68"/>
  <c r="AB47" i="69"/>
  <c r="AE37" i="69"/>
  <c r="AE37" i="53"/>
  <c r="AE37" i="47"/>
  <c r="AE45" i="47" s="1"/>
  <c r="AE37" i="45"/>
  <c r="AE45" i="45" s="1"/>
  <c r="AE37" i="46"/>
  <c r="AE45" i="46" s="1"/>
  <c r="AE37" i="54"/>
  <c r="AE37" i="68"/>
  <c r="AE37" i="67"/>
  <c r="AE45" i="67" s="1"/>
  <c r="AE37" i="44"/>
  <c r="AE45" i="44" s="1"/>
  <c r="AE37" i="66"/>
  <c r="AE45" i="66" s="1"/>
  <c r="AD38" i="54"/>
  <c r="AD39" i="54" s="1"/>
  <c r="AD45" i="54"/>
  <c r="AE37" i="22"/>
  <c r="AE45" i="22" s="1"/>
  <c r="AD46" i="54" l="1"/>
  <c r="AD46" i="68"/>
  <c r="AD47" i="68" s="1"/>
  <c r="AD46" i="69"/>
  <c r="AD47" i="69" s="1"/>
  <c r="AF37" i="66"/>
  <c r="AF45" i="66" s="1"/>
  <c r="AF37" i="54"/>
  <c r="AF37" i="69"/>
  <c r="AF37" i="44"/>
  <c r="AF45" i="44" s="1"/>
  <c r="AF37" i="68"/>
  <c r="AF37" i="46"/>
  <c r="AF45" i="46" s="1"/>
  <c r="AF37" i="47"/>
  <c r="AF45" i="47" s="1"/>
  <c r="AF37" i="67"/>
  <c r="AF45" i="67" s="1"/>
  <c r="AF37" i="53"/>
  <c r="AF37" i="45"/>
  <c r="AF45" i="45" s="1"/>
  <c r="AE38" i="54"/>
  <c r="AE39" i="54" s="1"/>
  <c r="AE45" i="54"/>
  <c r="AD47" i="54"/>
  <c r="AE38" i="53"/>
  <c r="AE39" i="53" s="1"/>
  <c r="AE45" i="53"/>
  <c r="AE38" i="69"/>
  <c r="AE39" i="69" s="1"/>
  <c r="AE45" i="69"/>
  <c r="AE46" i="69" s="1"/>
  <c r="AD46" i="53"/>
  <c r="AE38" i="68"/>
  <c r="AE39" i="68" s="1"/>
  <c r="AE45" i="68"/>
  <c r="AF37" i="22"/>
  <c r="AF45" i="22" s="1"/>
  <c r="AE46" i="53" l="1"/>
  <c r="AE47" i="53" s="1"/>
  <c r="AF38" i="53"/>
  <c r="AF39" i="53" s="1"/>
  <c r="AF45" i="53"/>
  <c r="AG37" i="69"/>
  <c r="AG37" i="67"/>
  <c r="AG45" i="67" s="1"/>
  <c r="AG37" i="68"/>
  <c r="AG37" i="54"/>
  <c r="AG37" i="53"/>
  <c r="AG37" i="46"/>
  <c r="AG45" i="46" s="1"/>
  <c r="AG37" i="44"/>
  <c r="AG45" i="44" s="1"/>
  <c r="AG37" i="47"/>
  <c r="AG45" i="47" s="1"/>
  <c r="AG37" i="66"/>
  <c r="AG45" i="66" s="1"/>
  <c r="AG37" i="45"/>
  <c r="AG45" i="45" s="1"/>
  <c r="AH37" i="69"/>
  <c r="AH37" i="68"/>
  <c r="AH37" i="67"/>
  <c r="AH37" i="54"/>
  <c r="AH37" i="53"/>
  <c r="AH37" i="45"/>
  <c r="AH37" i="44"/>
  <c r="AH37" i="46"/>
  <c r="AH37" i="47"/>
  <c r="AH37" i="66"/>
  <c r="AF38" i="68"/>
  <c r="AF39" i="68" s="1"/>
  <c r="AF45" i="68"/>
  <c r="AD47" i="53"/>
  <c r="AE46" i="68"/>
  <c r="AF38" i="69"/>
  <c r="AF39" i="69" s="1"/>
  <c r="AF45" i="69"/>
  <c r="AF38" i="54"/>
  <c r="AF39" i="54" s="1"/>
  <c r="AF45" i="54"/>
  <c r="AF46" i="54" s="1"/>
  <c r="AE47" i="69"/>
  <c r="AE46" i="54"/>
  <c r="AG37" i="22"/>
  <c r="AG45" i="22" s="1"/>
  <c r="AH37" i="22"/>
  <c r="E28" i="27" s="1" a="1"/>
  <c r="E28" i="27" s="1"/>
  <c r="AF46" i="68" l="1"/>
  <c r="AF46" i="53"/>
  <c r="AF47" i="53" s="1"/>
  <c r="AE47" i="54"/>
  <c r="AH38" i="54"/>
  <c r="AH45" i="54"/>
  <c r="AH46" i="54" s="1"/>
  <c r="B37" i="54"/>
  <c r="C37" i="54"/>
  <c r="AF47" i="68"/>
  <c r="AH45" i="66"/>
  <c r="C37" i="66"/>
  <c r="B37" i="66"/>
  <c r="AH45" i="47"/>
  <c r="C37" i="47"/>
  <c r="B37" i="47"/>
  <c r="AG38" i="53"/>
  <c r="AG39" i="53" s="1"/>
  <c r="AG45" i="53"/>
  <c r="AG38" i="54"/>
  <c r="AG39" i="54" s="1"/>
  <c r="AG45" i="54"/>
  <c r="AF47" i="54"/>
  <c r="AH45" i="46"/>
  <c r="C37" i="46"/>
  <c r="B37" i="46"/>
  <c r="AH45" i="44"/>
  <c r="C37" i="44"/>
  <c r="B37" i="44"/>
  <c r="AG38" i="68"/>
  <c r="AG39" i="68" s="1"/>
  <c r="AG45" i="68"/>
  <c r="AG46" i="68" s="1"/>
  <c r="AE47" i="68"/>
  <c r="AF46" i="69"/>
  <c r="AH45" i="45"/>
  <c r="C37" i="45"/>
  <c r="B37" i="45"/>
  <c r="AG38" i="69"/>
  <c r="AG39" i="69" s="1"/>
  <c r="AG45" i="69"/>
  <c r="AH38" i="53"/>
  <c r="AH45" i="53"/>
  <c r="C37" i="53"/>
  <c r="B37" i="53"/>
  <c r="AH45" i="67"/>
  <c r="C37" i="67"/>
  <c r="B37" i="67"/>
  <c r="AH38" i="68"/>
  <c r="AH45" i="68"/>
  <c r="B37" i="68"/>
  <c r="C37" i="68"/>
  <c r="AH38" i="69"/>
  <c r="AH45" i="69"/>
  <c r="AH46" i="69" s="1"/>
  <c r="B37" i="69"/>
  <c r="C37" i="69"/>
  <c r="AH45" i="22"/>
  <c r="C37" i="22"/>
  <c r="B37" i="22"/>
  <c r="AG46" i="54" l="1"/>
  <c r="AF50" i="54" s="1"/>
  <c r="AG46" i="53"/>
  <c r="AG47" i="53" s="1"/>
  <c r="AF47" i="69"/>
  <c r="AH39" i="69"/>
  <c r="C38" i="69"/>
  <c r="B38" i="69"/>
  <c r="AG46" i="69"/>
  <c r="Y50" i="69" s="1"/>
  <c r="AG47" i="68"/>
  <c r="AH39" i="54"/>
  <c r="C38" i="54"/>
  <c r="B38" i="54"/>
  <c r="AH51" i="69"/>
  <c r="AH50" i="69"/>
  <c r="AH46" i="53"/>
  <c r="AH46" i="68"/>
  <c r="AC50" i="68" s="1"/>
  <c r="AH39" i="53"/>
  <c r="C38" i="53"/>
  <c r="B38" i="53"/>
  <c r="AH39" i="68"/>
  <c r="B38" i="68"/>
  <c r="C38" i="68"/>
  <c r="AH50" i="54"/>
  <c r="AH51" i="54"/>
  <c r="J6" i="63"/>
  <c r="I6" i="63"/>
  <c r="H6" i="63"/>
  <c r="U51" i="54" l="1"/>
  <c r="H51" i="54"/>
  <c r="I51" i="54"/>
  <c r="H50" i="54"/>
  <c r="V50" i="54"/>
  <c r="T51" i="54"/>
  <c r="R50" i="54"/>
  <c r="L50" i="54"/>
  <c r="AF51" i="54"/>
  <c r="AC50" i="54"/>
  <c r="U50" i="54"/>
  <c r="S51" i="54"/>
  <c r="AG50" i="54"/>
  <c r="I50" i="54"/>
  <c r="P51" i="54"/>
  <c r="AG51" i="54"/>
  <c r="K51" i="54"/>
  <c r="J51" i="54"/>
  <c r="AE51" i="54"/>
  <c r="G50" i="54"/>
  <c r="AA50" i="54"/>
  <c r="P50" i="54"/>
  <c r="E51" i="54"/>
  <c r="AA51" i="54"/>
  <c r="N51" i="54"/>
  <c r="G51" i="54"/>
  <c r="AD50" i="54"/>
  <c r="X51" i="54"/>
  <c r="O51" i="54"/>
  <c r="F50" i="54"/>
  <c r="Q50" i="54"/>
  <c r="AB51" i="54"/>
  <c r="W50" i="54"/>
  <c r="O50" i="54"/>
  <c r="F51" i="54"/>
  <c r="W51" i="54"/>
  <c r="N50" i="54"/>
  <c r="AH47" i="54"/>
  <c r="AC51" i="54"/>
  <c r="V51" i="54"/>
  <c r="M51" i="54"/>
  <c r="AD51" i="54"/>
  <c r="S50" i="54"/>
  <c r="L51" i="54"/>
  <c r="Z51" i="54"/>
  <c r="R51" i="54"/>
  <c r="K50" i="54"/>
  <c r="AB50" i="53"/>
  <c r="X50" i="54"/>
  <c r="Q51" i="54"/>
  <c r="J50" i="54"/>
  <c r="Y51" i="54"/>
  <c r="AG47" i="54"/>
  <c r="AE50" i="54"/>
  <c r="AB50" i="54"/>
  <c r="Y50" i="54"/>
  <c r="T50" i="54"/>
  <c r="M50" i="54"/>
  <c r="E50" i="54"/>
  <c r="Z50" i="54"/>
  <c r="O51" i="69"/>
  <c r="J50" i="69"/>
  <c r="N51" i="69"/>
  <c r="T50" i="69"/>
  <c r="AC51" i="69"/>
  <c r="X51" i="69"/>
  <c r="H51" i="69"/>
  <c r="X50" i="69"/>
  <c r="W51" i="69"/>
  <c r="V51" i="69"/>
  <c r="AC50" i="69"/>
  <c r="J51" i="69"/>
  <c r="K50" i="69"/>
  <c r="Y51" i="69"/>
  <c r="F50" i="69"/>
  <c r="AB50" i="69"/>
  <c r="U50" i="69"/>
  <c r="AD50" i="69"/>
  <c r="P50" i="69"/>
  <c r="AD51" i="69"/>
  <c r="AB51" i="69"/>
  <c r="Q50" i="69"/>
  <c r="AF51" i="69"/>
  <c r="Q51" i="69"/>
  <c r="Z51" i="69"/>
  <c r="K51" i="69"/>
  <c r="Z50" i="69"/>
  <c r="L50" i="69"/>
  <c r="W50" i="69"/>
  <c r="O50" i="69"/>
  <c r="AE51" i="69"/>
  <c r="S50" i="69"/>
  <c r="I51" i="69"/>
  <c r="R51" i="69"/>
  <c r="I50" i="69"/>
  <c r="R50" i="69"/>
  <c r="E50" i="69"/>
  <c r="AC51" i="68"/>
  <c r="AD50" i="53"/>
  <c r="AA51" i="53"/>
  <c r="U51" i="69"/>
  <c r="P51" i="69"/>
  <c r="E51" i="69"/>
  <c r="AE50" i="53"/>
  <c r="V50" i="69"/>
  <c r="M50" i="69"/>
  <c r="G50" i="69"/>
  <c r="AB50" i="68"/>
  <c r="AC50" i="53"/>
  <c r="AF50" i="69"/>
  <c r="S51" i="69"/>
  <c r="N50" i="69"/>
  <c r="H50" i="69"/>
  <c r="AD51" i="68"/>
  <c r="AB51" i="53"/>
  <c r="AE50" i="68"/>
  <c r="AG50" i="53"/>
  <c r="AE51" i="53"/>
  <c r="AD51" i="53"/>
  <c r="F51" i="69"/>
  <c r="B39" i="69"/>
  <c r="C39" i="69"/>
  <c r="C39" i="53"/>
  <c r="B39" i="53"/>
  <c r="C39" i="68"/>
  <c r="B39" i="68"/>
  <c r="AG51" i="69"/>
  <c r="AG50" i="69"/>
  <c r="AG47" i="69"/>
  <c r="AA51" i="69"/>
  <c r="AH50" i="68"/>
  <c r="AH51" i="68"/>
  <c r="AH47" i="68"/>
  <c r="H51" i="68"/>
  <c r="F51" i="68"/>
  <c r="I51" i="68"/>
  <c r="E51" i="68"/>
  <c r="G51" i="68"/>
  <c r="E50" i="68"/>
  <c r="H50" i="68"/>
  <c r="F50" i="68"/>
  <c r="I50" i="68"/>
  <c r="K50" i="68"/>
  <c r="K51" i="68"/>
  <c r="G50" i="68"/>
  <c r="J50" i="68"/>
  <c r="M50" i="68"/>
  <c r="J51" i="68"/>
  <c r="M51" i="68"/>
  <c r="N51" i="68"/>
  <c r="N50" i="68"/>
  <c r="P51" i="68"/>
  <c r="L50" i="68"/>
  <c r="L51" i="68"/>
  <c r="S51" i="68"/>
  <c r="Q51" i="68"/>
  <c r="Q50" i="68"/>
  <c r="P50" i="68"/>
  <c r="O51" i="68"/>
  <c r="S50" i="68"/>
  <c r="R51" i="68"/>
  <c r="O50" i="68"/>
  <c r="R50" i="68"/>
  <c r="T50" i="68"/>
  <c r="T51" i="68"/>
  <c r="U51" i="68"/>
  <c r="W51" i="68"/>
  <c r="X50" i="68"/>
  <c r="W50" i="68"/>
  <c r="U50" i="68"/>
  <c r="X51" i="68"/>
  <c r="V50" i="68"/>
  <c r="Z51" i="68"/>
  <c r="V51" i="68"/>
  <c r="Z50" i="68"/>
  <c r="AF50" i="68"/>
  <c r="AA51" i="68"/>
  <c r="Y51" i="68"/>
  <c r="AE51" i="68"/>
  <c r="AD50" i="68"/>
  <c r="AA50" i="68"/>
  <c r="Y50" i="68"/>
  <c r="AF51" i="68"/>
  <c r="B39" i="54"/>
  <c r="C39" i="54"/>
  <c r="AG51" i="68"/>
  <c r="AH51" i="53"/>
  <c r="AH50" i="53"/>
  <c r="AH47" i="53"/>
  <c r="F50" i="53"/>
  <c r="G50" i="53"/>
  <c r="H51" i="53"/>
  <c r="I50" i="53"/>
  <c r="F51" i="53"/>
  <c r="J50" i="53"/>
  <c r="I51" i="53"/>
  <c r="E50" i="53"/>
  <c r="H50" i="53"/>
  <c r="J51" i="53"/>
  <c r="K51" i="53"/>
  <c r="K50" i="53"/>
  <c r="N51" i="53"/>
  <c r="G51" i="53"/>
  <c r="M51" i="53"/>
  <c r="M50" i="53"/>
  <c r="L51" i="53"/>
  <c r="E51" i="53"/>
  <c r="L50" i="53"/>
  <c r="N50" i="53"/>
  <c r="O50" i="53"/>
  <c r="O51" i="53"/>
  <c r="P51" i="53"/>
  <c r="P50" i="53"/>
  <c r="R50" i="53"/>
  <c r="S50" i="53"/>
  <c r="Q50" i="53"/>
  <c r="R51" i="53"/>
  <c r="S51" i="53"/>
  <c r="U50" i="53"/>
  <c r="Q51" i="53"/>
  <c r="T50" i="53"/>
  <c r="U51" i="53"/>
  <c r="T51" i="53"/>
  <c r="X51" i="53"/>
  <c r="Y51" i="53"/>
  <c r="V51" i="53"/>
  <c r="W50" i="53"/>
  <c r="V50" i="53"/>
  <c r="W51" i="53"/>
  <c r="Y50" i="53"/>
  <c r="X50" i="53"/>
  <c r="Z51" i="53"/>
  <c r="Z50" i="53"/>
  <c r="AF50" i="53"/>
  <c r="AF51" i="53"/>
  <c r="AG50" i="68"/>
  <c r="AA50" i="53"/>
  <c r="L51" i="69"/>
  <c r="AH47" i="69"/>
  <c r="AE50" i="69"/>
  <c r="AB51" i="68"/>
  <c r="AG51" i="53"/>
  <c r="T51" i="69"/>
  <c r="M51" i="69"/>
  <c r="G51" i="69"/>
  <c r="AA50" i="69"/>
  <c r="AC51" i="53"/>
  <c r="AM23" i="3"/>
  <c r="Z23" i="3"/>
  <c r="M23" i="3"/>
  <c r="AZ23" i="3"/>
  <c r="AG49" i="54" l="1" a="1"/>
  <c r="AG49" i="54" s="1"/>
  <c r="AH49" i="54" a="1"/>
  <c r="AH49" i="54" s="1"/>
  <c r="AH52" i="54" s="1"/>
  <c r="M49" i="54" a="1"/>
  <c r="M49" i="54" s="1"/>
  <c r="U49" i="54" a="1"/>
  <c r="U49" i="54" s="1"/>
  <c r="P49" i="54" a="1"/>
  <c r="P49" i="54" s="1"/>
  <c r="AC49" i="54" a="1"/>
  <c r="AC49" i="54" s="1"/>
  <c r="K49" i="54" a="1"/>
  <c r="K49" i="54" s="1"/>
  <c r="G49" i="54" a="1"/>
  <c r="G49" i="54" s="1"/>
  <c r="Z49" i="54" a="1"/>
  <c r="Z49" i="54" s="1"/>
  <c r="S49" i="54" a="1"/>
  <c r="S49" i="54" s="1"/>
  <c r="Q49" i="54" a="1"/>
  <c r="Q49" i="54" s="1"/>
  <c r="X49" i="54" a="1"/>
  <c r="X49" i="54" s="1"/>
  <c r="X52" i="54" s="1"/>
  <c r="H392" i="27"/>
  <c r="T49" i="54" a="1"/>
  <c r="T49" i="54" s="1"/>
  <c r="H49" i="54" a="1"/>
  <c r="H49" i="54" s="1"/>
  <c r="AA49" i="54" a="1"/>
  <c r="AA49" i="54" s="1"/>
  <c r="W49" i="54" a="1"/>
  <c r="W49" i="54" s="1"/>
  <c r="N49" i="54" a="1"/>
  <c r="N49" i="54" s="1"/>
  <c r="AE49" i="54" a="1"/>
  <c r="AE49" i="54" s="1"/>
  <c r="L49" i="54" a="1"/>
  <c r="L49" i="54" s="1"/>
  <c r="AF49" i="54" a="1"/>
  <c r="AF49" i="54" s="1"/>
  <c r="AB49" i="54" a="1"/>
  <c r="AB49" i="54" s="1"/>
  <c r="F49" i="54" a="1"/>
  <c r="F49" i="54" s="1"/>
  <c r="AD49" i="54" a="1"/>
  <c r="AD49" i="54" s="1"/>
  <c r="AD52" i="54" s="1"/>
  <c r="R49" i="54" a="1"/>
  <c r="R49" i="54" s="1"/>
  <c r="E49" i="54" a="1"/>
  <c r="E49" i="54" s="1"/>
  <c r="Y49" i="54" a="1"/>
  <c r="Y49" i="54" s="1"/>
  <c r="J49" i="54" a="1"/>
  <c r="J49" i="54" s="1"/>
  <c r="I49" i="54" a="1"/>
  <c r="I49" i="54" s="1"/>
  <c r="V49" i="54" a="1"/>
  <c r="V49" i="54" s="1"/>
  <c r="O49" i="54" a="1"/>
  <c r="O49" i="54" s="1"/>
  <c r="I52" i="54"/>
  <c r="U52" i="54"/>
  <c r="AF52" i="54"/>
  <c r="O49" i="53" a="1"/>
  <c r="O49" i="53" s="1"/>
  <c r="I49" i="53" a="1"/>
  <c r="I49" i="53" s="1"/>
  <c r="V49" i="53" a="1"/>
  <c r="V49" i="53" s="1"/>
  <c r="R49" i="53" a="1"/>
  <c r="R49" i="53" s="1"/>
  <c r="AF49" i="53" a="1"/>
  <c r="AF49" i="53" s="1"/>
  <c r="AD49" i="53" a="1"/>
  <c r="AD49" i="53" s="1"/>
  <c r="F49" i="53" a="1"/>
  <c r="F49" i="53" s="1"/>
  <c r="W49" i="53" a="1"/>
  <c r="W49" i="53" s="1"/>
  <c r="AG49" i="53" a="1"/>
  <c r="AG49" i="53" s="1"/>
  <c r="E49" i="53" a="1"/>
  <c r="E49" i="53" s="1"/>
  <c r="H382" i="27"/>
  <c r="H49" i="53" a="1"/>
  <c r="H49" i="53" s="1"/>
  <c r="AB49" i="53" a="1"/>
  <c r="AB49" i="53" s="1"/>
  <c r="T49" i="53" a="1"/>
  <c r="T49" i="53" s="1"/>
  <c r="AE49" i="53" a="1"/>
  <c r="AE49" i="53" s="1"/>
  <c r="J49" i="53" a="1"/>
  <c r="J49" i="53" s="1"/>
  <c r="AH49" i="53" a="1"/>
  <c r="AH49" i="53" s="1"/>
  <c r="G49" i="53" a="1"/>
  <c r="G49" i="53" s="1"/>
  <c r="AC49" i="53" a="1"/>
  <c r="AC49" i="53" s="1"/>
  <c r="U49" i="53" a="1"/>
  <c r="U49" i="53" s="1"/>
  <c r="AA49" i="53" a="1"/>
  <c r="AA49" i="53" s="1"/>
  <c r="X49" i="53" a="1"/>
  <c r="X49" i="53" s="1"/>
  <c r="L49" i="53" a="1"/>
  <c r="L49" i="53" s="1"/>
  <c r="Q49" i="53" a="1"/>
  <c r="Q49" i="53" s="1"/>
  <c r="M49" i="53" a="1"/>
  <c r="M49" i="53" s="1"/>
  <c r="P49" i="53" a="1"/>
  <c r="P49" i="53" s="1"/>
  <c r="Z49" i="53" a="1"/>
  <c r="Z49" i="53" s="1"/>
  <c r="S49" i="53" a="1"/>
  <c r="S49" i="53" s="1"/>
  <c r="K49" i="53" a="1"/>
  <c r="K49" i="53" s="1"/>
  <c r="Y49" i="53" a="1"/>
  <c r="Y49" i="53" s="1"/>
  <c r="N49" i="53" a="1"/>
  <c r="N49" i="53" s="1"/>
  <c r="G49" i="69" a="1"/>
  <c r="G49" i="69" s="1"/>
  <c r="K49" i="69" a="1"/>
  <c r="K49" i="69" s="1"/>
  <c r="N49" i="69" a="1"/>
  <c r="N49" i="69" s="1"/>
  <c r="Q49" i="69" a="1"/>
  <c r="Q49" i="69" s="1"/>
  <c r="AE49" i="69" a="1"/>
  <c r="AE49" i="69" s="1"/>
  <c r="M49" i="69" a="1"/>
  <c r="M49" i="69" s="1"/>
  <c r="AC49" i="69" a="1"/>
  <c r="AC49" i="69" s="1"/>
  <c r="AC52" i="69" s="1"/>
  <c r="H432" i="27"/>
  <c r="I49" i="69" a="1"/>
  <c r="I49" i="69" s="1"/>
  <c r="W49" i="69" a="1"/>
  <c r="W49" i="69" s="1"/>
  <c r="AF49" i="69" a="1"/>
  <c r="AF49" i="69" s="1"/>
  <c r="S49" i="69" a="1"/>
  <c r="S49" i="69" s="1"/>
  <c r="Z49" i="69" a="1"/>
  <c r="Z49" i="69" s="1"/>
  <c r="L49" i="69" a="1"/>
  <c r="L49" i="69" s="1"/>
  <c r="V49" i="69" a="1"/>
  <c r="V49" i="69" s="1"/>
  <c r="E49" i="69" a="1"/>
  <c r="E49" i="69" s="1"/>
  <c r="Y49" i="69" a="1"/>
  <c r="Y49" i="69" s="1"/>
  <c r="AA49" i="69" a="1"/>
  <c r="AA49" i="69" s="1"/>
  <c r="T49" i="69" a="1"/>
  <c r="T49" i="69" s="1"/>
  <c r="T52" i="69" s="1"/>
  <c r="R49" i="69" a="1"/>
  <c r="R49" i="69" s="1"/>
  <c r="AH49" i="69" a="1"/>
  <c r="AH49" i="69" s="1"/>
  <c r="AH52" i="69" s="1"/>
  <c r="F49" i="69" a="1"/>
  <c r="F49" i="69" s="1"/>
  <c r="U49" i="69" a="1"/>
  <c r="U49" i="69" s="1"/>
  <c r="AB49" i="69" a="1"/>
  <c r="AB49" i="69" s="1"/>
  <c r="AG49" i="69" a="1"/>
  <c r="AG49" i="69" s="1"/>
  <c r="X49" i="69" a="1"/>
  <c r="X49" i="69" s="1"/>
  <c r="P49" i="69" a="1"/>
  <c r="P49" i="69" s="1"/>
  <c r="J49" i="69" a="1"/>
  <c r="J49" i="69" s="1"/>
  <c r="H49" i="69" a="1"/>
  <c r="H49" i="69" s="1"/>
  <c r="O49" i="69" a="1"/>
  <c r="O49" i="69" s="1"/>
  <c r="AD49" i="69" a="1"/>
  <c r="AD49" i="69" s="1"/>
  <c r="AD52" i="69" s="1"/>
  <c r="Y52" i="69"/>
  <c r="P49" i="68" a="1"/>
  <c r="P49" i="68" s="1"/>
  <c r="AE49" i="68" a="1"/>
  <c r="AE49" i="68" s="1"/>
  <c r="N49" i="68" a="1"/>
  <c r="N49" i="68" s="1"/>
  <c r="M49" i="68" a="1"/>
  <c r="M49" i="68" s="1"/>
  <c r="K49" i="68" a="1"/>
  <c r="K49" i="68" s="1"/>
  <c r="AC49" i="68" a="1"/>
  <c r="AC49" i="68" s="1"/>
  <c r="AC52" i="68" s="1"/>
  <c r="I49" i="68" a="1"/>
  <c r="I49" i="68" s="1"/>
  <c r="AH49" i="68" a="1"/>
  <c r="AH49" i="68" s="1"/>
  <c r="G49" i="68" a="1"/>
  <c r="G49" i="68" s="1"/>
  <c r="U49" i="68" a="1"/>
  <c r="U49" i="68" s="1"/>
  <c r="H49" i="68" a="1"/>
  <c r="H49" i="68" s="1"/>
  <c r="H52" i="68" s="1"/>
  <c r="X49" i="68" a="1"/>
  <c r="X49" i="68" s="1"/>
  <c r="O49" i="68" a="1"/>
  <c r="O49" i="68" s="1"/>
  <c r="Q49" i="68" a="1"/>
  <c r="Q49" i="68" s="1"/>
  <c r="S49" i="68" a="1"/>
  <c r="S49" i="68" s="1"/>
  <c r="AG49" i="68" a="1"/>
  <c r="AG49" i="68" s="1"/>
  <c r="W49" i="68" a="1"/>
  <c r="W49" i="68" s="1"/>
  <c r="Y49" i="68" a="1"/>
  <c r="Y49" i="68" s="1"/>
  <c r="Y52" i="68" s="1"/>
  <c r="Z49" i="68" a="1"/>
  <c r="Z49" i="68" s="1"/>
  <c r="V49" i="68" a="1"/>
  <c r="V49" i="68" s="1"/>
  <c r="F49" i="68" a="1"/>
  <c r="F49" i="68" s="1"/>
  <c r="L49" i="68" a="1"/>
  <c r="L49" i="68" s="1"/>
  <c r="H422" i="27"/>
  <c r="T49" i="68" a="1"/>
  <c r="T49" i="68" s="1"/>
  <c r="T52" i="68" s="1"/>
  <c r="AD49" i="68" a="1"/>
  <c r="AD49" i="68" s="1"/>
  <c r="J49" i="68" a="1"/>
  <c r="J49" i="68" s="1"/>
  <c r="AA49" i="68" a="1"/>
  <c r="AA49" i="68" s="1"/>
  <c r="AF49" i="68" a="1"/>
  <c r="AF49" i="68" s="1"/>
  <c r="AB49" i="68" a="1"/>
  <c r="AB49" i="68" s="1"/>
  <c r="R49" i="68" a="1"/>
  <c r="R49" i="68" s="1"/>
  <c r="E49" i="68" a="1"/>
  <c r="E49" i="68" s="1"/>
  <c r="AE52" i="54"/>
  <c r="V52" i="54"/>
  <c r="G52" i="54"/>
  <c r="H52" i="54"/>
  <c r="T52" i="54"/>
  <c r="O52" i="54"/>
  <c r="R52" i="54"/>
  <c r="E52" i="54"/>
  <c r="L52" i="54"/>
  <c r="F52" i="54"/>
  <c r="AG52" i="54"/>
  <c r="P52" i="54"/>
  <c r="AC52" i="54"/>
  <c r="S52" i="54"/>
  <c r="J52" i="54"/>
  <c r="K52" i="54"/>
  <c r="M52" i="54"/>
  <c r="AA52" i="54"/>
  <c r="W52" i="54"/>
  <c r="N52" i="54"/>
  <c r="Q52" i="54"/>
  <c r="AB52" i="54"/>
  <c r="C51" i="54"/>
  <c r="AB52" i="53"/>
  <c r="Y52" i="54"/>
  <c r="B51" i="54"/>
  <c r="D392" i="27" s="1"/>
  <c r="C50" i="54"/>
  <c r="Z52" i="54"/>
  <c r="B50" i="54"/>
  <c r="W52" i="69"/>
  <c r="U52" i="69"/>
  <c r="T52" i="53"/>
  <c r="J52" i="69"/>
  <c r="V52" i="69"/>
  <c r="H52" i="69"/>
  <c r="K52" i="69"/>
  <c r="Z52" i="69"/>
  <c r="Q52" i="69"/>
  <c r="X52" i="69"/>
  <c r="X52" i="53"/>
  <c r="AF52" i="68"/>
  <c r="AD52" i="53"/>
  <c r="AF52" i="69"/>
  <c r="O52" i="69"/>
  <c r="AB52" i="69"/>
  <c r="F52" i="53"/>
  <c r="AF52" i="53"/>
  <c r="M52" i="69"/>
  <c r="L52" i="69"/>
  <c r="AD52" i="68"/>
  <c r="P52" i="69"/>
  <c r="N52" i="69"/>
  <c r="F52" i="69"/>
  <c r="R52" i="69"/>
  <c r="G52" i="69"/>
  <c r="W52" i="53"/>
  <c r="V52" i="68"/>
  <c r="AH52" i="68"/>
  <c r="G52" i="68"/>
  <c r="AC52" i="53"/>
  <c r="S52" i="69"/>
  <c r="B50" i="69"/>
  <c r="E52" i="69"/>
  <c r="I52" i="69"/>
  <c r="Q52" i="68"/>
  <c r="AE52" i="53"/>
  <c r="Q52" i="53"/>
  <c r="AE52" i="69"/>
  <c r="AE52" i="68"/>
  <c r="AG52" i="53"/>
  <c r="AH52" i="53"/>
  <c r="R52" i="68"/>
  <c r="AB52" i="68"/>
  <c r="O52" i="68"/>
  <c r="AA52" i="53"/>
  <c r="P52" i="53"/>
  <c r="K52" i="68"/>
  <c r="C50" i="69"/>
  <c r="Y52" i="53"/>
  <c r="X52" i="68"/>
  <c r="L52" i="53"/>
  <c r="I52" i="53"/>
  <c r="B51" i="53"/>
  <c r="D382" i="27" s="1"/>
  <c r="C51" i="53"/>
  <c r="E52" i="53"/>
  <c r="W52" i="68"/>
  <c r="B50" i="68"/>
  <c r="C50" i="68"/>
  <c r="U52" i="68"/>
  <c r="C51" i="68"/>
  <c r="B51" i="68"/>
  <c r="D422" i="27" s="1"/>
  <c r="E52" i="68"/>
  <c r="AG52" i="69"/>
  <c r="Z52" i="53"/>
  <c r="S52" i="53"/>
  <c r="M52" i="53"/>
  <c r="N52" i="68"/>
  <c r="I52" i="68"/>
  <c r="H52" i="53"/>
  <c r="P52" i="68"/>
  <c r="R52" i="53"/>
  <c r="G52" i="53"/>
  <c r="AA52" i="68"/>
  <c r="M52" i="68"/>
  <c r="F52" i="68"/>
  <c r="N52" i="53"/>
  <c r="J52" i="68"/>
  <c r="K52" i="53"/>
  <c r="C51" i="69"/>
  <c r="J52" i="53"/>
  <c r="AG52" i="68"/>
  <c r="Z52" i="68"/>
  <c r="V52" i="53"/>
  <c r="O52" i="53"/>
  <c r="C50" i="53"/>
  <c r="B50" i="53"/>
  <c r="B51" i="69"/>
  <c r="D432" i="27" s="1"/>
  <c r="S52" i="68"/>
  <c r="U52" i="53"/>
  <c r="L52" i="68"/>
  <c r="AA52" i="69"/>
  <c r="AZ24" i="3"/>
  <c r="AM24" i="3"/>
  <c r="Z24" i="3"/>
  <c r="M24" i="3"/>
  <c r="B49" i="54" l="1"/>
  <c r="E392" i="27" s="1"/>
  <c r="C49" i="54"/>
  <c r="C49" i="53"/>
  <c r="B49" i="53"/>
  <c r="E382" i="27" s="1"/>
  <c r="C49" i="69"/>
  <c r="B49" i="69"/>
  <c r="E432" i="27" s="1"/>
  <c r="C49" i="68"/>
  <c r="B49" i="68"/>
  <c r="E422" i="27" s="1"/>
  <c r="C52" i="54"/>
  <c r="B52" i="54"/>
  <c r="F392" i="27" s="1"/>
  <c r="C52" i="69"/>
  <c r="B52" i="69"/>
  <c r="F432" i="27" s="1"/>
  <c r="C52" i="68"/>
  <c r="B52" i="68"/>
  <c r="F422" i="27" s="1"/>
  <c r="C52" i="53"/>
  <c r="B52" i="53"/>
  <c r="F382" i="27" s="1"/>
  <c r="M25" i="3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E32" i="67" a="1"/>
  <c r="E32" i="66" a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6" a="1"/>
  <c r="E42" i="46" a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H198" i="22"/>
  <c r="AA138" i="22"/>
  <c r="U118" i="22"/>
  <c r="AD138" i="22"/>
  <c r="K198" i="22"/>
  <c r="S158" i="22"/>
  <c r="U158" i="22"/>
  <c r="P158" i="22"/>
  <c r="O138" i="22"/>
  <c r="P138" i="22"/>
  <c r="L198" i="22"/>
  <c r="M198" i="22"/>
  <c r="AA158" i="22"/>
  <c r="AG138" i="22"/>
  <c r="N198" i="22"/>
  <c r="J198" i="22"/>
  <c r="T138" i="22"/>
  <c r="AC138" i="22"/>
  <c r="R118" i="22"/>
  <c r="T178" i="22"/>
  <c r="N118" i="22"/>
  <c r="M118" i="22"/>
  <c r="AF198" i="22"/>
  <c r="K158" i="22"/>
  <c r="R158" i="22"/>
  <c r="H138" i="22"/>
  <c r="AE198" i="22"/>
  <c r="V138" i="22"/>
  <c r="AC198" i="22"/>
  <c r="L138" i="22"/>
  <c r="U198" i="22"/>
  <c r="O158" i="22"/>
  <c r="AA198" i="22"/>
  <c r="Z198" i="22"/>
  <c r="R138" i="22"/>
  <c r="AG158" i="22"/>
  <c r="N158" i="22"/>
  <c r="S178" i="22"/>
  <c r="T118" i="22"/>
  <c r="V178" i="22"/>
  <c r="AE158" i="22"/>
  <c r="S198" i="22"/>
  <c r="T158" i="22"/>
  <c r="AH158" i="22"/>
  <c r="AH138" i="22"/>
  <c r="Q198" i="22"/>
  <c r="X158" i="22"/>
  <c r="U138" i="22"/>
  <c r="V158" i="22"/>
  <c r="AB158" i="22"/>
  <c r="AF158" i="22"/>
  <c r="W158" i="22"/>
  <c r="H118" i="22"/>
  <c r="P198" i="22"/>
  <c r="AD158" i="22"/>
  <c r="I158" i="22"/>
  <c r="N138" i="22"/>
  <c r="AC158" i="22"/>
  <c r="K138" i="22"/>
  <c r="AG198" i="22"/>
  <c r="J158" i="22"/>
  <c r="Q138" i="22"/>
  <c r="I138" i="22"/>
  <c r="Z158" i="22"/>
  <c r="R198" i="22"/>
  <c r="R178" i="22"/>
  <c r="O118" i="22"/>
  <c r="AD178" i="22"/>
  <c r="U178" i="22"/>
  <c r="X138" i="22"/>
  <c r="Y198" i="22"/>
  <c r="Z138" i="22"/>
  <c r="X198" i="22"/>
  <c r="AA178" i="22"/>
  <c r="I118" i="22"/>
  <c r="AB178" i="22"/>
  <c r="O198" i="22"/>
  <c r="S138" i="22"/>
  <c r="T198" i="22"/>
  <c r="K178" i="22"/>
  <c r="H178" i="22"/>
  <c r="S118" i="22"/>
  <c r="AG118" i="22"/>
  <c r="AE178" i="22"/>
  <c r="W178" i="22"/>
  <c r="I198" i="22"/>
  <c r="L158" i="22"/>
  <c r="P178" i="22"/>
  <c r="Q158" i="22"/>
  <c r="K118" i="22"/>
  <c r="AB198" i="22"/>
  <c r="Z118" i="22"/>
  <c r="J118" i="22"/>
  <c r="AD118" i="22"/>
  <c r="Y158" i="22"/>
  <c r="AF118" i="22"/>
  <c r="N178" i="22"/>
  <c r="W138" i="22"/>
  <c r="X178" i="22"/>
  <c r="Y138" i="22"/>
  <c r="M158" i="22"/>
  <c r="AE138" i="22"/>
  <c r="AE118" i="22"/>
  <c r="L178" i="22"/>
  <c r="O178" i="22"/>
  <c r="AG178" i="22"/>
  <c r="Y178" i="22"/>
  <c r="P118" i="22"/>
  <c r="L118" i="22"/>
  <c r="W118" i="22"/>
  <c r="AC178" i="22"/>
  <c r="AB138" i="22"/>
  <c r="AC118" i="22"/>
  <c r="Z178" i="22"/>
  <c r="V118" i="22"/>
  <c r="J178" i="22"/>
  <c r="Q178" i="22"/>
  <c r="M178" i="22"/>
  <c r="X118" i="22"/>
  <c r="Q118" i="22"/>
  <c r="AD198" i="22"/>
  <c r="J138" i="22"/>
  <c r="AF138" i="22"/>
  <c r="AF178" i="22"/>
  <c r="AH178" i="22"/>
  <c r="AA118" i="22"/>
  <c r="H198" i="22"/>
  <c r="I178" i="22"/>
  <c r="W198" i="22"/>
  <c r="M138" i="22"/>
  <c r="AH118" i="22"/>
  <c r="AB118" i="22"/>
  <c r="V198" i="22"/>
  <c r="Y118" i="22"/>
  <c r="H158" i="22"/>
  <c r="E42" i="47" l="1" a="1"/>
  <c r="E42" i="47" s="1"/>
  <c r="E42" i="67" a="1"/>
  <c r="E42" i="67" s="1"/>
  <c r="E32" i="22" a="1"/>
  <c r="E32" i="44" a="1"/>
  <c r="E32" i="45" a="1"/>
  <c r="E32" i="46" a="1"/>
  <c r="AH38" i="46" s="1"/>
  <c r="E32" i="47" a="1"/>
  <c r="E62" i="44" a="1"/>
  <c r="N58" i="44" s="1"/>
  <c r="E62" i="45" a="1"/>
  <c r="E62" i="45" s="1"/>
  <c r="E62" i="46" a="1"/>
  <c r="P58" i="46" s="1"/>
  <c r="E140" i="27" a="1"/>
  <c r="E140" i="27" s="1"/>
  <c r="E62" i="66" a="1"/>
  <c r="E62" i="66" s="1"/>
  <c r="E176" i="27" a="1"/>
  <c r="E176" i="27" s="1"/>
  <c r="E158" i="27" a="1"/>
  <c r="E158" i="27" s="1"/>
  <c r="E104" i="27" a="1"/>
  <c r="E104" i="27" s="1"/>
  <c r="E122" i="27" a="1"/>
  <c r="E122" i="27" s="1"/>
  <c r="E32" i="22"/>
  <c r="E82" i="67" a="1"/>
  <c r="E82" i="67" s="1"/>
  <c r="E82" i="46" a="1"/>
  <c r="E82" i="46" s="1"/>
  <c r="E82" i="47" a="1"/>
  <c r="E82" i="47" s="1"/>
  <c r="E62" i="22" a="1"/>
  <c r="P58" i="22" s="1"/>
  <c r="P59" i="22" s="1"/>
  <c r="E82" i="66" a="1"/>
  <c r="E82" i="66" s="1"/>
  <c r="E82" i="45" a="1"/>
  <c r="E82" i="45" s="1"/>
  <c r="E42" i="45" a="1"/>
  <c r="E42" i="45" s="1"/>
  <c r="E62" i="47" a="1"/>
  <c r="E62" i="47" s="1"/>
  <c r="E42" i="22" a="1"/>
  <c r="T38" i="22" s="1"/>
  <c r="T39" i="22" s="1"/>
  <c r="W6" i="63" s="1"/>
  <c r="E62" i="67" a="1"/>
  <c r="E62" i="67" s="1"/>
  <c r="E82" i="22" a="1"/>
  <c r="M78" i="22" s="1"/>
  <c r="E82" i="44" a="1"/>
  <c r="H78" i="44" s="1"/>
  <c r="E42" i="44" a="1"/>
  <c r="E42" i="44" s="1"/>
  <c r="E42" i="46"/>
  <c r="T38" i="66"/>
  <c r="E42" i="66"/>
  <c r="V58" i="44"/>
  <c r="O58" i="44"/>
  <c r="Y58" i="44"/>
  <c r="E32" i="44"/>
  <c r="H58" i="44"/>
  <c r="X58" i="44"/>
  <c r="R58" i="45"/>
  <c r="E32" i="45"/>
  <c r="E32" i="46"/>
  <c r="N38" i="46"/>
  <c r="U38" i="46"/>
  <c r="AA38" i="46"/>
  <c r="AB38" i="46"/>
  <c r="N78" i="46"/>
  <c r="AD38" i="46"/>
  <c r="Q38" i="46"/>
  <c r="H38" i="46"/>
  <c r="I38" i="46"/>
  <c r="M38" i="46"/>
  <c r="L38" i="46"/>
  <c r="V38" i="46"/>
  <c r="S38" i="46"/>
  <c r="T38" i="46"/>
  <c r="AH38" i="47"/>
  <c r="AE38" i="47"/>
  <c r="AB38" i="47"/>
  <c r="V38" i="47"/>
  <c r="U38" i="47"/>
  <c r="N38" i="47"/>
  <c r="M38" i="47"/>
  <c r="H38" i="47"/>
  <c r="E32" i="47"/>
  <c r="I38" i="47"/>
  <c r="J38" i="47"/>
  <c r="K38" i="47"/>
  <c r="L38" i="47"/>
  <c r="Q38" i="47"/>
  <c r="R38" i="47"/>
  <c r="T38" i="47"/>
  <c r="X38" i="47"/>
  <c r="Y38" i="47"/>
  <c r="Z38" i="47"/>
  <c r="AC38" i="47"/>
  <c r="AD38" i="47"/>
  <c r="AF38" i="47"/>
  <c r="P38" i="47"/>
  <c r="O38" i="47"/>
  <c r="AG38" i="47"/>
  <c r="AA38" i="47"/>
  <c r="W38" i="47"/>
  <c r="S38" i="47"/>
  <c r="I38" i="66"/>
  <c r="J38" i="66"/>
  <c r="L38" i="66"/>
  <c r="M38" i="66"/>
  <c r="N38" i="66"/>
  <c r="O38" i="66"/>
  <c r="P38" i="66"/>
  <c r="S38" i="66"/>
  <c r="W38" i="66"/>
  <c r="Z38" i="66"/>
  <c r="AB38" i="66"/>
  <c r="AC38" i="66"/>
  <c r="AD38" i="66"/>
  <c r="AF38" i="66"/>
  <c r="AG38" i="66"/>
  <c r="AH38" i="66"/>
  <c r="H38" i="66"/>
  <c r="K38" i="66"/>
  <c r="AE38" i="66"/>
  <c r="Q78" i="66"/>
  <c r="Q38" i="66"/>
  <c r="H58" i="66"/>
  <c r="I78" i="66"/>
  <c r="AC78" i="66"/>
  <c r="E32" i="66"/>
  <c r="R38" i="66"/>
  <c r="AA38" i="66"/>
  <c r="U38" i="66"/>
  <c r="V38" i="66"/>
  <c r="O78" i="66"/>
  <c r="X38" i="66"/>
  <c r="Y38" i="66"/>
  <c r="AH38" i="67"/>
  <c r="X38" i="67"/>
  <c r="R38" i="67"/>
  <c r="N38" i="67"/>
  <c r="E32" i="67"/>
  <c r="H38" i="67"/>
  <c r="I38" i="67"/>
  <c r="J38" i="67"/>
  <c r="K38" i="67"/>
  <c r="L38" i="67"/>
  <c r="M38" i="67"/>
  <c r="P38" i="67"/>
  <c r="T38" i="67"/>
  <c r="V38" i="67"/>
  <c r="W38" i="67"/>
  <c r="Z38" i="67"/>
  <c r="AA38" i="67"/>
  <c r="AB38" i="67"/>
  <c r="AC38" i="67"/>
  <c r="AD38" i="67"/>
  <c r="AE38" i="67"/>
  <c r="AF38" i="67"/>
  <c r="AG38" i="67"/>
  <c r="Q58" i="67"/>
  <c r="V58" i="67"/>
  <c r="W58" i="67"/>
  <c r="Y38" i="67"/>
  <c r="AG78" i="67"/>
  <c r="AH78" i="67"/>
  <c r="O38" i="67"/>
  <c r="Q38" i="67"/>
  <c r="S38" i="67"/>
  <c r="U38" i="67"/>
  <c r="H78" i="67"/>
  <c r="AB78" i="67"/>
  <c r="T58" i="67"/>
  <c r="I58" i="22"/>
  <c r="I59" i="22" s="1"/>
  <c r="S179" i="22"/>
  <c r="S186" i="22"/>
  <c r="AA179" i="22"/>
  <c r="AA186" i="22"/>
  <c r="P126" i="22"/>
  <c r="P119" i="22"/>
  <c r="AF126" i="22"/>
  <c r="AF119" i="22"/>
  <c r="Z58" i="22"/>
  <c r="U179" i="22"/>
  <c r="U186" i="22"/>
  <c r="O159" i="22"/>
  <c r="O166" i="22"/>
  <c r="N126" i="22"/>
  <c r="N119" i="22"/>
  <c r="Y139" i="22"/>
  <c r="Y146" i="22"/>
  <c r="AD199" i="22"/>
  <c r="AD206" i="22"/>
  <c r="Y179" i="22"/>
  <c r="Y186" i="22"/>
  <c r="J119" i="22"/>
  <c r="J126" i="22"/>
  <c r="C178" i="22"/>
  <c r="H179" i="22"/>
  <c r="B178" i="22"/>
  <c r="H186" i="22"/>
  <c r="R179" i="22"/>
  <c r="R186" i="22"/>
  <c r="I159" i="22"/>
  <c r="I166" i="22"/>
  <c r="AH159" i="22"/>
  <c r="AH166" i="22"/>
  <c r="AC199" i="22"/>
  <c r="AC206" i="22"/>
  <c r="R119" i="22"/>
  <c r="R126" i="22"/>
  <c r="AD119" i="22"/>
  <c r="AD126" i="22"/>
  <c r="O119" i="22"/>
  <c r="O126" i="22"/>
  <c r="AH139" i="22"/>
  <c r="AH146" i="22"/>
  <c r="L139" i="22"/>
  <c r="L146" i="22"/>
  <c r="C158" i="22"/>
  <c r="H159" i="22"/>
  <c r="B158" i="22"/>
  <c r="H166" i="22"/>
  <c r="AG179" i="22"/>
  <c r="AG186" i="22"/>
  <c r="K179" i="22"/>
  <c r="K186" i="22"/>
  <c r="R199" i="22"/>
  <c r="R206" i="22"/>
  <c r="AD159" i="22"/>
  <c r="AD166" i="22"/>
  <c r="V139" i="22"/>
  <c r="V146" i="22"/>
  <c r="AC139" i="22"/>
  <c r="AC146" i="22"/>
  <c r="N159" i="22"/>
  <c r="N166" i="22"/>
  <c r="J139" i="22"/>
  <c r="J146" i="22"/>
  <c r="Y159" i="22"/>
  <c r="Y166" i="22"/>
  <c r="AD179" i="22"/>
  <c r="AD186" i="22"/>
  <c r="AC159" i="22"/>
  <c r="AC166" i="22"/>
  <c r="Q199" i="22"/>
  <c r="Q206" i="22"/>
  <c r="U199" i="22"/>
  <c r="U206" i="22"/>
  <c r="N139" i="22"/>
  <c r="N146" i="22"/>
  <c r="Y126" i="22"/>
  <c r="Y119" i="22"/>
  <c r="Q126" i="22"/>
  <c r="Q119" i="22"/>
  <c r="O179" i="22"/>
  <c r="O186" i="22"/>
  <c r="P199" i="22"/>
  <c r="P206" i="22"/>
  <c r="T159" i="22"/>
  <c r="T166" i="22"/>
  <c r="T139" i="22"/>
  <c r="T146" i="22"/>
  <c r="V199" i="22"/>
  <c r="V206" i="22"/>
  <c r="X126" i="22"/>
  <c r="X119" i="22"/>
  <c r="L179" i="22"/>
  <c r="L186" i="22"/>
  <c r="Z126" i="22"/>
  <c r="Z119" i="22"/>
  <c r="T199" i="22"/>
  <c r="T206" i="22"/>
  <c r="B118" i="22"/>
  <c r="H126" i="22"/>
  <c r="C118" i="22"/>
  <c r="H119" i="22"/>
  <c r="S199" i="22"/>
  <c r="S206" i="22"/>
  <c r="H78" i="22"/>
  <c r="P159" i="22"/>
  <c r="P166" i="22"/>
  <c r="AF159" i="22"/>
  <c r="AF166" i="22"/>
  <c r="T179" i="22"/>
  <c r="T186" i="22"/>
  <c r="AB126" i="22"/>
  <c r="AB119" i="22"/>
  <c r="M179" i="22"/>
  <c r="M186" i="22"/>
  <c r="AE126" i="22"/>
  <c r="AE119" i="22"/>
  <c r="AB199" i="22"/>
  <c r="AB206" i="22"/>
  <c r="S139" i="22"/>
  <c r="S146" i="22"/>
  <c r="W159" i="22"/>
  <c r="W166" i="22"/>
  <c r="J199" i="22"/>
  <c r="J206" i="22"/>
  <c r="U159" i="22"/>
  <c r="U166" i="22"/>
  <c r="AH119" i="22"/>
  <c r="AH126" i="22"/>
  <c r="AE139" i="22"/>
  <c r="AE146" i="22"/>
  <c r="K119" i="22"/>
  <c r="K126" i="22"/>
  <c r="O199" i="22"/>
  <c r="O206" i="22"/>
  <c r="AE159" i="22"/>
  <c r="AE166" i="22"/>
  <c r="AE199" i="22"/>
  <c r="AE206" i="22"/>
  <c r="N199" i="22"/>
  <c r="N206" i="22"/>
  <c r="S159" i="22"/>
  <c r="S166" i="22"/>
  <c r="M139" i="22"/>
  <c r="M146" i="22"/>
  <c r="Q179" i="22"/>
  <c r="Q186" i="22"/>
  <c r="M159" i="22"/>
  <c r="M166" i="22"/>
  <c r="Q159" i="22"/>
  <c r="Q166" i="22"/>
  <c r="Z159" i="22"/>
  <c r="Z166" i="22"/>
  <c r="V179" i="22"/>
  <c r="V186" i="22"/>
  <c r="K199" i="22"/>
  <c r="K206" i="22"/>
  <c r="W199" i="22"/>
  <c r="W206" i="22"/>
  <c r="J179" i="22"/>
  <c r="J186" i="22"/>
  <c r="AB179" i="22"/>
  <c r="AB186" i="22"/>
  <c r="I139" i="22"/>
  <c r="I146" i="22"/>
  <c r="T119" i="22"/>
  <c r="T126" i="22"/>
  <c r="Q139" i="22"/>
  <c r="Q146" i="22"/>
  <c r="Z179" i="22"/>
  <c r="Z186" i="22"/>
  <c r="L159" i="22"/>
  <c r="L166" i="22"/>
  <c r="AA159" i="22"/>
  <c r="AA166" i="22"/>
  <c r="I179" i="22"/>
  <c r="I186" i="22"/>
  <c r="AB159" i="22"/>
  <c r="AB166" i="22"/>
  <c r="AG159" i="22"/>
  <c r="AG166" i="22"/>
  <c r="M199" i="22"/>
  <c r="M206" i="22"/>
  <c r="AB139" i="22"/>
  <c r="AB146" i="22"/>
  <c r="W179" i="22"/>
  <c r="W186" i="22"/>
  <c r="Z139" i="22"/>
  <c r="Z146" i="22"/>
  <c r="R139" i="22"/>
  <c r="R146" i="22"/>
  <c r="U119" i="22"/>
  <c r="U126" i="22"/>
  <c r="H199" i="22"/>
  <c r="C198" i="22"/>
  <c r="B198" i="22"/>
  <c r="H206" i="22"/>
  <c r="X179" i="22"/>
  <c r="X186" i="22"/>
  <c r="V159" i="22"/>
  <c r="V166" i="22"/>
  <c r="H139" i="22"/>
  <c r="C138" i="22"/>
  <c r="B138" i="22"/>
  <c r="H146" i="22"/>
  <c r="AD139" i="22"/>
  <c r="AD146" i="22"/>
  <c r="X199" i="22"/>
  <c r="X206" i="22"/>
  <c r="AA119" i="22"/>
  <c r="AA126" i="22"/>
  <c r="AC179" i="22"/>
  <c r="AC186" i="22"/>
  <c r="W139" i="22"/>
  <c r="W146" i="22"/>
  <c r="AG199" i="22"/>
  <c r="AG206" i="22"/>
  <c r="X159" i="22"/>
  <c r="X166" i="22"/>
  <c r="R159" i="22"/>
  <c r="R166" i="22"/>
  <c r="AA139" i="22"/>
  <c r="AA146" i="22"/>
  <c r="AC126" i="22"/>
  <c r="AC119" i="22"/>
  <c r="I199" i="22"/>
  <c r="I206" i="22"/>
  <c r="J159" i="22"/>
  <c r="J166" i="22"/>
  <c r="U139" i="22"/>
  <c r="U146" i="22"/>
  <c r="AH179" i="22"/>
  <c r="AH186" i="22"/>
  <c r="W119" i="22"/>
  <c r="W126" i="22"/>
  <c r="N179" i="22"/>
  <c r="N186" i="22"/>
  <c r="AE179" i="22"/>
  <c r="AE186" i="22"/>
  <c r="Y199" i="22"/>
  <c r="Y206" i="22"/>
  <c r="Z199" i="22"/>
  <c r="Z206" i="22"/>
  <c r="K159" i="22"/>
  <c r="K166" i="22"/>
  <c r="L199" i="22"/>
  <c r="L206" i="22"/>
  <c r="AF179" i="22"/>
  <c r="AF186" i="22"/>
  <c r="AG126" i="22"/>
  <c r="AG119" i="22"/>
  <c r="X139" i="22"/>
  <c r="X146" i="22"/>
  <c r="K139" i="22"/>
  <c r="K146" i="22"/>
  <c r="AA199" i="22"/>
  <c r="AA206" i="22"/>
  <c r="AF199" i="22"/>
  <c r="AF206" i="22"/>
  <c r="P139" i="22"/>
  <c r="P146" i="22"/>
  <c r="V119" i="22"/>
  <c r="V126" i="22"/>
  <c r="P179" i="22"/>
  <c r="P186" i="22"/>
  <c r="I119" i="22"/>
  <c r="I126" i="22"/>
  <c r="AG139" i="22"/>
  <c r="AG146" i="22"/>
  <c r="AF139" i="22"/>
  <c r="AF146" i="22"/>
  <c r="L126" i="22"/>
  <c r="L119" i="22"/>
  <c r="S119" i="22"/>
  <c r="S126" i="22"/>
  <c r="M126" i="22"/>
  <c r="M119" i="22"/>
  <c r="O139" i="22"/>
  <c r="O146" i="22"/>
  <c r="AH199" i="22"/>
  <c r="AH206" i="22"/>
  <c r="M78" i="46" l="1"/>
  <c r="Y58" i="66"/>
  <c r="I58" i="66"/>
  <c r="X58" i="66"/>
  <c r="AF58" i="67"/>
  <c r="AF58" i="66"/>
  <c r="AB78" i="22"/>
  <c r="J58" i="67"/>
  <c r="AE58" i="66"/>
  <c r="AA58" i="66"/>
  <c r="AA66" i="66" s="1"/>
  <c r="AG58" i="67"/>
  <c r="AB38" i="22"/>
  <c r="AB46" i="22" s="1"/>
  <c r="R58" i="67"/>
  <c r="U58" i="66"/>
  <c r="AC38" i="22"/>
  <c r="R58" i="66"/>
  <c r="R59" i="66" s="1"/>
  <c r="M38" i="22"/>
  <c r="M39" i="22" s="1"/>
  <c r="P6" i="63" s="1"/>
  <c r="M58" i="67"/>
  <c r="S58" i="66"/>
  <c r="O58" i="66"/>
  <c r="Z38" i="22"/>
  <c r="Z39" i="22" s="1"/>
  <c r="AC6" i="63" s="1"/>
  <c r="U58" i="67"/>
  <c r="AB58" i="66"/>
  <c r="M58" i="66"/>
  <c r="Y78" i="22"/>
  <c r="Y79" i="22" s="1"/>
  <c r="K58" i="67"/>
  <c r="K66" i="67" s="1"/>
  <c r="AB58" i="44"/>
  <c r="AD58" i="67"/>
  <c r="S58" i="67"/>
  <c r="W58" i="66"/>
  <c r="W66" i="66" s="1"/>
  <c r="P38" i="46"/>
  <c r="Z38" i="46"/>
  <c r="Z39" i="46" s="1"/>
  <c r="V78" i="22"/>
  <c r="V79" i="22" s="1"/>
  <c r="J58" i="66"/>
  <c r="AD58" i="66"/>
  <c r="H58" i="46"/>
  <c r="H59" i="46" s="1"/>
  <c r="AC38" i="46"/>
  <c r="AC46" i="46" s="1"/>
  <c r="AF78" i="22"/>
  <c r="AF86" i="22" s="1"/>
  <c r="O78" i="22"/>
  <c r="O86" i="22" s="1"/>
  <c r="AE78" i="22"/>
  <c r="AE79" i="22" s="1"/>
  <c r="N58" i="67"/>
  <c r="AC58" i="67"/>
  <c r="AC59" i="67" s="1"/>
  <c r="R38" i="46"/>
  <c r="R46" i="46" s="1"/>
  <c r="K38" i="46"/>
  <c r="K39" i="46" s="1"/>
  <c r="U58" i="45"/>
  <c r="U59" i="45" s="1"/>
  <c r="J97" i="47"/>
  <c r="AG78" i="22"/>
  <c r="AG86" i="22" s="1"/>
  <c r="J78" i="22"/>
  <c r="L78" i="22"/>
  <c r="N78" i="22"/>
  <c r="AA78" i="22"/>
  <c r="AA79" i="22" s="1"/>
  <c r="AE58" i="67"/>
  <c r="AE59" i="67" s="1"/>
  <c r="O38" i="46"/>
  <c r="O39" i="46" s="1"/>
  <c r="AF38" i="46"/>
  <c r="AF39" i="46" s="1"/>
  <c r="R78" i="22"/>
  <c r="Y58" i="67"/>
  <c r="AH58" i="66"/>
  <c r="W38" i="46"/>
  <c r="W39" i="46" s="1"/>
  <c r="AG38" i="46"/>
  <c r="AG39" i="46" s="1"/>
  <c r="AG78" i="45"/>
  <c r="L97" i="46"/>
  <c r="Y38" i="46"/>
  <c r="I78" i="22"/>
  <c r="O58" i="67"/>
  <c r="O59" i="67" s="1"/>
  <c r="P58" i="67"/>
  <c r="P59" i="67" s="1"/>
  <c r="AC78" i="22"/>
  <c r="AC79" i="22" s="1"/>
  <c r="S38" i="22"/>
  <c r="S46" i="22" s="1"/>
  <c r="X58" i="67"/>
  <c r="X59" i="67" s="1"/>
  <c r="I58" i="67"/>
  <c r="W78" i="66"/>
  <c r="AG58" i="66"/>
  <c r="X38" i="46"/>
  <c r="X39" i="46" s="1"/>
  <c r="J38" i="46"/>
  <c r="S58" i="45"/>
  <c r="S59" i="45" s="1"/>
  <c r="P97" i="69"/>
  <c r="L58" i="46"/>
  <c r="AB58" i="47"/>
  <c r="K58" i="45"/>
  <c r="K59" i="45" s="1"/>
  <c r="AH58" i="45"/>
  <c r="AH66" i="45" s="1"/>
  <c r="T78" i="45"/>
  <c r="T86" i="45" s="1"/>
  <c r="Q58" i="44"/>
  <c r="Q59" i="44" s="1"/>
  <c r="AC58" i="44"/>
  <c r="AC59" i="44" s="1"/>
  <c r="L78" i="66"/>
  <c r="L86" i="66" s="1"/>
  <c r="P78" i="66"/>
  <c r="P79" i="66" s="1"/>
  <c r="I58" i="47"/>
  <c r="R58" i="47"/>
  <c r="R66" i="47" s="1"/>
  <c r="T58" i="46"/>
  <c r="T59" i="46" s="1"/>
  <c r="Y58" i="45"/>
  <c r="Y66" i="45" s="1"/>
  <c r="AC58" i="45"/>
  <c r="AC66" i="45" s="1"/>
  <c r="X78" i="45"/>
  <c r="X79" i="45" s="1"/>
  <c r="W58" i="44"/>
  <c r="U58" i="44"/>
  <c r="U59" i="44" s="1"/>
  <c r="U78" i="66"/>
  <c r="U86" i="66" s="1"/>
  <c r="J78" i="66"/>
  <c r="J79" i="66" s="1"/>
  <c r="Q58" i="47"/>
  <c r="Q59" i="47" s="1"/>
  <c r="K58" i="46"/>
  <c r="K66" i="46" s="1"/>
  <c r="AG58" i="46"/>
  <c r="AG66" i="46" s="1"/>
  <c r="AB58" i="45"/>
  <c r="AB59" i="45" s="1"/>
  <c r="Y78" i="45"/>
  <c r="AH58" i="44"/>
  <c r="AH59" i="44" s="1"/>
  <c r="L58" i="44"/>
  <c r="L59" i="44" s="1"/>
  <c r="R97" i="67"/>
  <c r="AF97" i="69"/>
  <c r="AF78" i="66"/>
  <c r="H78" i="66"/>
  <c r="AG78" i="66"/>
  <c r="AG86" i="66" s="1"/>
  <c r="Z78" i="66"/>
  <c r="Z86" i="66" s="1"/>
  <c r="T78" i="66"/>
  <c r="T86" i="66" s="1"/>
  <c r="AE58" i="47"/>
  <c r="AE66" i="47" s="1"/>
  <c r="Q58" i="45"/>
  <c r="Q59" i="45" s="1"/>
  <c r="V58" i="45"/>
  <c r="V59" i="45" s="1"/>
  <c r="N78" i="45"/>
  <c r="N79" i="45" s="1"/>
  <c r="S58" i="44"/>
  <c r="J58" i="44"/>
  <c r="J59" i="44" s="1"/>
  <c r="S97" i="68"/>
  <c r="AG97" i="68"/>
  <c r="N58" i="46"/>
  <c r="N59" i="46" s="1"/>
  <c r="N78" i="66"/>
  <c r="S78" i="66"/>
  <c r="M78" i="66"/>
  <c r="M79" i="66" s="1"/>
  <c r="R78" i="66"/>
  <c r="R79" i="66" s="1"/>
  <c r="K58" i="47"/>
  <c r="K59" i="47" s="1"/>
  <c r="AB58" i="46"/>
  <c r="AB66" i="46" s="1"/>
  <c r="P58" i="45"/>
  <c r="P59" i="45" s="1"/>
  <c r="T58" i="45"/>
  <c r="T59" i="45" s="1"/>
  <c r="P58" i="44"/>
  <c r="P59" i="44" s="1"/>
  <c r="AA58" i="44"/>
  <c r="AA59" i="44" s="1"/>
  <c r="F97" i="46"/>
  <c r="T97" i="68"/>
  <c r="AH97" i="54"/>
  <c r="M58" i="46"/>
  <c r="M66" i="46" s="1"/>
  <c r="AE58" i="46"/>
  <c r="AE59" i="46" s="1"/>
  <c r="Z58" i="46"/>
  <c r="Q58" i="46"/>
  <c r="Q59" i="46" s="1"/>
  <c r="J58" i="45"/>
  <c r="J66" i="45" s="1"/>
  <c r="M58" i="45"/>
  <c r="M59" i="45" s="1"/>
  <c r="M58" i="44"/>
  <c r="M66" i="44" s="1"/>
  <c r="T58" i="44"/>
  <c r="T59" i="44" s="1"/>
  <c r="K97" i="53"/>
  <c r="Y97" i="53"/>
  <c r="V58" i="47"/>
  <c r="O58" i="46"/>
  <c r="O59" i="46" s="1"/>
  <c r="O58" i="45"/>
  <c r="O59" i="45" s="1"/>
  <c r="Y58" i="46"/>
  <c r="Y59" i="46" s="1"/>
  <c r="V58" i="46"/>
  <c r="V59" i="46" s="1"/>
  <c r="R58" i="46"/>
  <c r="AF58" i="45"/>
  <c r="AG58" i="44"/>
  <c r="AG59" i="44" s="1"/>
  <c r="E62" i="46"/>
  <c r="I58" i="45"/>
  <c r="I59" i="45" s="1"/>
  <c r="J58" i="47"/>
  <c r="J59" i="47" s="1"/>
  <c r="H58" i="47"/>
  <c r="H59" i="47" s="1"/>
  <c r="S58" i="46"/>
  <c r="S66" i="46" s="1"/>
  <c r="W78" i="45"/>
  <c r="W86" i="45" s="1"/>
  <c r="AA58" i="45"/>
  <c r="W58" i="45"/>
  <c r="W59" i="45" s="1"/>
  <c r="Z58" i="44"/>
  <c r="Z59" i="44" s="1"/>
  <c r="AF58" i="44"/>
  <c r="AF66" i="44" s="1"/>
  <c r="M97" i="68"/>
  <c r="W58" i="46"/>
  <c r="AF58" i="46"/>
  <c r="AF66" i="46" s="1"/>
  <c r="L78" i="45"/>
  <c r="L86" i="45" s="1"/>
  <c r="AA58" i="47"/>
  <c r="AA59" i="47" s="1"/>
  <c r="K78" i="66"/>
  <c r="AF78" i="44"/>
  <c r="AF79" i="44" s="1"/>
  <c r="Z58" i="67"/>
  <c r="Z66" i="67" s="1"/>
  <c r="AD78" i="66"/>
  <c r="AD79" i="66" s="1"/>
  <c r="AC58" i="46"/>
  <c r="AC59" i="46" s="1"/>
  <c r="AH58" i="46"/>
  <c r="AH66" i="46" s="1"/>
  <c r="X58" i="46"/>
  <c r="X59" i="46" s="1"/>
  <c r="J58" i="46"/>
  <c r="J66" i="46" s="1"/>
  <c r="V78" i="45"/>
  <c r="V86" i="45" s="1"/>
  <c r="H58" i="45"/>
  <c r="AG58" i="45"/>
  <c r="AG66" i="45" s="1"/>
  <c r="I58" i="44"/>
  <c r="AE58" i="44"/>
  <c r="AE59" i="44" s="1"/>
  <c r="N97" i="47"/>
  <c r="AB97" i="69"/>
  <c r="E62" i="44"/>
  <c r="U58" i="46"/>
  <c r="U59" i="46" s="1"/>
  <c r="AA58" i="46"/>
  <c r="AA66" i="46" s="1"/>
  <c r="AD58" i="45"/>
  <c r="N58" i="45"/>
  <c r="N59" i="45" s="1"/>
  <c r="K58" i="44"/>
  <c r="K59" i="44" s="1"/>
  <c r="AE78" i="66"/>
  <c r="AE79" i="66" s="1"/>
  <c r="AH78" i="66"/>
  <c r="AH79" i="66" s="1"/>
  <c r="AA78" i="66"/>
  <c r="AA79" i="66" s="1"/>
  <c r="AF58" i="47"/>
  <c r="AF59" i="47" s="1"/>
  <c r="I58" i="46"/>
  <c r="AD58" i="46"/>
  <c r="AD59" i="46" s="1"/>
  <c r="AE38" i="46"/>
  <c r="AE46" i="46" s="1"/>
  <c r="AE58" i="45"/>
  <c r="AE59" i="45" s="1"/>
  <c r="K78" i="45"/>
  <c r="K79" i="45" s="1"/>
  <c r="S78" i="45"/>
  <c r="S79" i="45" s="1"/>
  <c r="R58" i="44"/>
  <c r="R66" i="44" s="1"/>
  <c r="AD58" i="44"/>
  <c r="O97" i="45"/>
  <c r="O78" i="47"/>
  <c r="O86" i="47" s="1"/>
  <c r="O78" i="67"/>
  <c r="O79" i="67" s="1"/>
  <c r="AH58" i="22"/>
  <c r="AH59" i="22" s="1"/>
  <c r="AA58" i="22"/>
  <c r="AE78" i="67"/>
  <c r="AE79" i="67" s="1"/>
  <c r="S78" i="67"/>
  <c r="S79" i="67" s="1"/>
  <c r="AB78" i="47"/>
  <c r="AB79" i="47" s="1"/>
  <c r="AD78" i="47"/>
  <c r="AD79" i="47" s="1"/>
  <c r="H58" i="22"/>
  <c r="AD38" i="22"/>
  <c r="AD46" i="22" s="1"/>
  <c r="Q78" i="67"/>
  <c r="Q79" i="67" s="1"/>
  <c r="X78" i="67"/>
  <c r="X86" i="67" s="1"/>
  <c r="N58" i="66"/>
  <c r="N59" i="66" s="1"/>
  <c r="T58" i="47"/>
  <c r="T59" i="47" s="1"/>
  <c r="X78" i="47"/>
  <c r="X79" i="47" s="1"/>
  <c r="AH78" i="46"/>
  <c r="AH86" i="46" s="1"/>
  <c r="AB78" i="44"/>
  <c r="AB79" i="44" s="1"/>
  <c r="Q78" i="44"/>
  <c r="O58" i="22"/>
  <c r="O59" i="22" s="1"/>
  <c r="AC58" i="22"/>
  <c r="AC59" i="22" s="1"/>
  <c r="R58" i="22"/>
  <c r="R59" i="22" s="1"/>
  <c r="T58" i="22"/>
  <c r="T66" i="22" s="1"/>
  <c r="N58" i="22"/>
  <c r="N59" i="22" s="1"/>
  <c r="AF78" i="67"/>
  <c r="AF79" i="67" s="1"/>
  <c r="AF58" i="22"/>
  <c r="AF59" i="22" s="1"/>
  <c r="K58" i="22"/>
  <c r="K59" i="22" s="1"/>
  <c r="Y58" i="22"/>
  <c r="Y66" i="22" s="1"/>
  <c r="AH78" i="47"/>
  <c r="AH79" i="47" s="1"/>
  <c r="AG78" i="47"/>
  <c r="AG79" i="47" s="1"/>
  <c r="K78" i="46"/>
  <c r="K79" i="46" s="1"/>
  <c r="AD78" i="67"/>
  <c r="AD79" i="67" s="1"/>
  <c r="U78" i="67"/>
  <c r="U86" i="67" s="1"/>
  <c r="J78" i="67"/>
  <c r="J79" i="67" s="1"/>
  <c r="L78" i="67"/>
  <c r="L79" i="67" s="1"/>
  <c r="AE78" i="46"/>
  <c r="AE86" i="46" s="1"/>
  <c r="S78" i="22"/>
  <c r="S79" i="22" s="1"/>
  <c r="AD58" i="22"/>
  <c r="AD59" i="22" s="1"/>
  <c r="W58" i="22"/>
  <c r="W59" i="22" s="1"/>
  <c r="AE58" i="22"/>
  <c r="AE66" i="22" s="1"/>
  <c r="M58" i="22"/>
  <c r="M59" i="22" s="1"/>
  <c r="AB58" i="22"/>
  <c r="AB59" i="22" s="1"/>
  <c r="S58" i="22"/>
  <c r="K78" i="67"/>
  <c r="K79" i="67" s="1"/>
  <c r="Q58" i="66"/>
  <c r="Q66" i="66" s="1"/>
  <c r="K58" i="66"/>
  <c r="K66" i="66" s="1"/>
  <c r="AF78" i="47"/>
  <c r="AF86" i="47" s="1"/>
  <c r="Y58" i="47"/>
  <c r="Y59" i="47" s="1"/>
  <c r="N78" i="47"/>
  <c r="N79" i="47" s="1"/>
  <c r="Z78" i="46"/>
  <c r="Z86" i="46" s="1"/>
  <c r="M78" i="45"/>
  <c r="M79" i="45" s="1"/>
  <c r="Z78" i="45"/>
  <c r="Z79" i="45" s="1"/>
  <c r="L58" i="45"/>
  <c r="L66" i="45" s="1"/>
  <c r="L58" i="22"/>
  <c r="L59" i="22" s="1"/>
  <c r="H78" i="46"/>
  <c r="H86" i="46" s="1"/>
  <c r="U58" i="22"/>
  <c r="U59" i="22" s="1"/>
  <c r="AC58" i="66"/>
  <c r="AC59" i="66" s="1"/>
  <c r="L58" i="66"/>
  <c r="L59" i="66" s="1"/>
  <c r="X58" i="22"/>
  <c r="X59" i="22" s="1"/>
  <c r="J58" i="22"/>
  <c r="J66" i="22" s="1"/>
  <c r="U78" i="22"/>
  <c r="AG58" i="22"/>
  <c r="AG66" i="22" s="1"/>
  <c r="K38" i="22"/>
  <c r="K39" i="22" s="1"/>
  <c r="N6" i="63" s="1"/>
  <c r="W78" i="67"/>
  <c r="W79" i="67" s="1"/>
  <c r="I78" i="67"/>
  <c r="I79" i="67" s="1"/>
  <c r="P58" i="66"/>
  <c r="P59" i="66" s="1"/>
  <c r="U58" i="47"/>
  <c r="U59" i="47" s="1"/>
  <c r="X58" i="47"/>
  <c r="X59" i="47" s="1"/>
  <c r="S78" i="47"/>
  <c r="S79" i="47" s="1"/>
  <c r="P78" i="46"/>
  <c r="P79" i="46" s="1"/>
  <c r="T78" i="67"/>
  <c r="T86" i="67" s="1"/>
  <c r="M78" i="67"/>
  <c r="M79" i="67" s="1"/>
  <c r="V58" i="22"/>
  <c r="Q58" i="22"/>
  <c r="Q59" i="22" s="1"/>
  <c r="I78" i="47"/>
  <c r="I79" i="47" s="1"/>
  <c r="AG78" i="46"/>
  <c r="AG79" i="46" s="1"/>
  <c r="V58" i="66"/>
  <c r="V59" i="66" s="1"/>
  <c r="Z58" i="66"/>
  <c r="Z59" i="66" s="1"/>
  <c r="T58" i="66"/>
  <c r="T59" i="66" s="1"/>
  <c r="S58" i="47"/>
  <c r="S59" i="47" s="1"/>
  <c r="Z78" i="47"/>
  <c r="Z79" i="47" s="1"/>
  <c r="O78" i="46"/>
  <c r="O79" i="46" s="1"/>
  <c r="Z58" i="45"/>
  <c r="Z59" i="45" s="1"/>
  <c r="J78" i="45"/>
  <c r="J79" i="45" s="1"/>
  <c r="X58" i="45"/>
  <c r="X59" i="45" s="1"/>
  <c r="AH38" i="44"/>
  <c r="AH39" i="44" s="1"/>
  <c r="E188" i="27" a="1"/>
  <c r="E188" i="27" s="1"/>
  <c r="E19" i="27" a="1"/>
  <c r="E19" i="27" s="1"/>
  <c r="P78" i="47"/>
  <c r="P79" i="47" s="1"/>
  <c r="Y78" i="46"/>
  <c r="Y79" i="46" s="1"/>
  <c r="AB38" i="45"/>
  <c r="AB39" i="45" s="1"/>
  <c r="AE78" i="47"/>
  <c r="AE79" i="47" s="1"/>
  <c r="J78" i="47"/>
  <c r="J79" i="47" s="1"/>
  <c r="M58" i="47"/>
  <c r="M59" i="47" s="1"/>
  <c r="AA78" i="46"/>
  <c r="AA79" i="46" s="1"/>
  <c r="H38" i="45"/>
  <c r="H39" i="45" s="1"/>
  <c r="E82" i="22"/>
  <c r="E60" i="27" s="1" a="1"/>
  <c r="E60" i="27" s="1"/>
  <c r="P78" i="67"/>
  <c r="P79" i="67" s="1"/>
  <c r="N78" i="67"/>
  <c r="N79" i="67" s="1"/>
  <c r="T78" i="47"/>
  <c r="T79" i="47" s="1"/>
  <c r="AC78" i="47"/>
  <c r="AC79" i="47" s="1"/>
  <c r="AD58" i="47"/>
  <c r="AD59" i="47" s="1"/>
  <c r="AF78" i="46"/>
  <c r="AF79" i="46" s="1"/>
  <c r="AF78" i="45"/>
  <c r="AF79" i="45" s="1"/>
  <c r="R78" i="45"/>
  <c r="R79" i="45" s="1"/>
  <c r="W78" i="47"/>
  <c r="W79" i="47" s="1"/>
  <c r="S78" i="46"/>
  <c r="S86" i="46" s="1"/>
  <c r="AD78" i="46"/>
  <c r="AD86" i="46" s="1"/>
  <c r="AE38" i="45"/>
  <c r="AE39" i="45" s="1"/>
  <c r="Q38" i="45"/>
  <c r="Q39" i="45" s="1"/>
  <c r="AG38" i="22"/>
  <c r="AG46" i="22" s="1"/>
  <c r="AC78" i="46"/>
  <c r="AC79" i="46" s="1"/>
  <c r="U78" i="45"/>
  <c r="U79" i="45" s="1"/>
  <c r="O38" i="45"/>
  <c r="O46" i="45" s="1"/>
  <c r="AA78" i="45"/>
  <c r="AA79" i="45" s="1"/>
  <c r="Y78" i="47"/>
  <c r="Y79" i="47" s="1"/>
  <c r="L78" i="47"/>
  <c r="L86" i="47" s="1"/>
  <c r="P38" i="45"/>
  <c r="P39" i="45" s="1"/>
  <c r="AA78" i="47"/>
  <c r="AA79" i="47" s="1"/>
  <c r="AG58" i="47"/>
  <c r="AG59" i="47" s="1"/>
  <c r="M78" i="47"/>
  <c r="M79" i="47" s="1"/>
  <c r="V78" i="67"/>
  <c r="V79" i="67" s="1"/>
  <c r="AA58" i="67"/>
  <c r="AA59" i="67" s="1"/>
  <c r="AB58" i="67"/>
  <c r="AC58" i="47"/>
  <c r="AC66" i="47" s="1"/>
  <c r="Z58" i="47"/>
  <c r="Z59" i="47" s="1"/>
  <c r="AH58" i="47"/>
  <c r="AH59" i="47" s="1"/>
  <c r="AB78" i="46"/>
  <c r="AB79" i="46" s="1"/>
  <c r="O78" i="45"/>
  <c r="O79" i="45" s="1"/>
  <c r="I38" i="45"/>
  <c r="I39" i="45" s="1"/>
  <c r="AD78" i="45"/>
  <c r="AD79" i="45" s="1"/>
  <c r="Y38" i="45"/>
  <c r="Y39" i="45" s="1"/>
  <c r="J38" i="45"/>
  <c r="J39" i="45" s="1"/>
  <c r="K38" i="45"/>
  <c r="K39" i="45" s="1"/>
  <c r="N38" i="45"/>
  <c r="N46" i="45" s="1"/>
  <c r="U38" i="45"/>
  <c r="U39" i="45" s="1"/>
  <c r="M38" i="45"/>
  <c r="M39" i="45" s="1"/>
  <c r="Z38" i="45"/>
  <c r="Z39" i="45" s="1"/>
  <c r="L78" i="46"/>
  <c r="L86" i="46" s="1"/>
  <c r="J78" i="46"/>
  <c r="J79" i="46" s="1"/>
  <c r="AA38" i="45"/>
  <c r="AA39" i="45" s="1"/>
  <c r="AC38" i="45"/>
  <c r="AC39" i="45" s="1"/>
  <c r="Z46" i="22"/>
  <c r="R78" i="67"/>
  <c r="R79" i="67" s="1"/>
  <c r="AC78" i="67"/>
  <c r="AC79" i="67" s="1"/>
  <c r="H58" i="67"/>
  <c r="H59" i="67" s="1"/>
  <c r="H78" i="47"/>
  <c r="H79" i="47" s="1"/>
  <c r="N58" i="47"/>
  <c r="N59" i="47" s="1"/>
  <c r="R78" i="46"/>
  <c r="R79" i="46" s="1"/>
  <c r="AF38" i="45"/>
  <c r="AF39" i="45" s="1"/>
  <c r="AD38" i="45"/>
  <c r="AD39" i="45" s="1"/>
  <c r="P78" i="22"/>
  <c r="P79" i="22" s="1"/>
  <c r="W78" i="22"/>
  <c r="W86" i="22" s="1"/>
  <c r="AH78" i="22"/>
  <c r="AH79" i="22" s="1"/>
  <c r="I38" i="22"/>
  <c r="I46" i="22" s="1"/>
  <c r="AH58" i="67"/>
  <c r="AH66" i="67" s="1"/>
  <c r="AA78" i="67"/>
  <c r="AA79" i="67" s="1"/>
  <c r="X78" i="66"/>
  <c r="X79" i="66" s="1"/>
  <c r="W58" i="47"/>
  <c r="W66" i="47" s="1"/>
  <c r="L58" i="47"/>
  <c r="L59" i="47" s="1"/>
  <c r="V78" i="46"/>
  <c r="V79" i="46" s="1"/>
  <c r="AH38" i="45"/>
  <c r="AH46" i="45" s="1"/>
  <c r="O38" i="22"/>
  <c r="X78" i="22"/>
  <c r="X79" i="22" s="1"/>
  <c r="AD78" i="22"/>
  <c r="AD79" i="22" s="1"/>
  <c r="AF38" i="22"/>
  <c r="AF46" i="22" s="1"/>
  <c r="L58" i="67"/>
  <c r="L66" i="67" s="1"/>
  <c r="Z78" i="67"/>
  <c r="Z86" i="67" s="1"/>
  <c r="Y78" i="66"/>
  <c r="Y79" i="66" s="1"/>
  <c r="P58" i="47"/>
  <c r="P59" i="47" s="1"/>
  <c r="Q78" i="47"/>
  <c r="Q79" i="47" s="1"/>
  <c r="W78" i="46"/>
  <c r="W79" i="46" s="1"/>
  <c r="P78" i="45"/>
  <c r="P79" i="45" s="1"/>
  <c r="I78" i="46"/>
  <c r="I79" i="46" s="1"/>
  <c r="K78" i="47"/>
  <c r="K79" i="47" s="1"/>
  <c r="K78" i="22"/>
  <c r="K79" i="22" s="1"/>
  <c r="Z78" i="22"/>
  <c r="Z79" i="22" s="1"/>
  <c r="Q78" i="22"/>
  <c r="Q79" i="22" s="1"/>
  <c r="T78" i="22"/>
  <c r="T79" i="22" s="1"/>
  <c r="Y78" i="67"/>
  <c r="Y79" i="67" s="1"/>
  <c r="AB78" i="66"/>
  <c r="AB79" i="66" s="1"/>
  <c r="V78" i="66"/>
  <c r="V79" i="66" s="1"/>
  <c r="O58" i="47"/>
  <c r="O59" i="47" s="1"/>
  <c r="R78" i="47"/>
  <c r="R79" i="47" s="1"/>
  <c r="X78" i="46"/>
  <c r="X86" i="46" s="1"/>
  <c r="E62" i="22"/>
  <c r="E42" i="27" s="1" a="1"/>
  <c r="E42" i="27" s="1"/>
  <c r="L38" i="45"/>
  <c r="L39" i="45" s="1"/>
  <c r="W38" i="45"/>
  <c r="W39" i="45" s="1"/>
  <c r="Q78" i="46"/>
  <c r="Q86" i="46" s="1"/>
  <c r="AH78" i="45"/>
  <c r="AH86" i="45" s="1"/>
  <c r="V38" i="45"/>
  <c r="V39" i="45" s="1"/>
  <c r="AE78" i="45"/>
  <c r="AE79" i="45" s="1"/>
  <c r="T38" i="45"/>
  <c r="T39" i="45" s="1"/>
  <c r="H78" i="45"/>
  <c r="H79" i="45" s="1"/>
  <c r="T78" i="46"/>
  <c r="T79" i="46" s="1"/>
  <c r="X38" i="45"/>
  <c r="X39" i="45" s="1"/>
  <c r="AC78" i="45"/>
  <c r="AC79" i="45" s="1"/>
  <c r="S38" i="45"/>
  <c r="S46" i="45" s="1"/>
  <c r="I78" i="45"/>
  <c r="I79" i="45" s="1"/>
  <c r="Z38" i="44"/>
  <c r="Z39" i="44" s="1"/>
  <c r="U78" i="47"/>
  <c r="U79" i="47" s="1"/>
  <c r="V78" i="47"/>
  <c r="V86" i="47" s="1"/>
  <c r="U78" i="46"/>
  <c r="U79" i="46" s="1"/>
  <c r="AG38" i="45"/>
  <c r="AG39" i="45" s="1"/>
  <c r="AB78" i="45"/>
  <c r="AB79" i="45" s="1"/>
  <c r="R38" i="45"/>
  <c r="R46" i="45" s="1"/>
  <c r="Q78" i="45"/>
  <c r="Q86" i="45" s="1"/>
  <c r="K78" i="44"/>
  <c r="K79" i="44" s="1"/>
  <c r="AD78" i="44"/>
  <c r="AD79" i="44" s="1"/>
  <c r="AH78" i="44"/>
  <c r="AH79" i="44" s="1"/>
  <c r="R78" i="44"/>
  <c r="R79" i="44" s="1"/>
  <c r="U78" i="44"/>
  <c r="U79" i="44" s="1"/>
  <c r="U38" i="44"/>
  <c r="U46" i="44" s="1"/>
  <c r="O78" i="44"/>
  <c r="O79" i="44" s="1"/>
  <c r="W78" i="44"/>
  <c r="W79" i="44" s="1"/>
  <c r="R38" i="44"/>
  <c r="R39" i="44" s="1"/>
  <c r="AF38" i="44"/>
  <c r="AF39" i="44" s="1"/>
  <c r="AE38" i="44"/>
  <c r="AE39" i="44" s="1"/>
  <c r="W38" i="44"/>
  <c r="W39" i="44" s="1"/>
  <c r="V78" i="44"/>
  <c r="V86" i="44" s="1"/>
  <c r="N78" i="44"/>
  <c r="AD38" i="44"/>
  <c r="AD39" i="44" s="1"/>
  <c r="AG38" i="44"/>
  <c r="AG39" i="44" s="1"/>
  <c r="P78" i="44"/>
  <c r="P79" i="44" s="1"/>
  <c r="P38" i="44"/>
  <c r="P46" i="44" s="1"/>
  <c r="Q38" i="44"/>
  <c r="Q39" i="44" s="1"/>
  <c r="AC38" i="44"/>
  <c r="AC39" i="44" s="1"/>
  <c r="J78" i="44"/>
  <c r="J79" i="44" s="1"/>
  <c r="E82" i="44"/>
  <c r="S38" i="44"/>
  <c r="S46" i="44" s="1"/>
  <c r="AA78" i="44"/>
  <c r="AA79" i="44" s="1"/>
  <c r="AB38" i="44"/>
  <c r="AB39" i="44" s="1"/>
  <c r="M78" i="44"/>
  <c r="M79" i="44" s="1"/>
  <c r="S78" i="44"/>
  <c r="S79" i="44" s="1"/>
  <c r="L38" i="44"/>
  <c r="L39" i="44" s="1"/>
  <c r="Z78" i="44"/>
  <c r="Z79" i="44" s="1"/>
  <c r="H38" i="44"/>
  <c r="H39" i="44" s="1"/>
  <c r="K38" i="44"/>
  <c r="K39" i="44" s="1"/>
  <c r="T78" i="44"/>
  <c r="T79" i="44" s="1"/>
  <c r="Y78" i="44"/>
  <c r="Y79" i="44" s="1"/>
  <c r="Y38" i="44"/>
  <c r="Y39" i="44" s="1"/>
  <c r="O38" i="44"/>
  <c r="O39" i="44" s="1"/>
  <c r="J38" i="44"/>
  <c r="J39" i="44" s="1"/>
  <c r="E42" i="22"/>
  <c r="E24" i="27" s="1" a="1"/>
  <c r="E24" i="27" s="1"/>
  <c r="AA38" i="22"/>
  <c r="R38" i="22"/>
  <c r="Y38" i="22"/>
  <c r="W38" i="22"/>
  <c r="L38" i="22"/>
  <c r="J38" i="22"/>
  <c r="U38" i="22"/>
  <c r="Q38" i="22"/>
  <c r="AE38" i="22"/>
  <c r="P38" i="22"/>
  <c r="H38" i="22"/>
  <c r="X38" i="22"/>
  <c r="N38" i="22"/>
  <c r="AH38" i="22"/>
  <c r="V38" i="22"/>
  <c r="I78" i="44"/>
  <c r="I38" i="44"/>
  <c r="V38" i="44"/>
  <c r="V46" i="44" s="1"/>
  <c r="AA38" i="44"/>
  <c r="AA39" i="44" s="1"/>
  <c r="AG78" i="44"/>
  <c r="AG86" i="44" s="1"/>
  <c r="AC78" i="44"/>
  <c r="AC79" i="44" s="1"/>
  <c r="X78" i="44"/>
  <c r="X86" i="44" s="1"/>
  <c r="AE78" i="44"/>
  <c r="AE86" i="44" s="1"/>
  <c r="L78" i="44"/>
  <c r="L79" i="44" s="1"/>
  <c r="M38" i="44"/>
  <c r="M39" i="44" s="1"/>
  <c r="T38" i="44"/>
  <c r="T46" i="44" s="1"/>
  <c r="X38" i="44"/>
  <c r="X39" i="44" s="1"/>
  <c r="N38" i="44"/>
  <c r="N46" i="44" s="1"/>
  <c r="T59" i="67"/>
  <c r="T66" i="67"/>
  <c r="S59" i="67"/>
  <c r="S66" i="67"/>
  <c r="AB79" i="67"/>
  <c r="AB86" i="67"/>
  <c r="H79" i="67"/>
  <c r="H86" i="67"/>
  <c r="U39" i="67"/>
  <c r="U46" i="67"/>
  <c r="N59" i="67"/>
  <c r="N66" i="67"/>
  <c r="S39" i="67"/>
  <c r="S46" i="67"/>
  <c r="Q39" i="67"/>
  <c r="Q46" i="67"/>
  <c r="AG59" i="67"/>
  <c r="AG66" i="67"/>
  <c r="AF59" i="67"/>
  <c r="AF66" i="67"/>
  <c r="J59" i="67"/>
  <c r="J66" i="67"/>
  <c r="O39" i="67"/>
  <c r="O46" i="67"/>
  <c r="AD59" i="67"/>
  <c r="AD66" i="67"/>
  <c r="R59" i="67"/>
  <c r="R66" i="67"/>
  <c r="AH79" i="67"/>
  <c r="AH86" i="67"/>
  <c r="AG79" i="67"/>
  <c r="AG86" i="67"/>
  <c r="Y39" i="67"/>
  <c r="Y46" i="67"/>
  <c r="U79" i="67"/>
  <c r="K86" i="67"/>
  <c r="Y59" i="67"/>
  <c r="Y66" i="67"/>
  <c r="W59" i="67"/>
  <c r="W66" i="67"/>
  <c r="V59" i="67"/>
  <c r="V66" i="67"/>
  <c r="Q59" i="67"/>
  <c r="Q66" i="67"/>
  <c r="AG39" i="67"/>
  <c r="AG46" i="67"/>
  <c r="AF39" i="67"/>
  <c r="AF46" i="67"/>
  <c r="AE39" i="67"/>
  <c r="AE46" i="67"/>
  <c r="AD39" i="67"/>
  <c r="AD46" i="67"/>
  <c r="AC39" i="67"/>
  <c r="AC46" i="67"/>
  <c r="AB39" i="67"/>
  <c r="AB46" i="67"/>
  <c r="AA39" i="67"/>
  <c r="AA46" i="67"/>
  <c r="Z39" i="67"/>
  <c r="Z46" i="67"/>
  <c r="W39" i="67"/>
  <c r="W46" i="67"/>
  <c r="V39" i="67"/>
  <c r="V46" i="67"/>
  <c r="T39" i="67"/>
  <c r="T46" i="67"/>
  <c r="P39" i="67"/>
  <c r="P46" i="67"/>
  <c r="M39" i="67"/>
  <c r="M46" i="67"/>
  <c r="L39" i="67"/>
  <c r="L46" i="67"/>
  <c r="K39" i="67"/>
  <c r="K46" i="67"/>
  <c r="J39" i="67"/>
  <c r="J46" i="67"/>
  <c r="I39" i="67"/>
  <c r="I46" i="67"/>
  <c r="H39" i="67"/>
  <c r="B38" i="67"/>
  <c r="C38" i="67"/>
  <c r="H46" i="67"/>
  <c r="N39" i="67"/>
  <c r="N46" i="67"/>
  <c r="R39" i="67"/>
  <c r="R46" i="67"/>
  <c r="X39" i="67"/>
  <c r="X46" i="67"/>
  <c r="AH39" i="67"/>
  <c r="AH46" i="67"/>
  <c r="I59" i="67"/>
  <c r="I66" i="67"/>
  <c r="M59" i="67"/>
  <c r="M66" i="67"/>
  <c r="U59" i="67"/>
  <c r="U66" i="67"/>
  <c r="Y39" i="66"/>
  <c r="Y46" i="66"/>
  <c r="X39" i="66"/>
  <c r="X46" i="66"/>
  <c r="O79" i="66"/>
  <c r="O86" i="66"/>
  <c r="Y59" i="66"/>
  <c r="Y66" i="66"/>
  <c r="X59" i="66"/>
  <c r="X66" i="66"/>
  <c r="V39" i="66"/>
  <c r="V46" i="66"/>
  <c r="W59" i="66"/>
  <c r="U39" i="66"/>
  <c r="U46" i="66"/>
  <c r="AF79" i="66"/>
  <c r="AF86" i="66"/>
  <c r="L79" i="66"/>
  <c r="AA39" i="66"/>
  <c r="AA46" i="66"/>
  <c r="R39" i="66"/>
  <c r="R46" i="66"/>
  <c r="W79" i="66"/>
  <c r="W86" i="66"/>
  <c r="AC79" i="66"/>
  <c r="AC86" i="66"/>
  <c r="I79" i="66"/>
  <c r="I86" i="66"/>
  <c r="S59" i="66"/>
  <c r="S66" i="66"/>
  <c r="AB59" i="66"/>
  <c r="AB66" i="66"/>
  <c r="H59" i="66"/>
  <c r="H66" i="66"/>
  <c r="Q39" i="66"/>
  <c r="Q46" i="66"/>
  <c r="N79" i="66"/>
  <c r="N86" i="66"/>
  <c r="H79" i="66"/>
  <c r="H86" i="66"/>
  <c r="U79" i="66"/>
  <c r="T79" i="66"/>
  <c r="Q79" i="66"/>
  <c r="Q86" i="66"/>
  <c r="AE39" i="66"/>
  <c r="AE46" i="66"/>
  <c r="K39" i="66"/>
  <c r="K46" i="66"/>
  <c r="J59" i="66"/>
  <c r="J66" i="66"/>
  <c r="K79" i="66"/>
  <c r="K86" i="66"/>
  <c r="I59" i="66"/>
  <c r="I66" i="66"/>
  <c r="H39" i="66"/>
  <c r="B38" i="66"/>
  <c r="C38" i="66"/>
  <c r="H46" i="66"/>
  <c r="S79" i="66"/>
  <c r="S86" i="66"/>
  <c r="AH59" i="66"/>
  <c r="AH66" i="66"/>
  <c r="AG59" i="66"/>
  <c r="AG66" i="66"/>
  <c r="AF59" i="66"/>
  <c r="AF66" i="66"/>
  <c r="AE59" i="66"/>
  <c r="AE66" i="66"/>
  <c r="AA59" i="66"/>
  <c r="U59" i="66"/>
  <c r="U66" i="66"/>
  <c r="O59" i="66"/>
  <c r="O66" i="66"/>
  <c r="M59" i="66"/>
  <c r="M66" i="66"/>
  <c r="AH39" i="66"/>
  <c r="AH46" i="66"/>
  <c r="AG39" i="66"/>
  <c r="AG46" i="66"/>
  <c r="AF39" i="66"/>
  <c r="AF46" i="66"/>
  <c r="AD39" i="66"/>
  <c r="AD46" i="66"/>
  <c r="AC39" i="66"/>
  <c r="AC46" i="66"/>
  <c r="AB39" i="66"/>
  <c r="AB46" i="66"/>
  <c r="Z39" i="66"/>
  <c r="Z46" i="66"/>
  <c r="W39" i="66"/>
  <c r="W46" i="66"/>
  <c r="S39" i="66"/>
  <c r="S46" i="66"/>
  <c r="P39" i="66"/>
  <c r="P46" i="66"/>
  <c r="O39" i="66"/>
  <c r="O46" i="66"/>
  <c r="N39" i="66"/>
  <c r="N46" i="66"/>
  <c r="M39" i="66"/>
  <c r="M46" i="66"/>
  <c r="L39" i="66"/>
  <c r="L46" i="66"/>
  <c r="J39" i="66"/>
  <c r="J46" i="66"/>
  <c r="I39" i="66"/>
  <c r="I46" i="66"/>
  <c r="AD59" i="66"/>
  <c r="AD66" i="66"/>
  <c r="I59" i="47"/>
  <c r="I66" i="47"/>
  <c r="S39" i="47"/>
  <c r="S46" i="47"/>
  <c r="W39" i="47"/>
  <c r="W46" i="47"/>
  <c r="L79" i="47"/>
  <c r="AA39" i="47"/>
  <c r="AA46" i="47"/>
  <c r="V59" i="47"/>
  <c r="V66" i="47"/>
  <c r="AG39" i="47"/>
  <c r="AG46" i="47"/>
  <c r="O39" i="47"/>
  <c r="O46" i="47"/>
  <c r="P39" i="47"/>
  <c r="P46" i="47"/>
  <c r="AD86" i="47"/>
  <c r="X86" i="47"/>
  <c r="AB59" i="47"/>
  <c r="AB66" i="47"/>
  <c r="R59" i="47"/>
  <c r="AF39" i="47"/>
  <c r="AF46" i="47"/>
  <c r="AD39" i="47"/>
  <c r="AD46" i="47"/>
  <c r="AC39" i="47"/>
  <c r="AC46" i="47"/>
  <c r="Z39" i="47"/>
  <c r="Z46" i="47"/>
  <c r="Y39" i="47"/>
  <c r="Y46" i="47"/>
  <c r="X39" i="47"/>
  <c r="X46" i="47"/>
  <c r="T39" i="47"/>
  <c r="T46" i="47"/>
  <c r="R39" i="47"/>
  <c r="R46" i="47"/>
  <c r="Q39" i="47"/>
  <c r="Q46" i="47"/>
  <c r="L39" i="47"/>
  <c r="L46" i="47"/>
  <c r="K39" i="47"/>
  <c r="K46" i="47"/>
  <c r="J39" i="47"/>
  <c r="J46" i="47"/>
  <c r="I39" i="47"/>
  <c r="I46" i="47"/>
  <c r="H39" i="47"/>
  <c r="B38" i="47"/>
  <c r="C38" i="47"/>
  <c r="H46" i="47"/>
  <c r="M39" i="47"/>
  <c r="M46" i="47"/>
  <c r="N39" i="47"/>
  <c r="N46" i="47"/>
  <c r="U39" i="47"/>
  <c r="U46" i="47"/>
  <c r="V39" i="47"/>
  <c r="V46" i="47"/>
  <c r="AB39" i="47"/>
  <c r="AB46" i="47"/>
  <c r="AE39" i="47"/>
  <c r="AE46" i="47"/>
  <c r="AH39" i="47"/>
  <c r="AH46" i="47"/>
  <c r="N86" i="47"/>
  <c r="AC66" i="46"/>
  <c r="I59" i="46"/>
  <c r="I66" i="46"/>
  <c r="H79" i="46"/>
  <c r="R39" i="46"/>
  <c r="T39" i="46"/>
  <c r="T46" i="46"/>
  <c r="S39" i="46"/>
  <c r="S46" i="46"/>
  <c r="V39" i="46"/>
  <c r="V46" i="46"/>
  <c r="L39" i="46"/>
  <c r="L46" i="46"/>
  <c r="M39" i="46"/>
  <c r="M46" i="46"/>
  <c r="I39" i="46"/>
  <c r="I46" i="46"/>
  <c r="H39" i="46"/>
  <c r="H46" i="46"/>
  <c r="Q39" i="46"/>
  <c r="Q46" i="46"/>
  <c r="AB59" i="46"/>
  <c r="AE66" i="46"/>
  <c r="AD39" i="46"/>
  <c r="AD46" i="46"/>
  <c r="N79" i="46"/>
  <c r="N86" i="46"/>
  <c r="M79" i="46"/>
  <c r="M86" i="46"/>
  <c r="AF59" i="46"/>
  <c r="Z59" i="46"/>
  <c r="Z66" i="46"/>
  <c r="J59" i="46"/>
  <c r="AH39" i="46"/>
  <c r="AH46" i="46"/>
  <c r="AB39" i="46"/>
  <c r="AB46" i="46"/>
  <c r="AA39" i="46"/>
  <c r="AA46" i="46"/>
  <c r="U39" i="46"/>
  <c r="U46" i="46"/>
  <c r="N39" i="46"/>
  <c r="N46" i="46"/>
  <c r="L59" i="46"/>
  <c r="L66" i="46"/>
  <c r="P59" i="46"/>
  <c r="P66" i="46"/>
  <c r="R59" i="46"/>
  <c r="R66" i="46"/>
  <c r="W86" i="46"/>
  <c r="AF86" i="46"/>
  <c r="AE66" i="45"/>
  <c r="AG79" i="45"/>
  <c r="AG86" i="45"/>
  <c r="AD59" i="45"/>
  <c r="AD66" i="45"/>
  <c r="AF59" i="45"/>
  <c r="AF66" i="45"/>
  <c r="AA59" i="45"/>
  <c r="AA66" i="45"/>
  <c r="H59" i="45"/>
  <c r="H66" i="45"/>
  <c r="AB66" i="45"/>
  <c r="R59" i="45"/>
  <c r="R66" i="45"/>
  <c r="N66" i="45"/>
  <c r="W66" i="45"/>
  <c r="AG59" i="45"/>
  <c r="S86" i="45"/>
  <c r="Y79" i="45"/>
  <c r="Y86" i="45"/>
  <c r="H79" i="44"/>
  <c r="H86" i="44"/>
  <c r="X59" i="44"/>
  <c r="X66" i="44"/>
  <c r="H59" i="44"/>
  <c r="H66" i="44"/>
  <c r="AB59" i="44"/>
  <c r="AB66" i="44"/>
  <c r="W59" i="44"/>
  <c r="W66" i="44"/>
  <c r="S59" i="44"/>
  <c r="S66" i="44"/>
  <c r="Y59" i="44"/>
  <c r="Y66" i="44"/>
  <c r="O59" i="44"/>
  <c r="O66" i="44"/>
  <c r="V59" i="44"/>
  <c r="V66" i="44"/>
  <c r="K66" i="44"/>
  <c r="AD59" i="44"/>
  <c r="AD66" i="44"/>
  <c r="Q79" i="44"/>
  <c r="Q86" i="44"/>
  <c r="F97" i="69"/>
  <c r="F97" i="68"/>
  <c r="F97" i="53"/>
  <c r="F97" i="47"/>
  <c r="F97" i="22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I97" i="69"/>
  <c r="I97" i="68"/>
  <c r="I97" i="67"/>
  <c r="I97" i="66"/>
  <c r="I97" i="54"/>
  <c r="I97" i="53"/>
  <c r="I97" i="47"/>
  <c r="I97" i="46"/>
  <c r="I97" i="45"/>
  <c r="I97" i="44"/>
  <c r="I97" i="22"/>
  <c r="J97" i="69"/>
  <c r="J97" i="66"/>
  <c r="J97" i="54"/>
  <c r="J97" i="53"/>
  <c r="K97" i="54"/>
  <c r="K97" i="45"/>
  <c r="L97" i="68"/>
  <c r="L97" i="54"/>
  <c r="L97" i="53"/>
  <c r="L97" i="47"/>
  <c r="O97" i="69"/>
  <c r="O97" i="68"/>
  <c r="O97" i="67"/>
  <c r="O97" i="47"/>
  <c r="O97" i="46"/>
  <c r="P97" i="47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68"/>
  <c r="R97" i="54"/>
  <c r="R97" i="53"/>
  <c r="S97" i="54"/>
  <c r="S97" i="53"/>
  <c r="T97" i="67"/>
  <c r="U97" i="69"/>
  <c r="U97" i="68"/>
  <c r="U97" i="67"/>
  <c r="U97" i="66"/>
  <c r="U97" i="54"/>
  <c r="U97" i="53"/>
  <c r="U97" i="47"/>
  <c r="U97" i="46"/>
  <c r="U97" i="45"/>
  <c r="U97" i="44"/>
  <c r="U97" i="22"/>
  <c r="V97" i="69"/>
  <c r="V97" i="68"/>
  <c r="V97" i="67"/>
  <c r="V97" i="66"/>
  <c r="V97" i="54"/>
  <c r="V97" i="53"/>
  <c r="V97" i="47"/>
  <c r="V97" i="46"/>
  <c r="V97" i="45"/>
  <c r="V97" i="44"/>
  <c r="V97" i="22"/>
  <c r="W97" i="69"/>
  <c r="W97" i="68"/>
  <c r="W97" i="67"/>
  <c r="W97" i="66"/>
  <c r="W97" i="54"/>
  <c r="W97" i="53"/>
  <c r="W97" i="47"/>
  <c r="W97" i="46"/>
  <c r="W97" i="45"/>
  <c r="W97" i="44"/>
  <c r="W97" i="22"/>
  <c r="X97" i="69"/>
  <c r="X97" i="68"/>
  <c r="X97" i="67"/>
  <c r="X97" i="66"/>
  <c r="X97" i="54"/>
  <c r="X97" i="53"/>
  <c r="X97" i="47"/>
  <c r="X97" i="46"/>
  <c r="X97" i="45"/>
  <c r="X97" i="44"/>
  <c r="X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46"/>
  <c r="AB97" i="45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9"/>
  <c r="AE97" i="68"/>
  <c r="AE97" i="67"/>
  <c r="AE97" i="66"/>
  <c r="AE97" i="54"/>
  <c r="AE97" i="53"/>
  <c r="AE97" i="47"/>
  <c r="AE97" i="46"/>
  <c r="AE97" i="45"/>
  <c r="AE97" i="44"/>
  <c r="AE97" i="22"/>
  <c r="AF97" i="68"/>
  <c r="AG97" i="69"/>
  <c r="AG97" i="66"/>
  <c r="AG97" i="54"/>
  <c r="AH97" i="22"/>
  <c r="E97" i="69"/>
  <c r="E97" i="68"/>
  <c r="E97" i="67"/>
  <c r="E97" i="66"/>
  <c r="E97" i="54"/>
  <c r="E97" i="53"/>
  <c r="E97" i="47"/>
  <c r="E97" i="46"/>
  <c r="E97" i="45"/>
  <c r="E97" i="44"/>
  <c r="E97" i="22"/>
  <c r="T39" i="66"/>
  <c r="T46" i="66"/>
  <c r="Y39" i="46"/>
  <c r="Y46" i="46"/>
  <c r="W59" i="46"/>
  <c r="W66" i="46"/>
  <c r="N59" i="44"/>
  <c r="N66" i="44"/>
  <c r="AD86" i="44"/>
  <c r="T46" i="22"/>
  <c r="I66" i="22"/>
  <c r="P66" i="22"/>
  <c r="AC39" i="22"/>
  <c r="AF6" i="63" s="1"/>
  <c r="AC46" i="22"/>
  <c r="AC190" i="22"/>
  <c r="AC187" i="22"/>
  <c r="AC191" i="22"/>
  <c r="X191" i="22"/>
  <c r="X190" i="22"/>
  <c r="X187" i="22"/>
  <c r="AG171" i="22"/>
  <c r="AG170" i="22"/>
  <c r="AG167" i="22"/>
  <c r="AE147" i="22"/>
  <c r="AE150" i="22"/>
  <c r="AE151" i="22"/>
  <c r="H79" i="22"/>
  <c r="H86" i="22"/>
  <c r="N170" i="22"/>
  <c r="N171" i="22"/>
  <c r="N167" i="22"/>
  <c r="C179" i="22"/>
  <c r="B179" i="22"/>
  <c r="Z151" i="22"/>
  <c r="Z147" i="22"/>
  <c r="Z150" i="22"/>
  <c r="Q171" i="22"/>
  <c r="Q170" i="22"/>
  <c r="Q167" i="22"/>
  <c r="AE127" i="22"/>
  <c r="AE130" i="22"/>
  <c r="AE131" i="22"/>
  <c r="AH66" i="22"/>
  <c r="J151" i="22"/>
  <c r="J150" i="22"/>
  <c r="J147" i="22"/>
  <c r="K190" i="22"/>
  <c r="K191" i="22"/>
  <c r="K187" i="22"/>
  <c r="Y210" i="22"/>
  <c r="Y211" i="22"/>
  <c r="Y207" i="22"/>
  <c r="AG79" i="22"/>
  <c r="I79" i="22"/>
  <c r="I86" i="22"/>
  <c r="M191" i="22"/>
  <c r="M190" i="22"/>
  <c r="M187" i="22"/>
  <c r="N79" i="22"/>
  <c r="N86" i="22"/>
  <c r="S211" i="22"/>
  <c r="S210" i="22"/>
  <c r="S207" i="22"/>
  <c r="J127" i="22"/>
  <c r="J131" i="22"/>
  <c r="J130" i="22"/>
  <c r="U187" i="22"/>
  <c r="U190" i="22"/>
  <c r="U191" i="22"/>
  <c r="AC86" i="22"/>
  <c r="H207" i="22"/>
  <c r="H210" i="22"/>
  <c r="G210" i="22"/>
  <c r="G211" i="22"/>
  <c r="H211" i="22"/>
  <c r="F211" i="22"/>
  <c r="F210" i="22"/>
  <c r="E211" i="22"/>
  <c r="E210" i="22"/>
  <c r="AA167" i="22"/>
  <c r="AA170" i="22"/>
  <c r="AA171" i="22"/>
  <c r="V127" i="22"/>
  <c r="V130" i="22"/>
  <c r="V131" i="22"/>
  <c r="U150" i="22"/>
  <c r="U147" i="22"/>
  <c r="U151" i="22"/>
  <c r="AA151" i="22"/>
  <c r="AA147" i="22"/>
  <c r="AA150" i="22"/>
  <c r="W191" i="22"/>
  <c r="W187" i="22"/>
  <c r="W190" i="22"/>
  <c r="AB171" i="22"/>
  <c r="AB170" i="22"/>
  <c r="AB167" i="22"/>
  <c r="M170" i="22"/>
  <c r="M171" i="22"/>
  <c r="M167" i="22"/>
  <c r="U79" i="22"/>
  <c r="U86" i="22"/>
  <c r="AF167" i="22"/>
  <c r="AF171" i="22"/>
  <c r="AF170" i="22"/>
  <c r="O191" i="22"/>
  <c r="O190" i="22"/>
  <c r="O187" i="22"/>
  <c r="B119" i="22"/>
  <c r="C119" i="22"/>
  <c r="Y187" i="22"/>
  <c r="Y191" i="22"/>
  <c r="Y190" i="22"/>
  <c r="Z59" i="22"/>
  <c r="Z66" i="22"/>
  <c r="AB79" i="22"/>
  <c r="AB86" i="22"/>
  <c r="W147" i="22"/>
  <c r="W151" i="22"/>
  <c r="W150" i="22"/>
  <c r="R207" i="22"/>
  <c r="R211" i="22"/>
  <c r="R210" i="22"/>
  <c r="AF190" i="22"/>
  <c r="AF187" i="22"/>
  <c r="AF191" i="22"/>
  <c r="AH131" i="22"/>
  <c r="AH130" i="22"/>
  <c r="AH127" i="22"/>
  <c r="AH211" i="22"/>
  <c r="AH210" i="22"/>
  <c r="AH207" i="22"/>
  <c r="J167" i="22"/>
  <c r="J170" i="22"/>
  <c r="J171" i="22"/>
  <c r="C199" i="22"/>
  <c r="B199" i="22"/>
  <c r="I191" i="22"/>
  <c r="I187" i="22"/>
  <c r="I190" i="22"/>
  <c r="L167" i="22"/>
  <c r="L170" i="22"/>
  <c r="L171" i="22"/>
  <c r="T130" i="22"/>
  <c r="T131" i="22"/>
  <c r="T127" i="22"/>
  <c r="Q187" i="22"/>
  <c r="Q191" i="22"/>
  <c r="Q190" i="22"/>
  <c r="AB131" i="22"/>
  <c r="AB130" i="22"/>
  <c r="AB127" i="22"/>
  <c r="AG187" i="22"/>
  <c r="AG191" i="22"/>
  <c r="AG190" i="22"/>
  <c r="I130" i="22"/>
  <c r="I127" i="22"/>
  <c r="I131" i="22"/>
  <c r="N190" i="22"/>
  <c r="N191" i="22"/>
  <c r="N187" i="22"/>
  <c r="S167" i="22"/>
  <c r="S171" i="22"/>
  <c r="S170" i="22"/>
  <c r="H130" i="22"/>
  <c r="H131" i="22"/>
  <c r="E131" i="22"/>
  <c r="H127" i="22"/>
  <c r="G130" i="22"/>
  <c r="F131" i="22"/>
  <c r="F130" i="22"/>
  <c r="E130" i="22"/>
  <c r="G131" i="22"/>
  <c r="Q130" i="22"/>
  <c r="Q131" i="22"/>
  <c r="Q127" i="22"/>
  <c r="AD211" i="22"/>
  <c r="AD207" i="22"/>
  <c r="AD210" i="22"/>
  <c r="AF131" i="22"/>
  <c r="AF127" i="22"/>
  <c r="AF130" i="22"/>
  <c r="L79" i="22"/>
  <c r="L86" i="22"/>
  <c r="P147" i="22"/>
  <c r="P150" i="22"/>
  <c r="P151" i="22"/>
  <c r="AE187" i="22"/>
  <c r="AE191" i="22"/>
  <c r="AE190" i="22"/>
  <c r="AF210" i="22"/>
  <c r="AF211" i="22"/>
  <c r="AF207" i="22"/>
  <c r="O150" i="22"/>
  <c r="O151" i="22"/>
  <c r="O147" i="22"/>
  <c r="I211" i="22"/>
  <c r="I207" i="22"/>
  <c r="I210" i="22"/>
  <c r="R170" i="22"/>
  <c r="R167" i="22"/>
  <c r="R171" i="22"/>
  <c r="AB150" i="22"/>
  <c r="AB147" i="22"/>
  <c r="AB151" i="22"/>
  <c r="Z191" i="22"/>
  <c r="Z190" i="22"/>
  <c r="Z187" i="22"/>
  <c r="M150" i="22"/>
  <c r="M151" i="22"/>
  <c r="M147" i="22"/>
  <c r="U171" i="22"/>
  <c r="U170" i="22"/>
  <c r="U167" i="22"/>
  <c r="U207" i="22"/>
  <c r="U210" i="22"/>
  <c r="U211" i="22"/>
  <c r="T59" i="22"/>
  <c r="AF147" i="22"/>
  <c r="AF151" i="22"/>
  <c r="AF150" i="22"/>
  <c r="AA130" i="22"/>
  <c r="AA131" i="22"/>
  <c r="AA127" i="22"/>
  <c r="AA207" i="22"/>
  <c r="AA211" i="22"/>
  <c r="AA210" i="22"/>
  <c r="W127" i="22"/>
  <c r="W131" i="22"/>
  <c r="W130" i="22"/>
  <c r="AD151" i="22"/>
  <c r="AD150" i="22"/>
  <c r="AD147" i="22"/>
  <c r="N210" i="22"/>
  <c r="N211" i="22"/>
  <c r="N207" i="22"/>
  <c r="Y131" i="22"/>
  <c r="Y130" i="22"/>
  <c r="Y127" i="22"/>
  <c r="R127" i="22"/>
  <c r="R130" i="22"/>
  <c r="R131" i="22"/>
  <c r="P127" i="22"/>
  <c r="P130" i="22"/>
  <c r="P131" i="22"/>
  <c r="Q211" i="22"/>
  <c r="Q210" i="22"/>
  <c r="Q207" i="22"/>
  <c r="F170" i="22"/>
  <c r="H167" i="22"/>
  <c r="H171" i="22"/>
  <c r="G171" i="22"/>
  <c r="G170" i="22"/>
  <c r="H170" i="22"/>
  <c r="F171" i="22"/>
  <c r="E170" i="22"/>
  <c r="E171" i="22"/>
  <c r="L131" i="22"/>
  <c r="L130" i="22"/>
  <c r="L127" i="22"/>
  <c r="J211" i="22"/>
  <c r="J210" i="22"/>
  <c r="J207" i="22"/>
  <c r="AC131" i="22"/>
  <c r="AC130" i="22"/>
  <c r="AC127" i="22"/>
  <c r="X171" i="22"/>
  <c r="X170" i="22"/>
  <c r="X167" i="22"/>
  <c r="H147" i="22"/>
  <c r="E150" i="22"/>
  <c r="H151" i="22"/>
  <c r="F151" i="22"/>
  <c r="F150" i="22"/>
  <c r="G150" i="22"/>
  <c r="H150" i="22"/>
  <c r="G151" i="22"/>
  <c r="E151" i="22"/>
  <c r="K211" i="22"/>
  <c r="K207" i="22"/>
  <c r="K210" i="22"/>
  <c r="AE207" i="22"/>
  <c r="AE210" i="22"/>
  <c r="AE211" i="22"/>
  <c r="AC210" i="22"/>
  <c r="AC211" i="22"/>
  <c r="AC207" i="22"/>
  <c r="P187" i="22"/>
  <c r="P190" i="22"/>
  <c r="P191" i="22"/>
  <c r="I150" i="22"/>
  <c r="I147" i="22"/>
  <c r="I151" i="22"/>
  <c r="T211" i="22"/>
  <c r="T207" i="22"/>
  <c r="T210" i="22"/>
  <c r="M130" i="22"/>
  <c r="M127" i="22"/>
  <c r="M131" i="22"/>
  <c r="M79" i="22"/>
  <c r="M86" i="22"/>
  <c r="AH187" i="22"/>
  <c r="AH191" i="22"/>
  <c r="AH190" i="22"/>
  <c r="Y86" i="22"/>
  <c r="K151" i="22"/>
  <c r="K150" i="22"/>
  <c r="K147" i="22"/>
  <c r="U131" i="22"/>
  <c r="U130" i="22"/>
  <c r="U127" i="22"/>
  <c r="Q147" i="22"/>
  <c r="Q151" i="22"/>
  <c r="Q150" i="22"/>
  <c r="AB191" i="22"/>
  <c r="AB187" i="22"/>
  <c r="AB190" i="22"/>
  <c r="T151" i="22"/>
  <c r="T150" i="22"/>
  <c r="T147" i="22"/>
  <c r="AC170" i="22"/>
  <c r="AC167" i="22"/>
  <c r="AC171" i="22"/>
  <c r="B159" i="22"/>
  <c r="C159" i="22"/>
  <c r="L151" i="22"/>
  <c r="L147" i="22"/>
  <c r="L150" i="22"/>
  <c r="Y147" i="22"/>
  <c r="Y151" i="22"/>
  <c r="Y150" i="22"/>
  <c r="L66" i="22"/>
  <c r="H59" i="22"/>
  <c r="H66" i="22"/>
  <c r="M210" i="22"/>
  <c r="M207" i="22"/>
  <c r="M211" i="22"/>
  <c r="AE171" i="22"/>
  <c r="AE167" i="22"/>
  <c r="AE170" i="22"/>
  <c r="Z131" i="22"/>
  <c r="Z130" i="22"/>
  <c r="Z127" i="22"/>
  <c r="AC150" i="22"/>
  <c r="AC151" i="22"/>
  <c r="AC147" i="22"/>
  <c r="AH171" i="22"/>
  <c r="AH170" i="22"/>
  <c r="AH167" i="22"/>
  <c r="R79" i="22"/>
  <c r="R86" i="22"/>
  <c r="X151" i="22"/>
  <c r="X150" i="22"/>
  <c r="X147" i="22"/>
  <c r="W167" i="22"/>
  <c r="W170" i="22"/>
  <c r="W171" i="22"/>
  <c r="L191" i="22"/>
  <c r="L190" i="22"/>
  <c r="L187" i="22"/>
  <c r="J79" i="22"/>
  <c r="J86" i="22"/>
  <c r="AD190" i="22"/>
  <c r="AD191" i="22"/>
  <c r="AD187" i="22"/>
  <c r="AH150" i="22"/>
  <c r="AH151" i="22"/>
  <c r="AH147" i="22"/>
  <c r="AA190" i="22"/>
  <c r="AA191" i="22"/>
  <c r="AA187" i="22"/>
  <c r="AG150" i="22"/>
  <c r="AG147" i="22"/>
  <c r="AG151" i="22"/>
  <c r="AG211" i="22"/>
  <c r="AG207" i="22"/>
  <c r="AG210" i="22"/>
  <c r="Y59" i="22"/>
  <c r="X211" i="22"/>
  <c r="X210" i="22"/>
  <c r="X207" i="22"/>
  <c r="V171" i="22"/>
  <c r="V167" i="22"/>
  <c r="V170" i="22"/>
  <c r="T191" i="22"/>
  <c r="T187" i="22"/>
  <c r="T190" i="22"/>
  <c r="T167" i="22"/>
  <c r="T170" i="22"/>
  <c r="T171" i="22"/>
  <c r="V150" i="22"/>
  <c r="V147" i="22"/>
  <c r="V151" i="22"/>
  <c r="I167" i="22"/>
  <c r="I170" i="22"/>
  <c r="I171" i="22"/>
  <c r="B139" i="22"/>
  <c r="C139" i="22"/>
  <c r="J187" i="22"/>
  <c r="J191" i="22"/>
  <c r="J190" i="22"/>
  <c r="O79" i="22"/>
  <c r="O127" i="22"/>
  <c r="O131" i="22"/>
  <c r="O130" i="22"/>
  <c r="N127" i="22"/>
  <c r="N131" i="22"/>
  <c r="N130" i="22"/>
  <c r="Z211" i="22"/>
  <c r="Z210" i="22"/>
  <c r="Z207" i="22"/>
  <c r="L207" i="22"/>
  <c r="L210" i="22"/>
  <c r="L211" i="22"/>
  <c r="V187" i="22"/>
  <c r="V190" i="22"/>
  <c r="V191" i="22"/>
  <c r="S127" i="22"/>
  <c r="S131" i="22"/>
  <c r="S130" i="22"/>
  <c r="AG127" i="22"/>
  <c r="AG131" i="22"/>
  <c r="AG130" i="22"/>
  <c r="K170" i="22"/>
  <c r="K167" i="22"/>
  <c r="K171" i="22"/>
  <c r="R147" i="22"/>
  <c r="R150" i="22"/>
  <c r="R151" i="22"/>
  <c r="O207" i="22"/>
  <c r="O210" i="22"/>
  <c r="O211" i="22"/>
  <c r="S150" i="22"/>
  <c r="S147" i="22"/>
  <c r="S151" i="22"/>
  <c r="X127" i="22"/>
  <c r="X131" i="22"/>
  <c r="X130" i="22"/>
  <c r="P211" i="22"/>
  <c r="P207" i="22"/>
  <c r="P210" i="22"/>
  <c r="R187" i="22"/>
  <c r="R190" i="22"/>
  <c r="R191" i="22"/>
  <c r="O171" i="22"/>
  <c r="O167" i="22"/>
  <c r="O170" i="22"/>
  <c r="W210" i="22"/>
  <c r="W207" i="22"/>
  <c r="W211" i="22"/>
  <c r="Z170" i="22"/>
  <c r="Z167" i="22"/>
  <c r="Z171" i="22"/>
  <c r="V207" i="22"/>
  <c r="V211" i="22"/>
  <c r="V210" i="22"/>
  <c r="N147" i="22"/>
  <c r="N150" i="22"/>
  <c r="N151" i="22"/>
  <c r="Y170" i="22"/>
  <c r="Y167" i="22"/>
  <c r="Y171" i="22"/>
  <c r="AD167" i="22"/>
  <c r="AD171" i="22"/>
  <c r="AD170" i="22"/>
  <c r="AD131" i="22"/>
  <c r="AD130" i="22"/>
  <c r="AD127" i="22"/>
  <c r="S191" i="22"/>
  <c r="S187" i="22"/>
  <c r="S190" i="22"/>
  <c r="K131" i="22"/>
  <c r="K130" i="22"/>
  <c r="K127" i="22"/>
  <c r="AB211" i="22"/>
  <c r="AB210" i="22"/>
  <c r="AB207" i="22"/>
  <c r="P171" i="22"/>
  <c r="P170" i="22"/>
  <c r="P167" i="22"/>
  <c r="H191" i="22"/>
  <c r="F190" i="22"/>
  <c r="F191" i="22"/>
  <c r="G191" i="22"/>
  <c r="E190" i="22"/>
  <c r="H187" i="22"/>
  <c r="E191" i="22"/>
  <c r="G190" i="22"/>
  <c r="H190" i="22"/>
  <c r="J66" i="47" l="1"/>
  <c r="I86" i="47"/>
  <c r="X86" i="45"/>
  <c r="L86" i="44"/>
  <c r="AF66" i="22"/>
  <c r="AA66" i="44"/>
  <c r="K66" i="45"/>
  <c r="R86" i="47"/>
  <c r="AA86" i="66"/>
  <c r="AC66" i="67"/>
  <c r="AH59" i="45"/>
  <c r="M46" i="22"/>
  <c r="X46" i="46"/>
  <c r="O39" i="45"/>
  <c r="V46" i="45"/>
  <c r="K46" i="46"/>
  <c r="Q46" i="44"/>
  <c r="V39" i="44"/>
  <c r="AE86" i="45"/>
  <c r="Q66" i="45"/>
  <c r="K59" i="46"/>
  <c r="C38" i="46"/>
  <c r="K59" i="67"/>
  <c r="S97" i="22"/>
  <c r="O97" i="53"/>
  <c r="O105" i="53" s="1"/>
  <c r="F97" i="54"/>
  <c r="F98" i="54" s="1"/>
  <c r="AF86" i="44"/>
  <c r="U86" i="45"/>
  <c r="O66" i="46"/>
  <c r="Q66" i="47"/>
  <c r="AG86" i="47"/>
  <c r="AB97" i="22"/>
  <c r="S97" i="44"/>
  <c r="O97" i="54"/>
  <c r="F97" i="66"/>
  <c r="T66" i="44"/>
  <c r="AH66" i="44"/>
  <c r="AH70" i="44" s="1"/>
  <c r="L59" i="45"/>
  <c r="O46" i="46"/>
  <c r="P66" i="66"/>
  <c r="B38" i="46"/>
  <c r="T97" i="69"/>
  <c r="AB97" i="44"/>
  <c r="AB98" i="44" s="1"/>
  <c r="AB99" i="44" s="1"/>
  <c r="S97" i="47"/>
  <c r="S98" i="47" s="1"/>
  <c r="S99" i="47" s="1"/>
  <c r="O97" i="66"/>
  <c r="O98" i="66" s="1"/>
  <c r="O99" i="66" s="1"/>
  <c r="F97" i="67"/>
  <c r="N39" i="45"/>
  <c r="M86" i="67"/>
  <c r="S66" i="47"/>
  <c r="AB39" i="22"/>
  <c r="AE6" i="63" s="1"/>
  <c r="AB97" i="53"/>
  <c r="N97" i="53"/>
  <c r="Q66" i="44"/>
  <c r="AG46" i="46"/>
  <c r="AG50" i="46" s="1"/>
  <c r="Y66" i="47"/>
  <c r="AE59" i="47"/>
  <c r="X66" i="67"/>
  <c r="AB97" i="47"/>
  <c r="AB105" i="47" s="1"/>
  <c r="AB97" i="54"/>
  <c r="AB105" i="54" s="1"/>
  <c r="P39" i="44"/>
  <c r="R66" i="66"/>
  <c r="S97" i="69"/>
  <c r="J39" i="46"/>
  <c r="AE86" i="22"/>
  <c r="AG59" i="22"/>
  <c r="AB97" i="67"/>
  <c r="T97" i="45"/>
  <c r="O97" i="22"/>
  <c r="F97" i="44"/>
  <c r="J66" i="44"/>
  <c r="M59" i="44"/>
  <c r="T79" i="45"/>
  <c r="P86" i="45"/>
  <c r="AH59" i="46"/>
  <c r="M66" i="47"/>
  <c r="S39" i="22"/>
  <c r="V6" i="63" s="1"/>
  <c r="AB97" i="68"/>
  <c r="T97" i="46"/>
  <c r="O97" i="44"/>
  <c r="F97" i="45"/>
  <c r="P66" i="45"/>
  <c r="AF46" i="46"/>
  <c r="AF50" i="46" s="1"/>
  <c r="W46" i="46"/>
  <c r="AF66" i="47"/>
  <c r="AB97" i="66"/>
  <c r="T97" i="44"/>
  <c r="T98" i="44" s="1"/>
  <c r="T99" i="44" s="1"/>
  <c r="K46" i="44"/>
  <c r="T97" i="66"/>
  <c r="L66" i="44"/>
  <c r="K86" i="45"/>
  <c r="H66" i="47"/>
  <c r="J67" i="47" s="1"/>
  <c r="N97" i="66"/>
  <c r="I66" i="45"/>
  <c r="L67" i="45" s="1"/>
  <c r="AD66" i="46"/>
  <c r="AA71" i="46" s="1"/>
  <c r="S86" i="22"/>
  <c r="AF97" i="47"/>
  <c r="AF98" i="47" s="1"/>
  <c r="AF99" i="47" s="1"/>
  <c r="S97" i="45"/>
  <c r="R97" i="69"/>
  <c r="R98" i="69" s="1"/>
  <c r="R99" i="69" s="1"/>
  <c r="P97" i="45"/>
  <c r="P98" i="45" s="1"/>
  <c r="P99" i="45" s="1"/>
  <c r="N97" i="67"/>
  <c r="N98" i="67" s="1"/>
  <c r="N99" i="67" s="1"/>
  <c r="L97" i="66"/>
  <c r="J97" i="67"/>
  <c r="AC86" i="45"/>
  <c r="U66" i="45"/>
  <c r="AC39" i="46"/>
  <c r="T66" i="46"/>
  <c r="H66" i="46"/>
  <c r="L67" i="46" s="1"/>
  <c r="J86" i="66"/>
  <c r="L87" i="66" s="1"/>
  <c r="AF86" i="67"/>
  <c r="AF91" i="67" s="1"/>
  <c r="C58" i="46"/>
  <c r="C58" i="44"/>
  <c r="AA86" i="22"/>
  <c r="AF97" i="53"/>
  <c r="AF98" i="53" s="1"/>
  <c r="AF99" i="53" s="1"/>
  <c r="T97" i="22"/>
  <c r="T98" i="22" s="1"/>
  <c r="S97" i="46"/>
  <c r="S98" i="46" s="1"/>
  <c r="S99" i="46" s="1"/>
  <c r="P97" i="46"/>
  <c r="N97" i="68"/>
  <c r="L97" i="67"/>
  <c r="L98" i="67" s="1"/>
  <c r="L99" i="67" s="1"/>
  <c r="J97" i="68"/>
  <c r="U66" i="44"/>
  <c r="AE79" i="44"/>
  <c r="M66" i="45"/>
  <c r="V79" i="45"/>
  <c r="Z46" i="46"/>
  <c r="Y50" i="46" s="1"/>
  <c r="B58" i="46"/>
  <c r="O79" i="47"/>
  <c r="P66" i="67"/>
  <c r="AD39" i="22"/>
  <c r="AG6" i="63" s="1"/>
  <c r="Z66" i="66"/>
  <c r="AH97" i="46"/>
  <c r="M97" i="53"/>
  <c r="I66" i="44"/>
  <c r="I67" i="44" s="1"/>
  <c r="AF79" i="22"/>
  <c r="AH97" i="47"/>
  <c r="T97" i="47"/>
  <c r="S97" i="66"/>
  <c r="P97" i="66"/>
  <c r="P98" i="66" s="1"/>
  <c r="P99" i="66" s="1"/>
  <c r="M97" i="54"/>
  <c r="M98" i="54" s="1"/>
  <c r="M99" i="54" s="1"/>
  <c r="O46" i="44"/>
  <c r="Z66" i="44"/>
  <c r="AH39" i="45"/>
  <c r="O66" i="45"/>
  <c r="AE39" i="46"/>
  <c r="P46" i="46"/>
  <c r="O66" i="67"/>
  <c r="P97" i="53"/>
  <c r="L97" i="69"/>
  <c r="L98" i="69" s="1"/>
  <c r="L99" i="69" s="1"/>
  <c r="X79" i="46"/>
  <c r="P97" i="54"/>
  <c r="V86" i="22"/>
  <c r="AH97" i="66"/>
  <c r="AH105" i="66" s="1"/>
  <c r="T97" i="53"/>
  <c r="T98" i="53" s="1"/>
  <c r="T99" i="53" s="1"/>
  <c r="S97" i="67"/>
  <c r="P97" i="67"/>
  <c r="P105" i="67" s="1"/>
  <c r="N97" i="22"/>
  <c r="N105" i="22" s="1"/>
  <c r="M97" i="69"/>
  <c r="M98" i="69" s="1"/>
  <c r="M99" i="69" s="1"/>
  <c r="J97" i="22"/>
  <c r="J98" i="22" s="1"/>
  <c r="AH46" i="44"/>
  <c r="AH50" i="44" s="1"/>
  <c r="AA46" i="45"/>
  <c r="X66" i="46"/>
  <c r="P39" i="46"/>
  <c r="M86" i="47"/>
  <c r="T86" i="47"/>
  <c r="Q59" i="66"/>
  <c r="H66" i="67"/>
  <c r="H67" i="67" s="1"/>
  <c r="N97" i="69"/>
  <c r="N105" i="69" s="1"/>
  <c r="M97" i="22"/>
  <c r="AF59" i="44"/>
  <c r="K46" i="22"/>
  <c r="AH97" i="67"/>
  <c r="AH98" i="67" s="1"/>
  <c r="AH99" i="67" s="1"/>
  <c r="T97" i="54"/>
  <c r="T98" i="54" s="1"/>
  <c r="T99" i="54" s="1"/>
  <c r="P97" i="68"/>
  <c r="N97" i="44"/>
  <c r="L97" i="22"/>
  <c r="L105" i="22" s="1"/>
  <c r="J97" i="44"/>
  <c r="J98" i="44" s="1"/>
  <c r="J99" i="44" s="1"/>
  <c r="J86" i="44"/>
  <c r="AG66" i="44"/>
  <c r="AH79" i="45"/>
  <c r="AH79" i="46"/>
  <c r="M59" i="46"/>
  <c r="P66" i="47"/>
  <c r="T66" i="66"/>
  <c r="M86" i="66"/>
  <c r="AE66" i="67"/>
  <c r="AC71" i="67" s="1"/>
  <c r="J59" i="22"/>
  <c r="K86" i="22"/>
  <c r="N87" i="22" s="1"/>
  <c r="AG97" i="44"/>
  <c r="AG98" i="44" s="1"/>
  <c r="AG99" i="44" s="1"/>
  <c r="N97" i="45"/>
  <c r="N105" i="45" s="1"/>
  <c r="L97" i="44"/>
  <c r="L98" i="44" s="1"/>
  <c r="L99" i="44" s="1"/>
  <c r="J97" i="45"/>
  <c r="Y59" i="45"/>
  <c r="Q66" i="46"/>
  <c r="W86" i="47"/>
  <c r="H86" i="47"/>
  <c r="I87" i="47" s="1"/>
  <c r="R86" i="66"/>
  <c r="AG79" i="66"/>
  <c r="N97" i="54"/>
  <c r="N98" i="54" s="1"/>
  <c r="N99" i="54" s="1"/>
  <c r="AG97" i="45"/>
  <c r="AG98" i="45" s="1"/>
  <c r="AG99" i="45" s="1"/>
  <c r="R97" i="22"/>
  <c r="R98" i="22" s="1"/>
  <c r="N97" i="46"/>
  <c r="L97" i="45"/>
  <c r="J97" i="46"/>
  <c r="J98" i="46" s="1"/>
  <c r="J99" i="46" s="1"/>
  <c r="K46" i="45"/>
  <c r="S66" i="45"/>
  <c r="J59" i="45"/>
  <c r="M86" i="45"/>
  <c r="AA66" i="47"/>
  <c r="K66" i="47"/>
  <c r="Z79" i="66"/>
  <c r="AE86" i="66"/>
  <c r="S86" i="67"/>
  <c r="AH59" i="67"/>
  <c r="AG97" i="46"/>
  <c r="AG98" i="46" s="1"/>
  <c r="AG99" i="46" s="1"/>
  <c r="R97" i="47"/>
  <c r="R98" i="47" s="1"/>
  <c r="R99" i="47" s="1"/>
  <c r="J46" i="46"/>
  <c r="M47" i="46" s="1"/>
  <c r="R86" i="67"/>
  <c r="Y97" i="54"/>
  <c r="Y98" i="54" s="1"/>
  <c r="Y99" i="54" s="1"/>
  <c r="Q66" i="22"/>
  <c r="M97" i="44"/>
  <c r="T66" i="45"/>
  <c r="AD86" i="66"/>
  <c r="AH97" i="68"/>
  <c r="AF97" i="44"/>
  <c r="AF98" i="44" s="1"/>
  <c r="AF99" i="44" s="1"/>
  <c r="Y97" i="67"/>
  <c r="Y98" i="67" s="1"/>
  <c r="Y99" i="67" s="1"/>
  <c r="R97" i="44"/>
  <c r="R105" i="44" s="1"/>
  <c r="M97" i="45"/>
  <c r="M105" i="45" s="1"/>
  <c r="K97" i="67"/>
  <c r="K98" i="67" s="1"/>
  <c r="K99" i="67" s="1"/>
  <c r="I59" i="44"/>
  <c r="AB86" i="44"/>
  <c r="W46" i="45"/>
  <c r="O86" i="45"/>
  <c r="S59" i="46"/>
  <c r="Z79" i="46"/>
  <c r="N66" i="46"/>
  <c r="K86" i="47"/>
  <c r="K59" i="66"/>
  <c r="O86" i="67"/>
  <c r="Y97" i="45"/>
  <c r="Y98" i="45" s="1"/>
  <c r="Y99" i="45" s="1"/>
  <c r="B58" i="44"/>
  <c r="L79" i="45"/>
  <c r="AF97" i="22"/>
  <c r="AF98" i="22" s="1"/>
  <c r="K97" i="66"/>
  <c r="AC66" i="22"/>
  <c r="AH97" i="69"/>
  <c r="AH98" i="69" s="1"/>
  <c r="AH99" i="69" s="1"/>
  <c r="AF97" i="45"/>
  <c r="AF98" i="45" s="1"/>
  <c r="AF99" i="45" s="1"/>
  <c r="Y97" i="68"/>
  <c r="R97" i="45"/>
  <c r="R98" i="45" s="1"/>
  <c r="R99" i="45" s="1"/>
  <c r="M97" i="46"/>
  <c r="K97" i="68"/>
  <c r="K98" i="68" s="1"/>
  <c r="AC66" i="44"/>
  <c r="V66" i="45"/>
  <c r="K86" i="46"/>
  <c r="V66" i="46"/>
  <c r="AE79" i="46"/>
  <c r="AH86" i="66"/>
  <c r="AF90" i="66" s="1"/>
  <c r="Q86" i="67"/>
  <c r="R59" i="44"/>
  <c r="T46" i="45"/>
  <c r="Z59" i="67"/>
  <c r="Y97" i="66"/>
  <c r="AG97" i="22"/>
  <c r="AF97" i="46"/>
  <c r="AF98" i="46" s="1"/>
  <c r="AF99" i="46" s="1"/>
  <c r="Y97" i="69"/>
  <c r="Y105" i="69" s="1"/>
  <c r="R97" i="46"/>
  <c r="R105" i="46" s="1"/>
  <c r="M97" i="47"/>
  <c r="M98" i="47" s="1"/>
  <c r="M99" i="47" s="1"/>
  <c r="K97" i="69"/>
  <c r="AF97" i="54"/>
  <c r="AE66" i="44"/>
  <c r="X66" i="22"/>
  <c r="AH97" i="44"/>
  <c r="AG97" i="47"/>
  <c r="AG105" i="47" s="1"/>
  <c r="AF97" i="66"/>
  <c r="AF98" i="66" s="1"/>
  <c r="AF99" i="66" s="1"/>
  <c r="Y97" i="22"/>
  <c r="Y98" i="22" s="1"/>
  <c r="R97" i="66"/>
  <c r="M97" i="67"/>
  <c r="K97" i="22"/>
  <c r="U86" i="44"/>
  <c r="P66" i="44"/>
  <c r="R86" i="45"/>
  <c r="I46" i="45"/>
  <c r="AC59" i="45"/>
  <c r="AF46" i="45"/>
  <c r="AA59" i="46"/>
  <c r="Y66" i="46"/>
  <c r="M97" i="66"/>
  <c r="AH97" i="45"/>
  <c r="AH105" i="45" s="1"/>
  <c r="AG97" i="53"/>
  <c r="AG98" i="53" s="1"/>
  <c r="AG99" i="53" s="1"/>
  <c r="AF97" i="67"/>
  <c r="Y97" i="44"/>
  <c r="K97" i="44"/>
  <c r="K105" i="44" s="1"/>
  <c r="N39" i="44"/>
  <c r="W59" i="47"/>
  <c r="Y86" i="47"/>
  <c r="P86" i="66"/>
  <c r="T86" i="22"/>
  <c r="Y97" i="46"/>
  <c r="Y98" i="46" s="1"/>
  <c r="Y99" i="46" s="1"/>
  <c r="K97" i="46"/>
  <c r="K98" i="46" s="1"/>
  <c r="K99" i="46" s="1"/>
  <c r="R66" i="22"/>
  <c r="AH97" i="53"/>
  <c r="AG97" i="67"/>
  <c r="AG98" i="67" s="1"/>
  <c r="AG99" i="67" s="1"/>
  <c r="Y97" i="47"/>
  <c r="K97" i="47"/>
  <c r="AA86" i="45"/>
  <c r="R39" i="45"/>
  <c r="W79" i="45"/>
  <c r="U66" i="46"/>
  <c r="AG59" i="46"/>
  <c r="Q86" i="47"/>
  <c r="AB86" i="47"/>
  <c r="N86" i="45"/>
  <c r="S39" i="45"/>
  <c r="C58" i="22"/>
  <c r="X46" i="45"/>
  <c r="L86" i="67"/>
  <c r="J86" i="67"/>
  <c r="O66" i="22"/>
  <c r="S39" i="44"/>
  <c r="AD86" i="45"/>
  <c r="I86" i="45"/>
  <c r="J46" i="45"/>
  <c r="AF86" i="45"/>
  <c r="J86" i="46"/>
  <c r="AB86" i="46"/>
  <c r="P86" i="47"/>
  <c r="U86" i="47"/>
  <c r="T79" i="67"/>
  <c r="B58" i="45"/>
  <c r="AC86" i="44"/>
  <c r="T39" i="44"/>
  <c r="L46" i="45"/>
  <c r="O66" i="47"/>
  <c r="V66" i="66"/>
  <c r="N86" i="67"/>
  <c r="AD86" i="67"/>
  <c r="E50" i="27" a="1"/>
  <c r="E50" i="27" s="1"/>
  <c r="Z46" i="44"/>
  <c r="R86" i="44"/>
  <c r="AB46" i="45"/>
  <c r="AH86" i="47"/>
  <c r="AH90" i="47" s="1"/>
  <c r="L66" i="66"/>
  <c r="L67" i="66" s="1"/>
  <c r="V86" i="66"/>
  <c r="C78" i="22"/>
  <c r="AG86" i="46"/>
  <c r="AG91" i="46" s="1"/>
  <c r="AH66" i="47"/>
  <c r="AH71" i="47" s="1"/>
  <c r="AH86" i="44"/>
  <c r="AG90" i="44" s="1"/>
  <c r="H46" i="44"/>
  <c r="H47" i="44" s="1"/>
  <c r="X79" i="44"/>
  <c r="P86" i="44"/>
  <c r="P46" i="45"/>
  <c r="Y46" i="45"/>
  <c r="AC86" i="67"/>
  <c r="I39" i="22"/>
  <c r="L6" i="63" s="1"/>
  <c r="AG46" i="44"/>
  <c r="Y86" i="46"/>
  <c r="AF79" i="47"/>
  <c r="Z79" i="67"/>
  <c r="B58" i="22"/>
  <c r="W79" i="22"/>
  <c r="AC86" i="46"/>
  <c r="C58" i="47"/>
  <c r="AE59" i="22"/>
  <c r="AD46" i="45"/>
  <c r="L79" i="46"/>
  <c r="X79" i="67"/>
  <c r="AD86" i="22"/>
  <c r="Z86" i="22"/>
  <c r="AB66" i="22"/>
  <c r="W66" i="22"/>
  <c r="AG39" i="22"/>
  <c r="AJ6" i="63" s="1"/>
  <c r="Q79" i="45"/>
  <c r="M46" i="45"/>
  <c r="Y86" i="67"/>
  <c r="U66" i="22"/>
  <c r="K86" i="44"/>
  <c r="AF46" i="44"/>
  <c r="AG79" i="44"/>
  <c r="Q79" i="46"/>
  <c r="AD79" i="46"/>
  <c r="S79" i="46"/>
  <c r="Z66" i="47"/>
  <c r="AE86" i="47"/>
  <c r="AC59" i="47"/>
  <c r="AF39" i="22"/>
  <c r="AI6" i="63" s="1"/>
  <c r="S59" i="22"/>
  <c r="S66" i="22"/>
  <c r="K66" i="22"/>
  <c r="L67" i="22" s="1"/>
  <c r="AD66" i="22"/>
  <c r="AD71" i="22" s="1"/>
  <c r="AE46" i="45"/>
  <c r="Z86" i="45"/>
  <c r="AG46" i="45"/>
  <c r="AG51" i="45" s="1"/>
  <c r="Z86" i="47"/>
  <c r="L66" i="47"/>
  <c r="AA86" i="47"/>
  <c r="C78" i="66"/>
  <c r="I86" i="67"/>
  <c r="L59" i="67"/>
  <c r="AD46" i="44"/>
  <c r="AA46" i="44"/>
  <c r="Z46" i="45"/>
  <c r="AA86" i="46"/>
  <c r="AG66" i="47"/>
  <c r="P86" i="22"/>
  <c r="B58" i="47"/>
  <c r="B58" i="66"/>
  <c r="J86" i="45"/>
  <c r="X66" i="47"/>
  <c r="C58" i="66"/>
  <c r="H46" i="45"/>
  <c r="R86" i="46"/>
  <c r="U66" i="47"/>
  <c r="N66" i="22"/>
  <c r="M66" i="22"/>
  <c r="X86" i="22"/>
  <c r="AB86" i="45"/>
  <c r="O86" i="46"/>
  <c r="S86" i="47"/>
  <c r="N66" i="47"/>
  <c r="J86" i="47"/>
  <c r="T66" i="47"/>
  <c r="N66" i="66"/>
  <c r="AC66" i="66"/>
  <c r="P86" i="67"/>
  <c r="AA66" i="22"/>
  <c r="AA59" i="22"/>
  <c r="AE46" i="44"/>
  <c r="X66" i="45"/>
  <c r="U46" i="45"/>
  <c r="Q46" i="45"/>
  <c r="Z66" i="45"/>
  <c r="Z70" i="45" s="1"/>
  <c r="W86" i="67"/>
  <c r="T86" i="46"/>
  <c r="C58" i="45"/>
  <c r="Q86" i="22"/>
  <c r="AA86" i="44"/>
  <c r="P86" i="46"/>
  <c r="AE86" i="67"/>
  <c r="AA66" i="67"/>
  <c r="V59" i="22"/>
  <c r="V66" i="22"/>
  <c r="U39" i="44"/>
  <c r="E254" i="27" a="1"/>
  <c r="E254" i="27" s="1"/>
  <c r="H336" i="27"/>
  <c r="E106" i="27"/>
  <c r="H9" i="27"/>
  <c r="E258" i="27" a="1"/>
  <c r="E258" i="27" s="1"/>
  <c r="E263" i="27" s="1"/>
  <c r="E32" i="27" a="1"/>
  <c r="E32" i="27" s="1"/>
  <c r="E68" i="27" a="1"/>
  <c r="E68" i="27" s="1"/>
  <c r="B58" i="67"/>
  <c r="C58" i="67"/>
  <c r="E299" i="27" a="1"/>
  <c r="E299" i="27" s="1"/>
  <c r="E160" i="27"/>
  <c r="H12" i="27"/>
  <c r="H339" i="27"/>
  <c r="E273" i="27" a="1"/>
  <c r="E273" i="27" s="1"/>
  <c r="E314" i="27" a="1"/>
  <c r="E314" i="27" s="1"/>
  <c r="E318" i="27" a="1"/>
  <c r="E318" i="27" s="1"/>
  <c r="H337" i="27"/>
  <c r="H10" i="27"/>
  <c r="E124" i="27"/>
  <c r="E269" i="27" a="1"/>
  <c r="E269" i="27" s="1"/>
  <c r="E178" i="27"/>
  <c r="H13" i="27"/>
  <c r="H340" i="27"/>
  <c r="E284" i="27" a="1"/>
  <c r="E284" i="27" s="1"/>
  <c r="E142" i="27"/>
  <c r="H338" i="27"/>
  <c r="H11" i="27"/>
  <c r="E288" i="27" a="1"/>
  <c r="E288" i="27" s="1"/>
  <c r="E303" i="27" a="1"/>
  <c r="E303" i="27" s="1"/>
  <c r="Z86" i="44"/>
  <c r="O39" i="22"/>
  <c r="R6" i="63" s="1"/>
  <c r="O46" i="22"/>
  <c r="AB46" i="44"/>
  <c r="H86" i="45"/>
  <c r="B78" i="46"/>
  <c r="C78" i="45"/>
  <c r="C78" i="46"/>
  <c r="B78" i="22"/>
  <c r="B78" i="45"/>
  <c r="I86" i="46"/>
  <c r="B78" i="66"/>
  <c r="AB86" i="66"/>
  <c r="X46" i="44"/>
  <c r="Y86" i="66"/>
  <c r="B78" i="67"/>
  <c r="C78" i="67"/>
  <c r="X86" i="66"/>
  <c r="AB66" i="67"/>
  <c r="AB59" i="67"/>
  <c r="AC46" i="44"/>
  <c r="T86" i="44"/>
  <c r="V86" i="46"/>
  <c r="AD66" i="47"/>
  <c r="AA86" i="67"/>
  <c r="V86" i="67"/>
  <c r="AH86" i="22"/>
  <c r="Y46" i="44"/>
  <c r="AC46" i="45"/>
  <c r="U86" i="46"/>
  <c r="AC86" i="47"/>
  <c r="B38" i="45"/>
  <c r="V79" i="47"/>
  <c r="C78" i="44"/>
  <c r="I86" i="44"/>
  <c r="C38" i="45"/>
  <c r="I79" i="44"/>
  <c r="Y86" i="44"/>
  <c r="B78" i="47"/>
  <c r="C78" i="47"/>
  <c r="V79" i="44"/>
  <c r="B38" i="44"/>
  <c r="B78" i="44"/>
  <c r="I67" i="22"/>
  <c r="AA39" i="22"/>
  <c r="AD6" i="63" s="1"/>
  <c r="AA46" i="22"/>
  <c r="M46" i="44"/>
  <c r="L39" i="22"/>
  <c r="O6" i="63" s="1"/>
  <c r="L46" i="22"/>
  <c r="P39" i="22"/>
  <c r="S6" i="63" s="1"/>
  <c r="P46" i="22"/>
  <c r="J39" i="22"/>
  <c r="M6" i="63" s="1"/>
  <c r="J46" i="22"/>
  <c r="W39" i="22"/>
  <c r="Z6" i="63" s="1"/>
  <c r="W46" i="22"/>
  <c r="J46" i="44"/>
  <c r="AE39" i="22"/>
  <c r="AH6" i="63" s="1"/>
  <c r="AE46" i="22"/>
  <c r="Y46" i="22"/>
  <c r="Y39" i="22"/>
  <c r="AB6" i="63" s="1"/>
  <c r="B38" i="22"/>
  <c r="I39" i="44"/>
  <c r="W46" i="44"/>
  <c r="R46" i="44"/>
  <c r="N86" i="44"/>
  <c r="Q39" i="22"/>
  <c r="T6" i="63" s="1"/>
  <c r="Q46" i="22"/>
  <c r="I46" i="44"/>
  <c r="C38" i="44"/>
  <c r="N79" i="44"/>
  <c r="AH39" i="22"/>
  <c r="AK6" i="63" s="1"/>
  <c r="AH46" i="22"/>
  <c r="AF51" i="22" s="1"/>
  <c r="C38" i="22"/>
  <c r="V39" i="22"/>
  <c r="Y6" i="63" s="1"/>
  <c r="V46" i="22"/>
  <c r="L46" i="44"/>
  <c r="S86" i="44"/>
  <c r="M86" i="44"/>
  <c r="W86" i="44"/>
  <c r="O86" i="44"/>
  <c r="N39" i="22"/>
  <c r="Q6" i="63" s="1"/>
  <c r="N46" i="22"/>
  <c r="X39" i="22"/>
  <c r="AA6" i="63" s="1"/>
  <c r="X46" i="22"/>
  <c r="R39" i="22"/>
  <c r="U6" i="63" s="1"/>
  <c r="R46" i="22"/>
  <c r="H46" i="22"/>
  <c r="H39" i="22"/>
  <c r="K6" i="63" s="1"/>
  <c r="U39" i="22"/>
  <c r="X6" i="63" s="1"/>
  <c r="U46" i="22"/>
  <c r="T51" i="66"/>
  <c r="T50" i="66"/>
  <c r="T47" i="66"/>
  <c r="E98" i="22"/>
  <c r="E105" i="22"/>
  <c r="E98" i="44"/>
  <c r="E105" i="44"/>
  <c r="E105" i="45"/>
  <c r="E98" i="45"/>
  <c r="E105" i="46"/>
  <c r="E98" i="46"/>
  <c r="E98" i="47"/>
  <c r="E105" i="47"/>
  <c r="E98" i="53"/>
  <c r="E105" i="53"/>
  <c r="E98" i="54"/>
  <c r="E105" i="54"/>
  <c r="E105" i="66"/>
  <c r="E98" i="66"/>
  <c r="E105" i="67"/>
  <c r="E98" i="67"/>
  <c r="E105" i="68"/>
  <c r="E98" i="68"/>
  <c r="E98" i="69"/>
  <c r="E105" i="69"/>
  <c r="AH98" i="22"/>
  <c r="AH105" i="22"/>
  <c r="AH105" i="44"/>
  <c r="AH98" i="44"/>
  <c r="AH99" i="44" s="1"/>
  <c r="AH98" i="46"/>
  <c r="AH99" i="46" s="1"/>
  <c r="AH105" i="46"/>
  <c r="AH98" i="47"/>
  <c r="AH99" i="47" s="1"/>
  <c r="AH105" i="47"/>
  <c r="AH98" i="54"/>
  <c r="AH99" i="54" s="1"/>
  <c r="AH105" i="54"/>
  <c r="AH98" i="68"/>
  <c r="AH99" i="68" s="1"/>
  <c r="AH105" i="68"/>
  <c r="AG98" i="22"/>
  <c r="AG105" i="22"/>
  <c r="AG105" i="53"/>
  <c r="AG98" i="54"/>
  <c r="AG99" i="54" s="1"/>
  <c r="AG105" i="54"/>
  <c r="AG98" i="66"/>
  <c r="AG99" i="66" s="1"/>
  <c r="AG105" i="66"/>
  <c r="AG105" i="67"/>
  <c r="AG98" i="68"/>
  <c r="AG99" i="68" s="1"/>
  <c r="AG105" i="68"/>
  <c r="AG98" i="69"/>
  <c r="AG99" i="69" s="1"/>
  <c r="AG105" i="69"/>
  <c r="AF105" i="46"/>
  <c r="AF105" i="47"/>
  <c r="AF98" i="67"/>
  <c r="AF99" i="67" s="1"/>
  <c r="AF105" i="67"/>
  <c r="AF98" i="68"/>
  <c r="AF99" i="68" s="1"/>
  <c r="AF105" i="68"/>
  <c r="AF98" i="69"/>
  <c r="AF99" i="69" s="1"/>
  <c r="AF105" i="69"/>
  <c r="AE98" i="22"/>
  <c r="AE105" i="22"/>
  <c r="AE98" i="44"/>
  <c r="AE99" i="44" s="1"/>
  <c r="AE105" i="44"/>
  <c r="AE98" i="45"/>
  <c r="AE99" i="45" s="1"/>
  <c r="AE105" i="45"/>
  <c r="AE98" i="46"/>
  <c r="AE99" i="46" s="1"/>
  <c r="AE105" i="46"/>
  <c r="AE98" i="47"/>
  <c r="AE99" i="47" s="1"/>
  <c r="AE105" i="47"/>
  <c r="AE98" i="53"/>
  <c r="AE99" i="53" s="1"/>
  <c r="AE105" i="53"/>
  <c r="AE98" i="54"/>
  <c r="AE99" i="54" s="1"/>
  <c r="AE105" i="54"/>
  <c r="AE98" i="66"/>
  <c r="AE99" i="66" s="1"/>
  <c r="AE105" i="66"/>
  <c r="AE98" i="67"/>
  <c r="AE99" i="67" s="1"/>
  <c r="AE105" i="67"/>
  <c r="AE98" i="68"/>
  <c r="AE99" i="68" s="1"/>
  <c r="AE105" i="68"/>
  <c r="AE98" i="69"/>
  <c r="AE99" i="69" s="1"/>
  <c r="AE105" i="69"/>
  <c r="AD98" i="22"/>
  <c r="AD105" i="22"/>
  <c r="AD98" i="44"/>
  <c r="AD99" i="44" s="1"/>
  <c r="AD105" i="44"/>
  <c r="AD98" i="45"/>
  <c r="AD99" i="45" s="1"/>
  <c r="AD105" i="45"/>
  <c r="AD98" i="46"/>
  <c r="AD99" i="46" s="1"/>
  <c r="AD105" i="46"/>
  <c r="AD98" i="47"/>
  <c r="AD99" i="47" s="1"/>
  <c r="AD105" i="47"/>
  <c r="AD98" i="53"/>
  <c r="AD99" i="53" s="1"/>
  <c r="AD105" i="53"/>
  <c r="AD98" i="54"/>
  <c r="AD99" i="54" s="1"/>
  <c r="AD105" i="54"/>
  <c r="AD98" i="66"/>
  <c r="AD99" i="66" s="1"/>
  <c r="AD105" i="66"/>
  <c r="AD98" i="67"/>
  <c r="AD99" i="67" s="1"/>
  <c r="AD105" i="67"/>
  <c r="AD98" i="68"/>
  <c r="AD99" i="68" s="1"/>
  <c r="AD105" i="68"/>
  <c r="AD98" i="69"/>
  <c r="AD99" i="69" s="1"/>
  <c r="AD105" i="69"/>
  <c r="AC98" i="22"/>
  <c r="AC105" i="22"/>
  <c r="AC98" i="44"/>
  <c r="AC99" i="44" s="1"/>
  <c r="AC105" i="44"/>
  <c r="AC98" i="45"/>
  <c r="AC99" i="45" s="1"/>
  <c r="AC105" i="45"/>
  <c r="AC98" i="46"/>
  <c r="AC99" i="46" s="1"/>
  <c r="AC105" i="46"/>
  <c r="AC98" i="47"/>
  <c r="AC99" i="47" s="1"/>
  <c r="AC105" i="47"/>
  <c r="AC98" i="53"/>
  <c r="AC99" i="53" s="1"/>
  <c r="AC105" i="53"/>
  <c r="AC98" i="54"/>
  <c r="AC99" i="54" s="1"/>
  <c r="AC105" i="54"/>
  <c r="AC98" i="66"/>
  <c r="AC99" i="66" s="1"/>
  <c r="AC105" i="66"/>
  <c r="AC98" i="67"/>
  <c r="AC99" i="67" s="1"/>
  <c r="AC105" i="67"/>
  <c r="AC98" i="68"/>
  <c r="AC99" i="68" s="1"/>
  <c r="AC105" i="68"/>
  <c r="AC98" i="69"/>
  <c r="AC99" i="69" s="1"/>
  <c r="AC105" i="69"/>
  <c r="AB98" i="22"/>
  <c r="AB105" i="22"/>
  <c r="AB98" i="45"/>
  <c r="AB99" i="45" s="1"/>
  <c r="AB105" i="45"/>
  <c r="AB98" i="46"/>
  <c r="AB99" i="46" s="1"/>
  <c r="AB105" i="46"/>
  <c r="AB98" i="53"/>
  <c r="AB99" i="53" s="1"/>
  <c r="AB105" i="53"/>
  <c r="AB98" i="66"/>
  <c r="AB99" i="66" s="1"/>
  <c r="AB105" i="66"/>
  <c r="AB98" i="67"/>
  <c r="AB99" i="67" s="1"/>
  <c r="AB105" i="67"/>
  <c r="AB98" i="68"/>
  <c r="AB99" i="68" s="1"/>
  <c r="AB105" i="68"/>
  <c r="AB98" i="69"/>
  <c r="AB99" i="69" s="1"/>
  <c r="AB105" i="69"/>
  <c r="AA98" i="22"/>
  <c r="AA105" i="22"/>
  <c r="AA98" i="44"/>
  <c r="AA99" i="44" s="1"/>
  <c r="AA105" i="44"/>
  <c r="AA98" i="45"/>
  <c r="AA99" i="45" s="1"/>
  <c r="AA105" i="45"/>
  <c r="AA98" i="46"/>
  <c r="AA99" i="46" s="1"/>
  <c r="AA105" i="46"/>
  <c r="AA98" i="47"/>
  <c r="AA99" i="47" s="1"/>
  <c r="AA105" i="47"/>
  <c r="AA98" i="53"/>
  <c r="AA99" i="53" s="1"/>
  <c r="AA105" i="53"/>
  <c r="AA98" i="54"/>
  <c r="AA99" i="54" s="1"/>
  <c r="AA105" i="54"/>
  <c r="AA98" i="66"/>
  <c r="AA99" i="66" s="1"/>
  <c r="AA105" i="66"/>
  <c r="AA98" i="67"/>
  <c r="AA99" i="67" s="1"/>
  <c r="AA105" i="67"/>
  <c r="AA98" i="68"/>
  <c r="AA99" i="68" s="1"/>
  <c r="AA105" i="68"/>
  <c r="AA98" i="69"/>
  <c r="AA99" i="69" s="1"/>
  <c r="AA105" i="69"/>
  <c r="Z98" i="22"/>
  <c r="Z105" i="22"/>
  <c r="Z98" i="44"/>
  <c r="Z99" i="44" s="1"/>
  <c r="Z105" i="44"/>
  <c r="Z98" i="45"/>
  <c r="Z99" i="45" s="1"/>
  <c r="Z105" i="45"/>
  <c r="Z98" i="46"/>
  <c r="Z99" i="46" s="1"/>
  <c r="Z105" i="46"/>
  <c r="Z98" i="47"/>
  <c r="Z99" i="47" s="1"/>
  <c r="Z105" i="47"/>
  <c r="Z98" i="53"/>
  <c r="Z99" i="53" s="1"/>
  <c r="Z105" i="53"/>
  <c r="Z98" i="54"/>
  <c r="Z99" i="54" s="1"/>
  <c r="Z105" i="54"/>
  <c r="Z98" i="66"/>
  <c r="Z99" i="66" s="1"/>
  <c r="Z105" i="66"/>
  <c r="Z98" i="67"/>
  <c r="Z99" i="67" s="1"/>
  <c r="Z105" i="67"/>
  <c r="Z98" i="68"/>
  <c r="Z99" i="68" s="1"/>
  <c r="Z105" i="68"/>
  <c r="Z98" i="69"/>
  <c r="Z99" i="69" s="1"/>
  <c r="Z105" i="69"/>
  <c r="Y98" i="44"/>
  <c r="Y99" i="44" s="1"/>
  <c r="Y105" i="44"/>
  <c r="Y98" i="47"/>
  <c r="Y99" i="47" s="1"/>
  <c r="Y105" i="47"/>
  <c r="Y98" i="53"/>
  <c r="Y99" i="53" s="1"/>
  <c r="Y105" i="53"/>
  <c r="Y98" i="66"/>
  <c r="Y99" i="66" s="1"/>
  <c r="Y105" i="66"/>
  <c r="Y98" i="68"/>
  <c r="Y99" i="68" s="1"/>
  <c r="Y105" i="68"/>
  <c r="X98" i="22"/>
  <c r="X105" i="22"/>
  <c r="X98" i="44"/>
  <c r="X99" i="44" s="1"/>
  <c r="X105" i="44"/>
  <c r="X98" i="45"/>
  <c r="X99" i="45" s="1"/>
  <c r="X105" i="45"/>
  <c r="X98" i="46"/>
  <c r="X99" i="46" s="1"/>
  <c r="X105" i="46"/>
  <c r="X98" i="47"/>
  <c r="X99" i="47" s="1"/>
  <c r="X105" i="47"/>
  <c r="X98" i="53"/>
  <c r="X99" i="53" s="1"/>
  <c r="X105" i="53"/>
  <c r="X98" i="54"/>
  <c r="X99" i="54" s="1"/>
  <c r="X105" i="54"/>
  <c r="X98" i="66"/>
  <c r="X99" i="66" s="1"/>
  <c r="X105" i="66"/>
  <c r="X98" i="67"/>
  <c r="X99" i="67" s="1"/>
  <c r="X105" i="67"/>
  <c r="X98" i="68"/>
  <c r="X99" i="68" s="1"/>
  <c r="X105" i="68"/>
  <c r="X98" i="69"/>
  <c r="X99" i="69" s="1"/>
  <c r="X105" i="69"/>
  <c r="W98" i="22"/>
  <c r="W105" i="22"/>
  <c r="W98" i="44"/>
  <c r="W99" i="44" s="1"/>
  <c r="W105" i="44"/>
  <c r="W98" i="45"/>
  <c r="W99" i="45" s="1"/>
  <c r="W105" i="45"/>
  <c r="W98" i="46"/>
  <c r="W99" i="46" s="1"/>
  <c r="W105" i="46"/>
  <c r="W98" i="47"/>
  <c r="W99" i="47" s="1"/>
  <c r="W105" i="47"/>
  <c r="W98" i="53"/>
  <c r="W99" i="53" s="1"/>
  <c r="W105" i="53"/>
  <c r="W98" i="54"/>
  <c r="W99" i="54" s="1"/>
  <c r="W105" i="54"/>
  <c r="W98" i="66"/>
  <c r="W99" i="66" s="1"/>
  <c r="W105" i="66"/>
  <c r="W98" i="67"/>
  <c r="W99" i="67" s="1"/>
  <c r="W105" i="67"/>
  <c r="W98" i="68"/>
  <c r="W99" i="68" s="1"/>
  <c r="W105" i="68"/>
  <c r="W98" i="69"/>
  <c r="W99" i="69" s="1"/>
  <c r="W105" i="69"/>
  <c r="V98" i="22"/>
  <c r="V105" i="22"/>
  <c r="V98" i="44"/>
  <c r="V99" i="44" s="1"/>
  <c r="V105" i="44"/>
  <c r="V98" i="45"/>
  <c r="V99" i="45" s="1"/>
  <c r="V105" i="45"/>
  <c r="V98" i="46"/>
  <c r="V99" i="46" s="1"/>
  <c r="V105" i="46"/>
  <c r="V98" i="47"/>
  <c r="V99" i="47" s="1"/>
  <c r="V105" i="47"/>
  <c r="V98" i="53"/>
  <c r="V99" i="53" s="1"/>
  <c r="V105" i="53"/>
  <c r="V98" i="54"/>
  <c r="V99" i="54" s="1"/>
  <c r="V105" i="54"/>
  <c r="V98" i="66"/>
  <c r="V99" i="66" s="1"/>
  <c r="V105" i="66"/>
  <c r="V98" i="67"/>
  <c r="V99" i="67" s="1"/>
  <c r="V105" i="67"/>
  <c r="V98" i="68"/>
  <c r="V99" i="68" s="1"/>
  <c r="V105" i="68"/>
  <c r="V98" i="69"/>
  <c r="V99" i="69" s="1"/>
  <c r="V105" i="69"/>
  <c r="U98" i="22"/>
  <c r="U105" i="22"/>
  <c r="U98" i="44"/>
  <c r="U99" i="44" s="1"/>
  <c r="U105" i="44"/>
  <c r="U98" i="45"/>
  <c r="U99" i="45" s="1"/>
  <c r="U105" i="45"/>
  <c r="U98" i="46"/>
  <c r="U99" i="46" s="1"/>
  <c r="U105" i="46"/>
  <c r="U98" i="47"/>
  <c r="U99" i="47" s="1"/>
  <c r="U105" i="47"/>
  <c r="U98" i="53"/>
  <c r="U99" i="53" s="1"/>
  <c r="U105" i="53"/>
  <c r="U98" i="54"/>
  <c r="U99" i="54" s="1"/>
  <c r="U105" i="54"/>
  <c r="U98" i="66"/>
  <c r="U99" i="66" s="1"/>
  <c r="U105" i="66"/>
  <c r="U98" i="67"/>
  <c r="U99" i="67" s="1"/>
  <c r="U105" i="67"/>
  <c r="U98" i="68"/>
  <c r="U99" i="68" s="1"/>
  <c r="U105" i="68"/>
  <c r="U98" i="69"/>
  <c r="U99" i="69" s="1"/>
  <c r="U105" i="69"/>
  <c r="T98" i="45"/>
  <c r="T99" i="45" s="1"/>
  <c r="T105" i="45"/>
  <c r="T98" i="46"/>
  <c r="T99" i="46" s="1"/>
  <c r="T105" i="46"/>
  <c r="T98" i="47"/>
  <c r="T99" i="47" s="1"/>
  <c r="T105" i="47"/>
  <c r="T98" i="66"/>
  <c r="T99" i="66" s="1"/>
  <c r="T105" i="66"/>
  <c r="T98" i="67"/>
  <c r="T99" i="67" s="1"/>
  <c r="T105" i="67"/>
  <c r="T98" i="68"/>
  <c r="T99" i="68" s="1"/>
  <c r="T105" i="68"/>
  <c r="T98" i="69"/>
  <c r="T99" i="69" s="1"/>
  <c r="T105" i="69"/>
  <c r="S98" i="22"/>
  <c r="S105" i="22"/>
  <c r="S98" i="44"/>
  <c r="S99" i="44" s="1"/>
  <c r="S105" i="44"/>
  <c r="S98" i="45"/>
  <c r="S99" i="45" s="1"/>
  <c r="S105" i="45"/>
  <c r="S98" i="53"/>
  <c r="S99" i="53" s="1"/>
  <c r="S105" i="53"/>
  <c r="S98" i="54"/>
  <c r="S99" i="54" s="1"/>
  <c r="S105" i="54"/>
  <c r="S98" i="66"/>
  <c r="S99" i="66" s="1"/>
  <c r="S105" i="66"/>
  <c r="S98" i="67"/>
  <c r="S99" i="67" s="1"/>
  <c r="S105" i="67"/>
  <c r="S98" i="68"/>
  <c r="S99" i="68" s="1"/>
  <c r="S105" i="68"/>
  <c r="S98" i="69"/>
  <c r="S99" i="69" s="1"/>
  <c r="S105" i="69"/>
  <c r="R98" i="46"/>
  <c r="R99" i="46" s="1"/>
  <c r="R105" i="47"/>
  <c r="R98" i="53"/>
  <c r="R99" i="53" s="1"/>
  <c r="R105" i="53"/>
  <c r="R98" i="54"/>
  <c r="R99" i="54" s="1"/>
  <c r="R105" i="54"/>
  <c r="R98" i="66"/>
  <c r="R99" i="66" s="1"/>
  <c r="R105" i="66"/>
  <c r="R98" i="67"/>
  <c r="R99" i="67" s="1"/>
  <c r="R105" i="67"/>
  <c r="R98" i="68"/>
  <c r="R99" i="68" s="1"/>
  <c r="R105" i="68"/>
  <c r="R105" i="69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98" i="22"/>
  <c r="P105" i="22"/>
  <c r="P98" i="44"/>
  <c r="P99" i="44" s="1"/>
  <c r="P105" i="44"/>
  <c r="P98" i="46"/>
  <c r="P99" i="46" s="1"/>
  <c r="P105" i="46"/>
  <c r="P98" i="47"/>
  <c r="P99" i="47" s="1"/>
  <c r="P105" i="47"/>
  <c r="P98" i="53"/>
  <c r="P99" i="53" s="1"/>
  <c r="P105" i="53"/>
  <c r="P98" i="54"/>
  <c r="P99" i="54" s="1"/>
  <c r="P105" i="54"/>
  <c r="P98" i="67"/>
  <c r="P99" i="67" s="1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98" i="54"/>
  <c r="O99" i="54" s="1"/>
  <c r="O105" i="54"/>
  <c r="O105" i="66"/>
  <c r="O98" i="67"/>
  <c r="O99" i="67" s="1"/>
  <c r="O105" i="67"/>
  <c r="O98" i="68"/>
  <c r="O99" i="68" s="1"/>
  <c r="O105" i="68"/>
  <c r="O98" i="69"/>
  <c r="O99" i="69" s="1"/>
  <c r="O105" i="69"/>
  <c r="N98" i="44"/>
  <c r="N99" i="44" s="1"/>
  <c r="N105" i="44"/>
  <c r="N98" i="45"/>
  <c r="N99" i="45" s="1"/>
  <c r="N98" i="46"/>
  <c r="N99" i="46" s="1"/>
  <c r="N105" i="46"/>
  <c r="N98" i="47"/>
  <c r="N99" i="47" s="1"/>
  <c r="N105" i="47"/>
  <c r="N98" i="53"/>
  <c r="N99" i="53" s="1"/>
  <c r="N105" i="53"/>
  <c r="N98" i="66"/>
  <c r="N99" i="66" s="1"/>
  <c r="N105" i="66"/>
  <c r="N98" i="68"/>
  <c r="N99" i="68" s="1"/>
  <c r="N105" i="68"/>
  <c r="M98" i="22"/>
  <c r="M105" i="22"/>
  <c r="M98" i="44"/>
  <c r="M99" i="44" s="1"/>
  <c r="M105" i="44"/>
  <c r="M98" i="46"/>
  <c r="M99" i="46" s="1"/>
  <c r="M105" i="46"/>
  <c r="M98" i="53"/>
  <c r="M99" i="53" s="1"/>
  <c r="M105" i="53"/>
  <c r="M98" i="66"/>
  <c r="M99" i="66" s="1"/>
  <c r="M105" i="66"/>
  <c r="M98" i="67"/>
  <c r="M99" i="67" s="1"/>
  <c r="M105" i="67"/>
  <c r="M98" i="68"/>
  <c r="M99" i="68" s="1"/>
  <c r="M105" i="68"/>
  <c r="L98" i="22"/>
  <c r="L98" i="45"/>
  <c r="L99" i="45" s="1"/>
  <c r="L105" i="45"/>
  <c r="L105" i="46"/>
  <c r="L98" i="46"/>
  <c r="L99" i="46" s="1"/>
  <c r="L98" i="47"/>
  <c r="L99" i="47" s="1"/>
  <c r="L105" i="47"/>
  <c r="L98" i="53"/>
  <c r="L99" i="53" s="1"/>
  <c r="L105" i="53"/>
  <c r="L98" i="54"/>
  <c r="L99" i="54" s="1"/>
  <c r="L105" i="54"/>
  <c r="L105" i="67"/>
  <c r="L98" i="68"/>
  <c r="L99" i="68" s="1"/>
  <c r="L105" i="68"/>
  <c r="K98" i="22"/>
  <c r="K105" i="22"/>
  <c r="K98" i="45"/>
  <c r="K99" i="45" s="1"/>
  <c r="K105" i="45"/>
  <c r="K98" i="47"/>
  <c r="K105" i="47"/>
  <c r="K98" i="53"/>
  <c r="K105" i="53"/>
  <c r="K98" i="54"/>
  <c r="K99" i="54" s="1"/>
  <c r="K105" i="54"/>
  <c r="K98" i="66"/>
  <c r="K105" i="66"/>
  <c r="J98" i="45"/>
  <c r="J105" i="45"/>
  <c r="J105" i="46"/>
  <c r="J98" i="47"/>
  <c r="J105" i="47"/>
  <c r="J98" i="53"/>
  <c r="J105" i="53"/>
  <c r="J98" i="54"/>
  <c r="J105" i="54"/>
  <c r="J98" i="66"/>
  <c r="J105" i="66"/>
  <c r="J98" i="67"/>
  <c r="J99" i="67" s="1"/>
  <c r="J105" i="67"/>
  <c r="J98" i="69"/>
  <c r="J99" i="69" s="1"/>
  <c r="J105" i="69"/>
  <c r="I98" i="22"/>
  <c r="I105" i="22"/>
  <c r="I98" i="44"/>
  <c r="I105" i="44"/>
  <c r="I98" i="45"/>
  <c r="I105" i="45"/>
  <c r="I98" i="46"/>
  <c r="I105" i="46"/>
  <c r="I98" i="47"/>
  <c r="I105" i="47"/>
  <c r="I98" i="53"/>
  <c r="I105" i="53"/>
  <c r="I98" i="54"/>
  <c r="I105" i="54"/>
  <c r="I98" i="66"/>
  <c r="I105" i="66"/>
  <c r="I98" i="67"/>
  <c r="I105" i="67"/>
  <c r="I98" i="68"/>
  <c r="I105" i="68"/>
  <c r="I98" i="69"/>
  <c r="I99" i="69" s="1"/>
  <c r="I105" i="69"/>
  <c r="H98" i="22"/>
  <c r="H105" i="22"/>
  <c r="H105" i="44"/>
  <c r="H98" i="44"/>
  <c r="H98" i="45"/>
  <c r="H99" i="45" s="1"/>
  <c r="H105" i="45"/>
  <c r="H98" i="46"/>
  <c r="H99" i="46" s="1"/>
  <c r="H105" i="46"/>
  <c r="H98" i="47"/>
  <c r="H105" i="47"/>
  <c r="H98" i="53"/>
  <c r="H105" i="53"/>
  <c r="H98" i="54"/>
  <c r="H105" i="54"/>
  <c r="H98" i="66"/>
  <c r="H105" i="66"/>
  <c r="H98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22"/>
  <c r="F99" i="22" s="1"/>
  <c r="F105" i="22"/>
  <c r="F98" i="44"/>
  <c r="F105" i="44"/>
  <c r="F98" i="45"/>
  <c r="F105" i="45"/>
  <c r="F98" i="46"/>
  <c r="F99" i="46" s="1"/>
  <c r="F105" i="46"/>
  <c r="F98" i="47"/>
  <c r="F105" i="47"/>
  <c r="F98" i="53"/>
  <c r="F105" i="53"/>
  <c r="F105" i="66"/>
  <c r="F98" i="66"/>
  <c r="F105" i="67"/>
  <c r="F98" i="67"/>
  <c r="F98" i="68"/>
  <c r="F99" i="68" s="1"/>
  <c r="F105" i="68"/>
  <c r="F98" i="69"/>
  <c r="F105" i="69"/>
  <c r="H67" i="44"/>
  <c r="H87" i="44"/>
  <c r="AG70" i="45"/>
  <c r="AG71" i="45"/>
  <c r="AH50" i="45"/>
  <c r="AH51" i="45"/>
  <c r="AB71" i="45"/>
  <c r="AB70" i="45"/>
  <c r="AC70" i="45"/>
  <c r="AC71" i="45"/>
  <c r="AH71" i="45"/>
  <c r="AH70" i="45"/>
  <c r="H67" i="45"/>
  <c r="AA70" i="45"/>
  <c r="AA71" i="45"/>
  <c r="AF70" i="45"/>
  <c r="AF71" i="45"/>
  <c r="AD70" i="45"/>
  <c r="AD71" i="45"/>
  <c r="AG90" i="45"/>
  <c r="AG91" i="45"/>
  <c r="AH91" i="45"/>
  <c r="AH90" i="45"/>
  <c r="AE70" i="45"/>
  <c r="AE71" i="45"/>
  <c r="AH50" i="46"/>
  <c r="AH51" i="46"/>
  <c r="AF70" i="46"/>
  <c r="AF71" i="46"/>
  <c r="AH90" i="46"/>
  <c r="AH91" i="46"/>
  <c r="AF51" i="46"/>
  <c r="AE70" i="46"/>
  <c r="AE71" i="46"/>
  <c r="AG71" i="46"/>
  <c r="AG70" i="46"/>
  <c r="H47" i="46"/>
  <c r="AH71" i="46"/>
  <c r="AH70" i="46"/>
  <c r="I47" i="46"/>
  <c r="H87" i="46"/>
  <c r="AH51" i="47"/>
  <c r="AH50" i="47"/>
  <c r="AH47" i="47"/>
  <c r="AE47" i="47"/>
  <c r="AE51" i="47"/>
  <c r="AE50" i="47"/>
  <c r="AB51" i="47"/>
  <c r="AB50" i="47"/>
  <c r="AB47" i="47"/>
  <c r="V50" i="47"/>
  <c r="V47" i="47"/>
  <c r="V51" i="47"/>
  <c r="U51" i="47"/>
  <c r="U50" i="47"/>
  <c r="U47" i="47"/>
  <c r="N51" i="47"/>
  <c r="N47" i="47"/>
  <c r="N50" i="47"/>
  <c r="M47" i="47"/>
  <c r="M51" i="47"/>
  <c r="M50" i="47"/>
  <c r="H50" i="47"/>
  <c r="H47" i="47"/>
  <c r="F51" i="47"/>
  <c r="E50" i="47"/>
  <c r="E51" i="47"/>
  <c r="F50" i="47"/>
  <c r="G51" i="47"/>
  <c r="G50" i="47"/>
  <c r="H51" i="47"/>
  <c r="B39" i="47"/>
  <c r="C39" i="47"/>
  <c r="I47" i="47"/>
  <c r="I50" i="47"/>
  <c r="I51" i="47"/>
  <c r="J50" i="47"/>
  <c r="J47" i="47"/>
  <c r="J51" i="47"/>
  <c r="K47" i="47"/>
  <c r="K51" i="47"/>
  <c r="K50" i="47"/>
  <c r="L47" i="47"/>
  <c r="L50" i="47"/>
  <c r="L51" i="47"/>
  <c r="Q50" i="47"/>
  <c r="Q47" i="47"/>
  <c r="Q51" i="47"/>
  <c r="R51" i="47"/>
  <c r="R50" i="47"/>
  <c r="R47" i="47"/>
  <c r="T47" i="47"/>
  <c r="T50" i="47"/>
  <c r="T51" i="47"/>
  <c r="X51" i="47"/>
  <c r="X47" i="47"/>
  <c r="X50" i="47"/>
  <c r="Y47" i="47"/>
  <c r="Y50" i="47"/>
  <c r="Y51" i="47"/>
  <c r="Z50" i="47"/>
  <c r="Z47" i="47"/>
  <c r="Z51" i="47"/>
  <c r="AC51" i="47"/>
  <c r="AC47" i="47"/>
  <c r="AC50" i="47"/>
  <c r="AD50" i="47"/>
  <c r="AD47" i="47"/>
  <c r="AD51" i="47"/>
  <c r="AF47" i="47"/>
  <c r="AF51" i="47"/>
  <c r="AF50" i="47"/>
  <c r="P47" i="47"/>
  <c r="P51" i="47"/>
  <c r="P50" i="47"/>
  <c r="O47" i="47"/>
  <c r="O50" i="47"/>
  <c r="O51" i="47"/>
  <c r="AG51" i="47"/>
  <c r="AG50" i="47"/>
  <c r="AG47" i="47"/>
  <c r="AA51" i="47"/>
  <c r="AA50" i="47"/>
  <c r="AA47" i="47"/>
  <c r="W50" i="47"/>
  <c r="W47" i="47"/>
  <c r="W51" i="47"/>
  <c r="S50" i="47"/>
  <c r="S51" i="47"/>
  <c r="S47" i="47"/>
  <c r="AD71" i="66"/>
  <c r="AD70" i="66"/>
  <c r="I50" i="66"/>
  <c r="I47" i="66"/>
  <c r="I51" i="66"/>
  <c r="J47" i="66"/>
  <c r="J51" i="66"/>
  <c r="J50" i="66"/>
  <c r="L47" i="66"/>
  <c r="L51" i="66"/>
  <c r="L50" i="66"/>
  <c r="M47" i="66"/>
  <c r="M51" i="66"/>
  <c r="M50" i="66"/>
  <c r="N47" i="66"/>
  <c r="N51" i="66"/>
  <c r="N50" i="66"/>
  <c r="O47" i="66"/>
  <c r="O51" i="66"/>
  <c r="O50" i="66"/>
  <c r="P51" i="66"/>
  <c r="P50" i="66"/>
  <c r="P47" i="66"/>
  <c r="S51" i="66"/>
  <c r="S50" i="66"/>
  <c r="S47" i="66"/>
  <c r="W50" i="66"/>
  <c r="W51" i="66"/>
  <c r="W47" i="66"/>
  <c r="Z51" i="66"/>
  <c r="Z50" i="66"/>
  <c r="Z47" i="66"/>
  <c r="AB50" i="66"/>
  <c r="AB47" i="66"/>
  <c r="AB51" i="66"/>
  <c r="AC50" i="66"/>
  <c r="AC47" i="66"/>
  <c r="AC51" i="66"/>
  <c r="AD50" i="66"/>
  <c r="AD51" i="66"/>
  <c r="AD47" i="66"/>
  <c r="AF47" i="66"/>
  <c r="AF50" i="66"/>
  <c r="AF51" i="66"/>
  <c r="AG51" i="66"/>
  <c r="AG50" i="66"/>
  <c r="AG47" i="66"/>
  <c r="AH51" i="66"/>
  <c r="AH50" i="66"/>
  <c r="AH47" i="66"/>
  <c r="K67" i="66"/>
  <c r="AE71" i="66"/>
  <c r="AE70" i="66"/>
  <c r="AF70" i="66"/>
  <c r="AF71" i="66"/>
  <c r="AG71" i="66"/>
  <c r="AG70" i="66"/>
  <c r="AH71" i="66"/>
  <c r="AH70" i="66"/>
  <c r="H50" i="66"/>
  <c r="H47" i="66"/>
  <c r="H51" i="66"/>
  <c r="G50" i="66"/>
  <c r="G51" i="66"/>
  <c r="E51" i="66"/>
  <c r="E50" i="66"/>
  <c r="F51" i="66"/>
  <c r="F50" i="66"/>
  <c r="C39" i="66"/>
  <c r="B39" i="66"/>
  <c r="I67" i="66"/>
  <c r="J67" i="66"/>
  <c r="K47" i="66"/>
  <c r="K51" i="66"/>
  <c r="K50" i="66"/>
  <c r="AE47" i="66"/>
  <c r="AE50" i="66"/>
  <c r="AE51" i="66"/>
  <c r="H87" i="66"/>
  <c r="Q50" i="66"/>
  <c r="Q51" i="66"/>
  <c r="Q47" i="66"/>
  <c r="H67" i="66"/>
  <c r="I87" i="66"/>
  <c r="R50" i="66"/>
  <c r="R51" i="66"/>
  <c r="R47" i="66"/>
  <c r="AA50" i="66"/>
  <c r="AA47" i="66"/>
  <c r="AA51" i="66"/>
  <c r="U51" i="66"/>
  <c r="U50" i="66"/>
  <c r="U47" i="66"/>
  <c r="V51" i="66"/>
  <c r="V50" i="66"/>
  <c r="V47" i="66"/>
  <c r="X50" i="66"/>
  <c r="X47" i="66"/>
  <c r="X51" i="66"/>
  <c r="Y51" i="66"/>
  <c r="Y50" i="66"/>
  <c r="Y47" i="66"/>
  <c r="AH51" i="67"/>
  <c r="AH50" i="67"/>
  <c r="AH47" i="67"/>
  <c r="X50" i="67"/>
  <c r="X47" i="67"/>
  <c r="X51" i="67"/>
  <c r="R51" i="67"/>
  <c r="R50" i="67"/>
  <c r="R47" i="67"/>
  <c r="N47" i="67"/>
  <c r="N50" i="67"/>
  <c r="N51" i="67"/>
  <c r="H47" i="67"/>
  <c r="E51" i="67"/>
  <c r="F50" i="67"/>
  <c r="F51" i="67"/>
  <c r="E50" i="67"/>
  <c r="G50" i="67"/>
  <c r="G51" i="67"/>
  <c r="H50" i="67"/>
  <c r="H51" i="67"/>
  <c r="C39" i="67"/>
  <c r="B39" i="67"/>
  <c r="I47" i="67"/>
  <c r="I50" i="67"/>
  <c r="I51" i="67"/>
  <c r="J50" i="67"/>
  <c r="J51" i="67"/>
  <c r="J47" i="67"/>
  <c r="K47" i="67"/>
  <c r="K50" i="67"/>
  <c r="K51" i="67"/>
  <c r="L47" i="67"/>
  <c r="L50" i="67"/>
  <c r="L51" i="67"/>
  <c r="M47" i="67"/>
  <c r="M50" i="67"/>
  <c r="M51" i="67"/>
  <c r="P47" i="67"/>
  <c r="P51" i="67"/>
  <c r="P50" i="67"/>
  <c r="T47" i="67"/>
  <c r="T51" i="67"/>
  <c r="T50" i="67"/>
  <c r="V50" i="67"/>
  <c r="V51" i="67"/>
  <c r="V47" i="67"/>
  <c r="W51" i="67"/>
  <c r="W47" i="67"/>
  <c r="W50" i="67"/>
  <c r="Z50" i="67"/>
  <c r="Z51" i="67"/>
  <c r="Z47" i="67"/>
  <c r="AA50" i="67"/>
  <c r="AA51" i="67"/>
  <c r="AA47" i="67"/>
  <c r="AB51" i="67"/>
  <c r="AB50" i="67"/>
  <c r="AB47" i="67"/>
  <c r="AC50" i="67"/>
  <c r="AC51" i="67"/>
  <c r="AC47" i="67"/>
  <c r="AD50" i="67"/>
  <c r="AD51" i="67"/>
  <c r="AD47" i="67"/>
  <c r="AE51" i="67"/>
  <c r="AE50" i="67"/>
  <c r="AE47" i="67"/>
  <c r="AF47" i="67"/>
  <c r="AF50" i="67"/>
  <c r="AF51" i="67"/>
  <c r="AG51" i="67"/>
  <c r="AG50" i="67"/>
  <c r="AG47" i="67"/>
  <c r="Y50" i="67"/>
  <c r="Y51" i="67"/>
  <c r="Y47" i="67"/>
  <c r="AG91" i="67"/>
  <c r="AG90" i="67"/>
  <c r="AH91" i="67"/>
  <c r="AH90" i="67"/>
  <c r="O47" i="67"/>
  <c r="O51" i="67"/>
  <c r="O50" i="67"/>
  <c r="AF70" i="67"/>
  <c r="AF71" i="67"/>
  <c r="AG70" i="67"/>
  <c r="AG71" i="67"/>
  <c r="Q51" i="67"/>
  <c r="Q50" i="67"/>
  <c r="Q47" i="67"/>
  <c r="AH70" i="67"/>
  <c r="AH71" i="67"/>
  <c r="S51" i="67"/>
  <c r="S47" i="67"/>
  <c r="S50" i="67"/>
  <c r="U47" i="67"/>
  <c r="U51" i="67"/>
  <c r="U50" i="67"/>
  <c r="H87" i="67"/>
  <c r="AE70" i="22"/>
  <c r="AE71" i="22"/>
  <c r="J67" i="22"/>
  <c r="P209" i="22" a="1"/>
  <c r="P209" i="22" s="1"/>
  <c r="P212" i="22" s="1"/>
  <c r="W209" i="22" a="1"/>
  <c r="W209" i="22" s="1"/>
  <c r="W212" i="22" s="1"/>
  <c r="G209" i="22" a="1"/>
  <c r="G209" i="22" s="1"/>
  <c r="G212" i="22" s="1"/>
  <c r="N209" i="22" a="1"/>
  <c r="N209" i="22" s="1"/>
  <c r="N212" i="22" s="1"/>
  <c r="Q209" i="22" a="1"/>
  <c r="Q209" i="22" s="1"/>
  <c r="Q212" i="22" s="1"/>
  <c r="X209" i="22" a="1"/>
  <c r="X209" i="22" s="1"/>
  <c r="X212" i="22" s="1"/>
  <c r="AA209" i="22" a="1"/>
  <c r="AA209" i="22" s="1"/>
  <c r="AA212" i="22" s="1"/>
  <c r="AH209" i="22" a="1"/>
  <c r="AH209" i="22" s="1"/>
  <c r="AH212" i="22" s="1"/>
  <c r="R209" i="22" a="1"/>
  <c r="R209" i="22" s="1"/>
  <c r="R212" i="22" s="1"/>
  <c r="O209" i="22" a="1"/>
  <c r="O209" i="22" s="1"/>
  <c r="O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E209" i="22" a="1"/>
  <c r="E209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J209" i="22" a="1"/>
  <c r="J209" i="22" s="1"/>
  <c r="J212" i="22" s="1"/>
  <c r="AF209" i="22" a="1"/>
  <c r="AF209" i="22" s="1"/>
  <c r="AF212" i="22" s="1"/>
  <c r="K209" i="22" a="1"/>
  <c r="K209" i="22" s="1"/>
  <c r="K212" i="22" s="1"/>
  <c r="U209" i="22" a="1"/>
  <c r="U209" i="22" s="1"/>
  <c r="U212" i="22" s="1"/>
  <c r="L209" i="22" a="1"/>
  <c r="L209" i="22" s="1"/>
  <c r="L212" i="22" s="1"/>
  <c r="M209" i="22" a="1"/>
  <c r="M209" i="22" s="1"/>
  <c r="M212" i="22" s="1"/>
  <c r="F209" i="22" a="1"/>
  <c r="F209" i="22" s="1"/>
  <c r="F212" i="22" s="1"/>
  <c r="Z209" i="22" a="1"/>
  <c r="Z209" i="22" s="1"/>
  <c r="Z212" i="22" s="1"/>
  <c r="H209" i="22" a="1"/>
  <c r="H209" i="22" s="1"/>
  <c r="H212" i="22" s="1"/>
  <c r="T209" i="22" a="1"/>
  <c r="T209" i="22" s="1"/>
  <c r="T212" i="22" s="1"/>
  <c r="AD209" i="22" a="1"/>
  <c r="AD209" i="22" s="1"/>
  <c r="AD212" i="22" s="1"/>
  <c r="AE209" i="22" a="1"/>
  <c r="AE209" i="22" s="1"/>
  <c r="AE212" i="22" s="1"/>
  <c r="V209" i="22" a="1"/>
  <c r="V209" i="22" s="1"/>
  <c r="V212" i="22" s="1"/>
  <c r="I87" i="22"/>
  <c r="H87" i="22"/>
  <c r="B150" i="22"/>
  <c r="C150" i="22"/>
  <c r="S149" i="22" a="1"/>
  <c r="S149" i="22" s="1"/>
  <c r="J149" i="22" a="1"/>
  <c r="J149" i="22" s="1"/>
  <c r="T149" i="22" a="1"/>
  <c r="T149" i="22" s="1"/>
  <c r="AD149" i="22" a="1"/>
  <c r="AD149" i="22" s="1"/>
  <c r="K149" i="22" a="1"/>
  <c r="K149" i="22" s="1"/>
  <c r="U149" i="22" a="1"/>
  <c r="U149" i="22" s="1"/>
  <c r="AE149" i="22" a="1"/>
  <c r="AE149" i="22" s="1"/>
  <c r="F149" i="22" a="1"/>
  <c r="F149" i="22" s="1"/>
  <c r="M149" i="22" a="1"/>
  <c r="M149" i="22" s="1"/>
  <c r="P149" i="22" a="1"/>
  <c r="P149" i="22" s="1"/>
  <c r="W149" i="22" a="1"/>
  <c r="W149" i="22" s="1"/>
  <c r="Z149" i="22" a="1"/>
  <c r="Z149" i="22" s="1"/>
  <c r="AG149" i="22" a="1"/>
  <c r="AG149" i="22" s="1"/>
  <c r="V149" i="22" a="1"/>
  <c r="V149" i="22" s="1"/>
  <c r="L149" i="22" a="1"/>
  <c r="L149" i="22" s="1"/>
  <c r="AA149" i="22" a="1"/>
  <c r="AA149" i="22" s="1"/>
  <c r="AH149" i="22" a="1"/>
  <c r="AH149" i="22" s="1"/>
  <c r="H149" i="22" a="1"/>
  <c r="H149" i="22" s="1"/>
  <c r="O149" i="22" a="1"/>
  <c r="O149" i="22" s="1"/>
  <c r="R149" i="22" a="1"/>
  <c r="R149" i="22" s="1"/>
  <c r="Y149" i="22" a="1"/>
  <c r="Y149" i="22" s="1"/>
  <c r="G149" i="22" a="1"/>
  <c r="G149" i="22" s="1"/>
  <c r="Q149" i="22" a="1"/>
  <c r="Q149" i="22" s="1"/>
  <c r="AB149" i="22" a="1"/>
  <c r="AB149" i="22" s="1"/>
  <c r="I149" i="22" a="1"/>
  <c r="I149" i="22" s="1"/>
  <c r="AC149" i="22" a="1"/>
  <c r="AC149" i="22" s="1"/>
  <c r="AF149" i="22" a="1"/>
  <c r="AF149" i="22" s="1"/>
  <c r="N149" i="22" a="1"/>
  <c r="N149" i="22" s="1"/>
  <c r="X149" i="22" a="1"/>
  <c r="X149" i="22" s="1"/>
  <c r="E149" i="22" a="1"/>
  <c r="E149" i="22" s="1"/>
  <c r="C130" i="22"/>
  <c r="B130" i="22"/>
  <c r="B171" i="22"/>
  <c r="D338" i="27" s="1"/>
  <c r="C171" i="22"/>
  <c r="B170" i="22"/>
  <c r="C170" i="22"/>
  <c r="J87" i="22"/>
  <c r="O129" i="22" a="1"/>
  <c r="O129" i="22" s="1"/>
  <c r="O132" i="22" s="1"/>
  <c r="S129" i="22" a="1"/>
  <c r="S129" i="22" s="1"/>
  <c r="S132" i="22" s="1"/>
  <c r="N129" i="22" a="1"/>
  <c r="N129" i="22" s="1"/>
  <c r="N132" i="22" s="1"/>
  <c r="X129" i="22" a="1"/>
  <c r="X129" i="22" s="1"/>
  <c r="X132" i="22" s="1"/>
  <c r="P129" i="22" a="1"/>
  <c r="P129" i="22" s="1"/>
  <c r="P132" i="22" s="1"/>
  <c r="AD129" i="22" a="1"/>
  <c r="AD129" i="22" s="1"/>
  <c r="AD132" i="22" s="1"/>
  <c r="U129" i="22" a="1"/>
  <c r="U129" i="22" s="1"/>
  <c r="U132" i="22" s="1"/>
  <c r="F129" i="22" a="1"/>
  <c r="F129" i="22" s="1"/>
  <c r="F132" i="22" s="1"/>
  <c r="Z129" i="22" a="1"/>
  <c r="Z129" i="22" s="1"/>
  <c r="Z132" i="22" s="1"/>
  <c r="G129" i="22" a="1"/>
  <c r="G129" i="22" s="1"/>
  <c r="G132" i="22" s="1"/>
  <c r="Y129" i="22" a="1"/>
  <c r="Y129" i="22" s="1"/>
  <c r="Y132" i="22" s="1"/>
  <c r="H129" i="22" a="1"/>
  <c r="H129" i="22" s="1"/>
  <c r="H132" i="22" s="1"/>
  <c r="AG129" i="22" a="1"/>
  <c r="AG129" i="22" s="1"/>
  <c r="AG132" i="22" s="1"/>
  <c r="I129" i="22" a="1"/>
  <c r="I129" i="22" s="1"/>
  <c r="I132" i="22" s="1"/>
  <c r="W129" i="22" a="1"/>
  <c r="W129" i="22" s="1"/>
  <c r="W132" i="22" s="1"/>
  <c r="J129" i="22" a="1"/>
  <c r="J129" i="22" s="1"/>
  <c r="J132" i="22" s="1"/>
  <c r="AH129" i="22" a="1"/>
  <c r="AH129" i="22" s="1"/>
  <c r="AH132" i="22" s="1"/>
  <c r="K129" i="22" a="1"/>
  <c r="K129" i="22" s="1"/>
  <c r="K132" i="22" s="1"/>
  <c r="V129" i="22" a="1"/>
  <c r="V129" i="22" s="1"/>
  <c r="V132" i="22" s="1"/>
  <c r="L129" i="22" a="1"/>
  <c r="L129" i="22" s="1"/>
  <c r="L132" i="22" s="1"/>
  <c r="AC129" i="22" a="1"/>
  <c r="AC129" i="22" s="1"/>
  <c r="AC132" i="22" s="1"/>
  <c r="E129" i="22" a="1"/>
  <c r="E129" i="22" s="1"/>
  <c r="AF129" i="22" a="1"/>
  <c r="AF129" i="22" s="1"/>
  <c r="AF132" i="22" s="1"/>
  <c r="M129" i="22" a="1"/>
  <c r="M129" i="22" s="1"/>
  <c r="M132" i="22" s="1"/>
  <c r="T129" i="22" a="1"/>
  <c r="T129" i="22" s="1"/>
  <c r="T132" i="22" s="1"/>
  <c r="AB129" i="22" a="1"/>
  <c r="AB129" i="22" s="1"/>
  <c r="AB132" i="22" s="1"/>
  <c r="AA129" i="22" a="1"/>
  <c r="AA129" i="22" s="1"/>
  <c r="AA132" i="22" s="1"/>
  <c r="Q129" i="22" a="1"/>
  <c r="Q129" i="22" s="1"/>
  <c r="Q132" i="22" s="1"/>
  <c r="AE129" i="22" a="1"/>
  <c r="AE129" i="22" s="1"/>
  <c r="AE132" i="22" s="1"/>
  <c r="R129" i="22" a="1"/>
  <c r="R129" i="22" s="1"/>
  <c r="R132" i="22" s="1"/>
  <c r="C131" i="22"/>
  <c r="B131" i="22"/>
  <c r="D336" i="27" s="1"/>
  <c r="B210" i="22"/>
  <c r="C210" i="22"/>
  <c r="B211" i="22"/>
  <c r="D340" i="27" s="1"/>
  <c r="C211" i="22"/>
  <c r="AG71" i="22"/>
  <c r="AG70" i="22"/>
  <c r="B191" i="22"/>
  <c r="D339" i="27" s="1"/>
  <c r="C191" i="22"/>
  <c r="AF70" i="22"/>
  <c r="AF71" i="22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B151" i="22"/>
  <c r="D337" i="27" s="1"/>
  <c r="C151" i="22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C190" i="22"/>
  <c r="B190" i="22"/>
  <c r="H67" i="22"/>
  <c r="AH70" i="22"/>
  <c r="AH71" i="22"/>
  <c r="AH98" i="66" l="1"/>
  <c r="AH99" i="66" s="1"/>
  <c r="U106" i="69"/>
  <c r="R105" i="45"/>
  <c r="U106" i="46"/>
  <c r="AG98" i="47"/>
  <c r="AG99" i="47" s="1"/>
  <c r="AG105" i="44"/>
  <c r="Q106" i="68"/>
  <c r="V106" i="44"/>
  <c r="AH98" i="45"/>
  <c r="AH99" i="45" s="1"/>
  <c r="B59" i="66"/>
  <c r="B97" i="66"/>
  <c r="AF71" i="44"/>
  <c r="C79" i="66"/>
  <c r="N67" i="46"/>
  <c r="N67" i="45"/>
  <c r="I67" i="47"/>
  <c r="H67" i="47"/>
  <c r="I67" i="45"/>
  <c r="K67" i="46"/>
  <c r="K67" i="45"/>
  <c r="J67" i="45"/>
  <c r="AC70" i="46"/>
  <c r="AH71" i="44"/>
  <c r="Z71" i="46"/>
  <c r="Z70" i="46"/>
  <c r="AH51" i="44"/>
  <c r="O67" i="67"/>
  <c r="K87" i="22"/>
  <c r="L87" i="22"/>
  <c r="AB71" i="46"/>
  <c r="P47" i="46"/>
  <c r="AC71" i="46"/>
  <c r="N47" i="46"/>
  <c r="K47" i="46"/>
  <c r="O87" i="22"/>
  <c r="L47" i="46"/>
  <c r="J47" i="46"/>
  <c r="AG50" i="44"/>
  <c r="AE71" i="44"/>
  <c r="M87" i="22"/>
  <c r="C59" i="66"/>
  <c r="M67" i="45"/>
  <c r="AE91" i="45"/>
  <c r="AD71" i="46"/>
  <c r="AA70" i="46"/>
  <c r="K67" i="47"/>
  <c r="W70" i="46"/>
  <c r="Y47" i="46"/>
  <c r="AB67" i="44"/>
  <c r="AD90" i="44"/>
  <c r="I67" i="67"/>
  <c r="X47" i="46"/>
  <c r="L67" i="67"/>
  <c r="AB50" i="46"/>
  <c r="W50" i="46"/>
  <c r="W51" i="46"/>
  <c r="K51" i="46"/>
  <c r="Z50" i="46"/>
  <c r="AD51" i="46"/>
  <c r="Q67" i="44"/>
  <c r="E51" i="46"/>
  <c r="V67" i="45"/>
  <c r="AD91" i="44"/>
  <c r="M87" i="66"/>
  <c r="J87" i="66"/>
  <c r="I67" i="46"/>
  <c r="AD70" i="46"/>
  <c r="AF47" i="46"/>
  <c r="J67" i="46"/>
  <c r="AG70" i="44"/>
  <c r="L67" i="44"/>
  <c r="B59" i="45"/>
  <c r="S67" i="46"/>
  <c r="K87" i="66"/>
  <c r="H50" i="46"/>
  <c r="AE51" i="46"/>
  <c r="AH47" i="46"/>
  <c r="AG71" i="44"/>
  <c r="N51" i="46"/>
  <c r="V47" i="46"/>
  <c r="Z51" i="46"/>
  <c r="M67" i="67"/>
  <c r="M67" i="46"/>
  <c r="AB70" i="46"/>
  <c r="AC51" i="46"/>
  <c r="AF70" i="44"/>
  <c r="H67" i="46"/>
  <c r="V50" i="46"/>
  <c r="AD47" i="46"/>
  <c r="U67" i="46"/>
  <c r="X67" i="44"/>
  <c r="AC91" i="66"/>
  <c r="Q71" i="44"/>
  <c r="J51" i="46"/>
  <c r="O67" i="44"/>
  <c r="B79" i="66"/>
  <c r="AF91" i="44"/>
  <c r="AG91" i="66"/>
  <c r="U67" i="44"/>
  <c r="W67" i="46"/>
  <c r="V67" i="67"/>
  <c r="AF90" i="67"/>
  <c r="AG90" i="66"/>
  <c r="W47" i="46"/>
  <c r="L51" i="46"/>
  <c r="P50" i="46"/>
  <c r="AE50" i="46"/>
  <c r="AD50" i="46"/>
  <c r="AB47" i="46"/>
  <c r="Z47" i="46"/>
  <c r="R105" i="22"/>
  <c r="R106" i="22" s="1"/>
  <c r="S105" i="47"/>
  <c r="S106" i="47" s="1"/>
  <c r="T105" i="44"/>
  <c r="T106" i="44" s="1"/>
  <c r="W106" i="53"/>
  <c r="AB98" i="54"/>
  <c r="AB99" i="54" s="1"/>
  <c r="L67" i="47"/>
  <c r="AC90" i="66"/>
  <c r="M71" i="44"/>
  <c r="C97" i="54"/>
  <c r="AF91" i="66"/>
  <c r="X50" i="46"/>
  <c r="L50" i="46"/>
  <c r="H51" i="46"/>
  <c r="P51" i="46"/>
  <c r="AE47" i="46"/>
  <c r="AB51" i="46"/>
  <c r="AC47" i="46"/>
  <c r="AF98" i="54"/>
  <c r="AF99" i="54" s="1"/>
  <c r="L105" i="66"/>
  <c r="F50" i="46"/>
  <c r="K50" i="46"/>
  <c r="N98" i="69"/>
  <c r="N99" i="69" s="1"/>
  <c r="N98" i="22"/>
  <c r="N106" i="22" s="1"/>
  <c r="P105" i="66"/>
  <c r="P106" i="66" s="1"/>
  <c r="T105" i="54"/>
  <c r="T106" i="54" s="1"/>
  <c r="AB98" i="47"/>
  <c r="AB99" i="47" s="1"/>
  <c r="E82" i="27" a="1"/>
  <c r="E82" i="27" s="1"/>
  <c r="L98" i="66"/>
  <c r="L99" i="66" s="1"/>
  <c r="N67" i="67"/>
  <c r="J67" i="67"/>
  <c r="K67" i="67"/>
  <c r="AH91" i="66"/>
  <c r="O51" i="46"/>
  <c r="T51" i="46"/>
  <c r="M51" i="46"/>
  <c r="F51" i="46"/>
  <c r="T67" i="46"/>
  <c r="AA51" i="46"/>
  <c r="P67" i="46"/>
  <c r="S67" i="44"/>
  <c r="K105" i="46"/>
  <c r="AG105" i="46"/>
  <c r="AG106" i="46" s="1"/>
  <c r="S105" i="46"/>
  <c r="S106" i="46" s="1"/>
  <c r="X51" i="46"/>
  <c r="M50" i="46"/>
  <c r="E50" i="46"/>
  <c r="O47" i="46"/>
  <c r="T47" i="46"/>
  <c r="I51" i="46"/>
  <c r="G51" i="46"/>
  <c r="O67" i="46"/>
  <c r="AG47" i="46"/>
  <c r="U51" i="46"/>
  <c r="Q67" i="46"/>
  <c r="J105" i="22"/>
  <c r="T105" i="53"/>
  <c r="T106" i="53" s="1"/>
  <c r="Y98" i="69"/>
  <c r="Y99" i="69" s="1"/>
  <c r="AF105" i="22"/>
  <c r="AF106" i="22" s="1"/>
  <c r="T50" i="46"/>
  <c r="O87" i="66"/>
  <c r="O50" i="46"/>
  <c r="S50" i="46"/>
  <c r="G50" i="46"/>
  <c r="AG51" i="46"/>
  <c r="U50" i="46"/>
  <c r="R67" i="46"/>
  <c r="F106" i="22"/>
  <c r="M105" i="54"/>
  <c r="M106" i="54" s="1"/>
  <c r="P106" i="53"/>
  <c r="B97" i="68"/>
  <c r="AE90" i="66"/>
  <c r="R50" i="46"/>
  <c r="S47" i="46"/>
  <c r="I50" i="46"/>
  <c r="Q50" i="46"/>
  <c r="U47" i="46"/>
  <c r="T67" i="44"/>
  <c r="K105" i="68"/>
  <c r="K106" i="68" s="1"/>
  <c r="AC50" i="46"/>
  <c r="AH90" i="66"/>
  <c r="AA47" i="46"/>
  <c r="H87" i="47"/>
  <c r="R47" i="46"/>
  <c r="S51" i="46"/>
  <c r="Q47" i="46"/>
  <c r="J50" i="46"/>
  <c r="N50" i="46"/>
  <c r="F105" i="54"/>
  <c r="K105" i="67"/>
  <c r="K98" i="44"/>
  <c r="AB105" i="44"/>
  <c r="AB106" i="44" s="1"/>
  <c r="Y51" i="46"/>
  <c r="AA50" i="46"/>
  <c r="R51" i="46"/>
  <c r="V51" i="46"/>
  <c r="Q51" i="46"/>
  <c r="B59" i="47"/>
  <c r="AE91" i="66"/>
  <c r="W67" i="44"/>
  <c r="C39" i="46"/>
  <c r="AD67" i="44"/>
  <c r="AC71" i="44"/>
  <c r="F70" i="44"/>
  <c r="AA71" i="44"/>
  <c r="J67" i="44"/>
  <c r="B39" i="46"/>
  <c r="Y67" i="44"/>
  <c r="V67" i="44"/>
  <c r="K67" i="44"/>
  <c r="W67" i="67"/>
  <c r="AD90" i="66"/>
  <c r="C59" i="46"/>
  <c r="P87" i="22"/>
  <c r="I71" i="44"/>
  <c r="B39" i="45"/>
  <c r="J70" i="44"/>
  <c r="P70" i="44"/>
  <c r="J71" i="44"/>
  <c r="Q67" i="67"/>
  <c r="AB71" i="44"/>
  <c r="N105" i="54"/>
  <c r="N106" i="54" s="1"/>
  <c r="Y105" i="54"/>
  <c r="Y106" i="54" s="1"/>
  <c r="AF105" i="53"/>
  <c r="AF106" i="53" s="1"/>
  <c r="C97" i="68"/>
  <c r="B97" i="46"/>
  <c r="B79" i="45"/>
  <c r="T67" i="45"/>
  <c r="V71" i="44"/>
  <c r="AE70" i="44"/>
  <c r="S67" i="45"/>
  <c r="K70" i="44"/>
  <c r="M105" i="69"/>
  <c r="M106" i="69" s="1"/>
  <c r="R67" i="45"/>
  <c r="M98" i="45"/>
  <c r="M99" i="45" s="1"/>
  <c r="C97" i="46"/>
  <c r="N67" i="44"/>
  <c r="C97" i="53"/>
  <c r="C97" i="66"/>
  <c r="B59" i="44"/>
  <c r="R71" i="44"/>
  <c r="P67" i="67"/>
  <c r="AB70" i="44"/>
  <c r="R70" i="44"/>
  <c r="AD70" i="44"/>
  <c r="AD91" i="66"/>
  <c r="O67" i="45"/>
  <c r="X70" i="44"/>
  <c r="M70" i="44"/>
  <c r="R67" i="44"/>
  <c r="AA67" i="44"/>
  <c r="K71" i="44"/>
  <c r="AD71" i="44"/>
  <c r="T105" i="22"/>
  <c r="T106" i="22" s="1"/>
  <c r="AH105" i="69"/>
  <c r="AH106" i="69" s="1"/>
  <c r="N71" i="44"/>
  <c r="AA67" i="67"/>
  <c r="W71" i="46"/>
  <c r="S70" i="44"/>
  <c r="X71" i="44"/>
  <c r="M67" i="44"/>
  <c r="Q70" i="44"/>
  <c r="AA70" i="44"/>
  <c r="T70" i="44"/>
  <c r="AC67" i="44"/>
  <c r="N70" i="44"/>
  <c r="Q87" i="66"/>
  <c r="B97" i="69"/>
  <c r="E71" i="44"/>
  <c r="W70" i="44"/>
  <c r="U70" i="44"/>
  <c r="L105" i="69"/>
  <c r="L106" i="69" s="1"/>
  <c r="Y105" i="46"/>
  <c r="Y106" i="46" s="1"/>
  <c r="AF105" i="45"/>
  <c r="AF106" i="45" s="1"/>
  <c r="AD70" i="67"/>
  <c r="AC70" i="67"/>
  <c r="U67" i="45"/>
  <c r="E70" i="44"/>
  <c r="Y71" i="44"/>
  <c r="AH105" i="67"/>
  <c r="AH106" i="67" s="1"/>
  <c r="AB71" i="67"/>
  <c r="L87" i="47"/>
  <c r="W67" i="45"/>
  <c r="AE71" i="67"/>
  <c r="AG67" i="44"/>
  <c r="T71" i="44"/>
  <c r="AD71" i="67"/>
  <c r="AE70" i="67"/>
  <c r="N87" i="66"/>
  <c r="P67" i="45"/>
  <c r="Y70" i="44"/>
  <c r="R67" i="67"/>
  <c r="C39" i="45"/>
  <c r="G70" i="44"/>
  <c r="Z67" i="44"/>
  <c r="W71" i="44"/>
  <c r="O71" i="44"/>
  <c r="AF67" i="44"/>
  <c r="U71" i="44"/>
  <c r="J105" i="68"/>
  <c r="F71" i="44"/>
  <c r="AC70" i="44"/>
  <c r="Q67" i="45"/>
  <c r="G71" i="44"/>
  <c r="Z70" i="44"/>
  <c r="AH67" i="44"/>
  <c r="J105" i="44"/>
  <c r="J106" i="44" s="1"/>
  <c r="L105" i="44"/>
  <c r="L106" i="44" s="1"/>
  <c r="N105" i="67"/>
  <c r="N106" i="67" s="1"/>
  <c r="P105" i="45"/>
  <c r="P106" i="45" s="1"/>
  <c r="Y105" i="22"/>
  <c r="Y106" i="22" s="1"/>
  <c r="AF105" i="66"/>
  <c r="AF106" i="66" s="1"/>
  <c r="AG105" i="45"/>
  <c r="AG106" i="45" s="1"/>
  <c r="C97" i="22"/>
  <c r="C97" i="67"/>
  <c r="J98" i="68"/>
  <c r="S67" i="67"/>
  <c r="Y67" i="67"/>
  <c r="H70" i="44"/>
  <c r="Z71" i="44"/>
  <c r="O70" i="44"/>
  <c r="L70" i="44"/>
  <c r="X67" i="67"/>
  <c r="P71" i="44"/>
  <c r="H71" i="44"/>
  <c r="I70" i="44"/>
  <c r="AE67" i="44"/>
  <c r="L71" i="44"/>
  <c r="T67" i="67"/>
  <c r="Z67" i="67"/>
  <c r="U67" i="67"/>
  <c r="P67" i="44"/>
  <c r="S71" i="44"/>
  <c r="V70" i="44"/>
  <c r="AF105" i="54"/>
  <c r="AF106" i="54" s="1"/>
  <c r="AH105" i="53"/>
  <c r="B79" i="22"/>
  <c r="M71" i="46"/>
  <c r="U70" i="46"/>
  <c r="C59" i="44"/>
  <c r="AG67" i="46"/>
  <c r="U71" i="46"/>
  <c r="Y70" i="46"/>
  <c r="Y71" i="46"/>
  <c r="M70" i="46"/>
  <c r="V70" i="46"/>
  <c r="R71" i="46"/>
  <c r="E71" i="46"/>
  <c r="X70" i="46"/>
  <c r="X71" i="46"/>
  <c r="B59" i="46"/>
  <c r="E70" i="46"/>
  <c r="V67" i="46"/>
  <c r="G71" i="46"/>
  <c r="AA90" i="66"/>
  <c r="Y105" i="67"/>
  <c r="Y106" i="67" s="1"/>
  <c r="AF105" i="44"/>
  <c r="AF106" i="44" s="1"/>
  <c r="B97" i="67"/>
  <c r="B97" i="44"/>
  <c r="I71" i="46"/>
  <c r="F71" i="46"/>
  <c r="Z67" i="46"/>
  <c r="R70" i="46"/>
  <c r="R98" i="44"/>
  <c r="R99" i="44" s="1"/>
  <c r="B97" i="47"/>
  <c r="C97" i="44"/>
  <c r="W87" i="66"/>
  <c r="O70" i="46"/>
  <c r="I70" i="46"/>
  <c r="AD67" i="46"/>
  <c r="F70" i="46"/>
  <c r="X67" i="46"/>
  <c r="B97" i="22"/>
  <c r="C97" i="47"/>
  <c r="L70" i="46"/>
  <c r="AE67" i="46"/>
  <c r="S87" i="66"/>
  <c r="H71" i="46"/>
  <c r="Y67" i="46"/>
  <c r="S70" i="46"/>
  <c r="L71" i="46"/>
  <c r="C97" i="69"/>
  <c r="B97" i="54"/>
  <c r="C97" i="45"/>
  <c r="S71" i="46"/>
  <c r="P87" i="66"/>
  <c r="H70" i="46"/>
  <c r="T70" i="46"/>
  <c r="P71" i="46"/>
  <c r="C59" i="45"/>
  <c r="AH98" i="53"/>
  <c r="AH99" i="53" s="1"/>
  <c r="U87" i="66"/>
  <c r="K70" i="46"/>
  <c r="T71" i="46"/>
  <c r="AF67" i="46"/>
  <c r="J71" i="46"/>
  <c r="P70" i="46"/>
  <c r="K105" i="69"/>
  <c r="M105" i="47"/>
  <c r="M106" i="47" s="1"/>
  <c r="G70" i="46"/>
  <c r="T87" i="66"/>
  <c r="AC67" i="46"/>
  <c r="K71" i="46"/>
  <c r="AB67" i="46"/>
  <c r="N70" i="46"/>
  <c r="J70" i="46"/>
  <c r="K98" i="69"/>
  <c r="B97" i="53"/>
  <c r="B97" i="45"/>
  <c r="AC70" i="22"/>
  <c r="V71" i="46"/>
  <c r="R87" i="66"/>
  <c r="AH67" i="46"/>
  <c r="N71" i="46"/>
  <c r="Q70" i="46"/>
  <c r="Y105" i="45"/>
  <c r="Y106" i="45" s="1"/>
  <c r="O71" i="46"/>
  <c r="AA67" i="46"/>
  <c r="Q71" i="46"/>
  <c r="F106" i="68"/>
  <c r="I87" i="45"/>
  <c r="V87" i="66"/>
  <c r="B79" i="47"/>
  <c r="AC91" i="44"/>
  <c r="X91" i="46"/>
  <c r="AD90" i="46"/>
  <c r="AD91" i="46"/>
  <c r="AB91" i="44"/>
  <c r="AC90" i="44"/>
  <c r="AF90" i="46"/>
  <c r="M87" i="67"/>
  <c r="AD70" i="22"/>
  <c r="AE70" i="47"/>
  <c r="AC91" i="46"/>
  <c r="AG90" i="46"/>
  <c r="AE91" i="46"/>
  <c r="AC70" i="47"/>
  <c r="V71" i="66"/>
  <c r="AB91" i="67"/>
  <c r="K47" i="45"/>
  <c r="L87" i="44"/>
  <c r="AA91" i="44"/>
  <c r="AB90" i="46"/>
  <c r="AE90" i="46"/>
  <c r="AE91" i="44"/>
  <c r="AC90" i="46"/>
  <c r="AA90" i="46"/>
  <c r="Y70" i="45"/>
  <c r="AC71" i="22"/>
  <c r="AF50" i="45"/>
  <c r="AD50" i="45"/>
  <c r="AD90" i="45"/>
  <c r="AD91" i="45"/>
  <c r="AF51" i="45"/>
  <c r="AE90" i="44"/>
  <c r="AE90" i="45"/>
  <c r="AH91" i="44"/>
  <c r="AB91" i="46"/>
  <c r="AF91" i="45"/>
  <c r="Z91" i="46"/>
  <c r="AH90" i="44"/>
  <c r="AH70" i="47"/>
  <c r="AG50" i="45"/>
  <c r="AG91" i="44"/>
  <c r="AF90" i="44"/>
  <c r="X70" i="45"/>
  <c r="AB90" i="44"/>
  <c r="AC90" i="45"/>
  <c r="AF90" i="45"/>
  <c r="AC91" i="45"/>
  <c r="AB90" i="45"/>
  <c r="O67" i="66"/>
  <c r="AG51" i="44"/>
  <c r="B59" i="67"/>
  <c r="C79" i="67"/>
  <c r="V91" i="46"/>
  <c r="W91" i="46"/>
  <c r="W90" i="46"/>
  <c r="AF50" i="44"/>
  <c r="AF90" i="47"/>
  <c r="Y90" i="46"/>
  <c r="AG70" i="47"/>
  <c r="AF91" i="47"/>
  <c r="AG90" i="47"/>
  <c r="Y91" i="46"/>
  <c r="AA90" i="45"/>
  <c r="AA91" i="46"/>
  <c r="B39" i="44"/>
  <c r="P71" i="22"/>
  <c r="AE91" i="47"/>
  <c r="AH91" i="47"/>
  <c r="AG91" i="47"/>
  <c r="H87" i="45"/>
  <c r="AE51" i="44"/>
  <c r="P87" i="67"/>
  <c r="M67" i="66"/>
  <c r="AF91" i="46"/>
  <c r="AA91" i="45"/>
  <c r="Z91" i="67"/>
  <c r="J87" i="46"/>
  <c r="V87" i="47"/>
  <c r="R87" i="47"/>
  <c r="C79" i="46"/>
  <c r="R87" i="22"/>
  <c r="N87" i="45"/>
  <c r="O87" i="45"/>
  <c r="Y71" i="45"/>
  <c r="T67" i="47"/>
  <c r="AF70" i="47"/>
  <c r="V70" i="22"/>
  <c r="C59" i="22"/>
  <c r="Z71" i="22"/>
  <c r="O90" i="45"/>
  <c r="Q67" i="47"/>
  <c r="N67" i="47"/>
  <c r="K67" i="22"/>
  <c r="Z51" i="44"/>
  <c r="Z90" i="45"/>
  <c r="AF51" i="44"/>
  <c r="R67" i="47"/>
  <c r="K91" i="45"/>
  <c r="C79" i="22"/>
  <c r="W90" i="45"/>
  <c r="AG71" i="47"/>
  <c r="Q87" i="47"/>
  <c r="N87" i="47"/>
  <c r="B79" i="67"/>
  <c r="AE71" i="47"/>
  <c r="P87" i="47"/>
  <c r="AD91" i="67"/>
  <c r="U87" i="47"/>
  <c r="Q90" i="45"/>
  <c r="M91" i="45"/>
  <c r="AB71" i="47"/>
  <c r="Q91" i="45"/>
  <c r="AA71" i="22"/>
  <c r="L91" i="45"/>
  <c r="R90" i="45"/>
  <c r="AD90" i="67"/>
  <c r="R87" i="67"/>
  <c r="L90" i="45"/>
  <c r="X90" i="45"/>
  <c r="F70" i="47"/>
  <c r="W71" i="66"/>
  <c r="AB70" i="22"/>
  <c r="AB91" i="45"/>
  <c r="V87" i="22"/>
  <c r="J90" i="45"/>
  <c r="J71" i="67"/>
  <c r="U91" i="45"/>
  <c r="Z87" i="45"/>
  <c r="Q87" i="45"/>
  <c r="AD51" i="45"/>
  <c r="S91" i="45"/>
  <c r="O91" i="45"/>
  <c r="P90" i="45"/>
  <c r="K90" i="45"/>
  <c r="S90" i="45"/>
  <c r="K87" i="47"/>
  <c r="Z90" i="46"/>
  <c r="X90" i="46"/>
  <c r="M90" i="45"/>
  <c r="V67" i="47"/>
  <c r="R90" i="47"/>
  <c r="E91" i="47"/>
  <c r="M71" i="47"/>
  <c r="S87" i="47"/>
  <c r="T87" i="45"/>
  <c r="T87" i="22"/>
  <c r="W87" i="22"/>
  <c r="AH87" i="47"/>
  <c r="W87" i="45"/>
  <c r="X91" i="45"/>
  <c r="AE51" i="45"/>
  <c r="W91" i="45"/>
  <c r="Y90" i="45"/>
  <c r="W71" i="22"/>
  <c r="V71" i="47"/>
  <c r="AA71" i="47"/>
  <c r="N90" i="47"/>
  <c r="M87" i="45"/>
  <c r="AD47" i="45"/>
  <c r="B79" i="46"/>
  <c r="S87" i="67"/>
  <c r="W70" i="66"/>
  <c r="AF71" i="47"/>
  <c r="Z71" i="45"/>
  <c r="AA91" i="67"/>
  <c r="AC90" i="47"/>
  <c r="X71" i="22"/>
  <c r="X70" i="22"/>
  <c r="U70" i="66"/>
  <c r="V91" i="45"/>
  <c r="K87" i="45"/>
  <c r="X87" i="45"/>
  <c r="T87" i="47"/>
  <c r="U87" i="22"/>
  <c r="S87" i="22"/>
  <c r="U71" i="66"/>
  <c r="G90" i="47"/>
  <c r="AD87" i="47"/>
  <c r="H47" i="45"/>
  <c r="J91" i="45"/>
  <c r="H91" i="45"/>
  <c r="Y91" i="45"/>
  <c r="R71" i="22"/>
  <c r="R87" i="46"/>
  <c r="R70" i="47"/>
  <c r="I71" i="66"/>
  <c r="R70" i="66"/>
  <c r="AB90" i="47"/>
  <c r="I90" i="45"/>
  <c r="G71" i="66"/>
  <c r="O70" i="66"/>
  <c r="W87" i="47"/>
  <c r="AD71" i="47"/>
  <c r="U90" i="45"/>
  <c r="AE50" i="45"/>
  <c r="I91" i="45"/>
  <c r="AA87" i="45"/>
  <c r="O71" i="22"/>
  <c r="Q87" i="67"/>
  <c r="U87" i="67"/>
  <c r="AG87" i="47"/>
  <c r="S70" i="66"/>
  <c r="P67" i="66"/>
  <c r="AD91" i="47"/>
  <c r="M67" i="47"/>
  <c r="J87" i="45"/>
  <c r="W87" i="67"/>
  <c r="P90" i="47"/>
  <c r="Y67" i="66"/>
  <c r="E71" i="66"/>
  <c r="P71" i="66"/>
  <c r="R71" i="66"/>
  <c r="Y87" i="47"/>
  <c r="E90" i="47"/>
  <c r="X87" i="47"/>
  <c r="AF87" i="45"/>
  <c r="Y87" i="45"/>
  <c r="AA70" i="22"/>
  <c r="O87" i="67"/>
  <c r="G70" i="66"/>
  <c r="O87" i="47"/>
  <c r="P67" i="47"/>
  <c r="AD70" i="47"/>
  <c r="U87" i="45"/>
  <c r="Y51" i="44"/>
  <c r="T51" i="45"/>
  <c r="X87" i="22"/>
  <c r="J71" i="22"/>
  <c r="X91" i="67"/>
  <c r="N91" i="67"/>
  <c r="N87" i="46"/>
  <c r="Q87" i="46"/>
  <c r="P87" i="46"/>
  <c r="Z70" i="47"/>
  <c r="AF67" i="22"/>
  <c r="Z70" i="22"/>
  <c r="Y71" i="66"/>
  <c r="S71" i="66"/>
  <c r="M87" i="46"/>
  <c r="M70" i="66"/>
  <c r="M91" i="47"/>
  <c r="W70" i="22"/>
  <c r="L71" i="66"/>
  <c r="U91" i="47"/>
  <c r="N71" i="47"/>
  <c r="T87" i="46"/>
  <c r="AF87" i="22"/>
  <c r="AA71" i="67"/>
  <c r="K87" i="67"/>
  <c r="AB71" i="66"/>
  <c r="AG67" i="66"/>
  <c r="L70" i="47"/>
  <c r="I87" i="46"/>
  <c r="V90" i="46"/>
  <c r="V87" i="45"/>
  <c r="L87" i="45"/>
  <c r="AC87" i="45"/>
  <c r="F90" i="45"/>
  <c r="R87" i="45"/>
  <c r="AD87" i="45"/>
  <c r="S67" i="22"/>
  <c r="Q87" i="22"/>
  <c r="T71" i="22"/>
  <c r="T87" i="67"/>
  <c r="AE91" i="67"/>
  <c r="I87" i="67"/>
  <c r="AC70" i="66"/>
  <c r="X67" i="66"/>
  <c r="AB67" i="66"/>
  <c r="L70" i="66"/>
  <c r="AA90" i="47"/>
  <c r="AE87" i="47"/>
  <c r="U67" i="47"/>
  <c r="M87" i="47"/>
  <c r="V90" i="45"/>
  <c r="P91" i="45"/>
  <c r="Q47" i="45"/>
  <c r="G90" i="45"/>
  <c r="R91" i="45"/>
  <c r="Z90" i="44"/>
  <c r="Z47" i="45"/>
  <c r="H91" i="22"/>
  <c r="O70" i="22"/>
  <c r="F90" i="67"/>
  <c r="U91" i="67"/>
  <c r="N70" i="22"/>
  <c r="F91" i="67"/>
  <c r="Y90" i="67"/>
  <c r="E91" i="67"/>
  <c r="L90" i="47"/>
  <c r="AD90" i="47"/>
  <c r="AE50" i="44"/>
  <c r="N87" i="67"/>
  <c r="Y91" i="47"/>
  <c r="T70" i="47"/>
  <c r="X91" i="47"/>
  <c r="X67" i="47"/>
  <c r="W90" i="67"/>
  <c r="Q91" i="67"/>
  <c r="L87" i="67"/>
  <c r="AC67" i="66"/>
  <c r="S67" i="66"/>
  <c r="Y90" i="47"/>
  <c r="L87" i="46"/>
  <c r="H70" i="47"/>
  <c r="W91" i="67"/>
  <c r="AE90" i="67"/>
  <c r="AC91" i="67"/>
  <c r="Q70" i="66"/>
  <c r="T70" i="66"/>
  <c r="H90" i="47"/>
  <c r="U71" i="47"/>
  <c r="AH67" i="47"/>
  <c r="P87" i="45"/>
  <c r="AB71" i="22"/>
  <c r="AB90" i="67"/>
  <c r="Q71" i="66"/>
  <c r="J70" i="66"/>
  <c r="AB87" i="45"/>
  <c r="J47" i="45"/>
  <c r="E91" i="45"/>
  <c r="T91" i="45"/>
  <c r="N91" i="45"/>
  <c r="AA87" i="22"/>
  <c r="AE87" i="22"/>
  <c r="Z87" i="67"/>
  <c r="U67" i="22"/>
  <c r="AC47" i="45"/>
  <c r="Y87" i="22"/>
  <c r="AB51" i="44"/>
  <c r="H70" i="22"/>
  <c r="AG87" i="22"/>
  <c r="AF87" i="67"/>
  <c r="AA87" i="67"/>
  <c r="G71" i="22"/>
  <c r="N90" i="67"/>
  <c r="Q70" i="47"/>
  <c r="K87" i="46"/>
  <c r="J87" i="67"/>
  <c r="T71" i="47"/>
  <c r="AB87" i="22"/>
  <c r="AD87" i="22"/>
  <c r="Z87" i="22"/>
  <c r="V90" i="47"/>
  <c r="R70" i="22"/>
  <c r="AC71" i="66"/>
  <c r="P91" i="47"/>
  <c r="K70" i="66"/>
  <c r="AA87" i="47"/>
  <c r="AE90" i="47"/>
  <c r="J71" i="47"/>
  <c r="L47" i="45"/>
  <c r="I47" i="45"/>
  <c r="G91" i="45"/>
  <c r="Z91" i="44"/>
  <c r="AC87" i="47"/>
  <c r="Z87" i="47"/>
  <c r="Y71" i="22"/>
  <c r="K70" i="22"/>
  <c r="AC90" i="67"/>
  <c r="T71" i="66"/>
  <c r="F90" i="47"/>
  <c r="J70" i="47"/>
  <c r="J87" i="47"/>
  <c r="C59" i="47"/>
  <c r="AH87" i="45"/>
  <c r="Y70" i="22"/>
  <c r="K71" i="22"/>
  <c r="AE67" i="22"/>
  <c r="AA90" i="67"/>
  <c r="P70" i="66"/>
  <c r="J71" i="66"/>
  <c r="G91" i="47"/>
  <c r="K90" i="47"/>
  <c r="AC91" i="47"/>
  <c r="Z91" i="45"/>
  <c r="F91" i="45"/>
  <c r="T90" i="45"/>
  <c r="N90" i="45"/>
  <c r="AC50" i="45"/>
  <c r="AG87" i="66"/>
  <c r="O67" i="22"/>
  <c r="Z90" i="66"/>
  <c r="L91" i="67"/>
  <c r="Z91" i="66"/>
  <c r="H51" i="45"/>
  <c r="F70" i="45"/>
  <c r="AC67" i="45"/>
  <c r="I71" i="45"/>
  <c r="O47" i="45"/>
  <c r="AD50" i="44"/>
  <c r="P67" i="22"/>
  <c r="AC87" i="22"/>
  <c r="B59" i="22"/>
  <c r="V67" i="22"/>
  <c r="V90" i="67"/>
  <c r="H91" i="67"/>
  <c r="R91" i="67"/>
  <c r="P91" i="67"/>
  <c r="Z90" i="67"/>
  <c r="L90" i="67"/>
  <c r="O91" i="67"/>
  <c r="Q67" i="66"/>
  <c r="Y70" i="66"/>
  <c r="T67" i="66"/>
  <c r="AB70" i="66"/>
  <c r="U90" i="66"/>
  <c r="AF67" i="66"/>
  <c r="R67" i="66"/>
  <c r="K71" i="66"/>
  <c r="AA91" i="47"/>
  <c r="F91" i="47"/>
  <c r="U90" i="47"/>
  <c r="AF87" i="47"/>
  <c r="K91" i="47"/>
  <c r="V91" i="47"/>
  <c r="AF67" i="47"/>
  <c r="N91" i="47"/>
  <c r="Z67" i="45"/>
  <c r="P71" i="45"/>
  <c r="H50" i="45"/>
  <c r="F71" i="45"/>
  <c r="R70" i="45"/>
  <c r="I70" i="45"/>
  <c r="I50" i="45"/>
  <c r="C79" i="45"/>
  <c r="AD51" i="44"/>
  <c r="X90" i="44"/>
  <c r="F71" i="47"/>
  <c r="O90" i="67"/>
  <c r="S70" i="45"/>
  <c r="AG67" i="45"/>
  <c r="I70" i="22"/>
  <c r="E51" i="45"/>
  <c r="AD67" i="45"/>
  <c r="E70" i="45"/>
  <c r="S71" i="45"/>
  <c r="P47" i="45"/>
  <c r="E90" i="67"/>
  <c r="AG67" i="22"/>
  <c r="AA67" i="22"/>
  <c r="H90" i="67"/>
  <c r="AC67" i="22"/>
  <c r="M67" i="22"/>
  <c r="V91" i="67"/>
  <c r="Y47" i="45"/>
  <c r="G71" i="45"/>
  <c r="G51" i="45"/>
  <c r="AC51" i="44"/>
  <c r="F71" i="22"/>
  <c r="AB90" i="66"/>
  <c r="AB67" i="45"/>
  <c r="L70" i="45"/>
  <c r="Y67" i="22"/>
  <c r="O71" i="66"/>
  <c r="O71" i="45"/>
  <c r="C39" i="44"/>
  <c r="E71" i="22"/>
  <c r="M71" i="22"/>
  <c r="S71" i="22"/>
  <c r="U70" i="22"/>
  <c r="R67" i="22"/>
  <c r="Q71" i="22"/>
  <c r="AB87" i="67"/>
  <c r="AE87" i="67"/>
  <c r="X90" i="67"/>
  <c r="S90" i="67"/>
  <c r="X71" i="66"/>
  <c r="H71" i="66"/>
  <c r="AA91" i="66"/>
  <c r="N70" i="66"/>
  <c r="AC67" i="47"/>
  <c r="W67" i="47"/>
  <c r="L91" i="47"/>
  <c r="J91" i="47"/>
  <c r="X90" i="47"/>
  <c r="S90" i="47"/>
  <c r="AE67" i="45"/>
  <c r="AF67" i="45"/>
  <c r="H71" i="45"/>
  <c r="O70" i="45"/>
  <c r="W47" i="45"/>
  <c r="L71" i="45"/>
  <c r="N106" i="46"/>
  <c r="O106" i="66"/>
  <c r="T67" i="22"/>
  <c r="AF47" i="45"/>
  <c r="Y87" i="67"/>
  <c r="P70" i="45"/>
  <c r="AC50" i="44"/>
  <c r="H71" i="22"/>
  <c r="M70" i="22"/>
  <c r="Q67" i="22"/>
  <c r="S91" i="67"/>
  <c r="I70" i="66"/>
  <c r="AB67" i="47"/>
  <c r="X47" i="45"/>
  <c r="J50" i="45"/>
  <c r="P70" i="22"/>
  <c r="Q70" i="22"/>
  <c r="AG87" i="67"/>
  <c r="X87" i="67"/>
  <c r="I90" i="67"/>
  <c r="Q71" i="67"/>
  <c r="M70" i="45"/>
  <c r="G70" i="22"/>
  <c r="Z67" i="66"/>
  <c r="X70" i="66"/>
  <c r="Y90" i="66"/>
  <c r="N71" i="66"/>
  <c r="K71" i="47"/>
  <c r="W70" i="47"/>
  <c r="T91" i="47"/>
  <c r="J90" i="47"/>
  <c r="Y67" i="47"/>
  <c r="S91" i="47"/>
  <c r="H70" i="45"/>
  <c r="V47" i="45"/>
  <c r="N51" i="45"/>
  <c r="X67" i="22"/>
  <c r="N67" i="22"/>
  <c r="S70" i="22"/>
  <c r="Z67" i="22"/>
  <c r="J70" i="22"/>
  <c r="J91" i="67"/>
  <c r="I91" i="67"/>
  <c r="Z70" i="66"/>
  <c r="V67" i="66"/>
  <c r="H70" i="66"/>
  <c r="Y91" i="66"/>
  <c r="AA70" i="66"/>
  <c r="N67" i="66"/>
  <c r="I70" i="47"/>
  <c r="AB87" i="47"/>
  <c r="T90" i="47"/>
  <c r="Q90" i="47"/>
  <c r="W90" i="47"/>
  <c r="Y71" i="47"/>
  <c r="Z91" i="47"/>
  <c r="Y67" i="45"/>
  <c r="M51" i="45"/>
  <c r="U71" i="45"/>
  <c r="AG87" i="45"/>
  <c r="V70" i="45"/>
  <c r="V51" i="45"/>
  <c r="N47" i="45"/>
  <c r="W70" i="45"/>
  <c r="E90" i="45"/>
  <c r="M106" i="53"/>
  <c r="S106" i="67"/>
  <c r="S106" i="44"/>
  <c r="Y106" i="47"/>
  <c r="E71" i="45"/>
  <c r="AH67" i="22"/>
  <c r="F70" i="22"/>
  <c r="AD67" i="22"/>
  <c r="V87" i="67"/>
  <c r="P90" i="67"/>
  <c r="G70" i="45"/>
  <c r="R71" i="45"/>
  <c r="U71" i="22"/>
  <c r="I71" i="22"/>
  <c r="K90" i="67"/>
  <c r="AD87" i="67"/>
  <c r="K91" i="67"/>
  <c r="AE67" i="66"/>
  <c r="J71" i="45"/>
  <c r="N71" i="22"/>
  <c r="L71" i="22"/>
  <c r="W67" i="22"/>
  <c r="AB67" i="22"/>
  <c r="J90" i="67"/>
  <c r="T90" i="67"/>
  <c r="AC87" i="67"/>
  <c r="U90" i="67"/>
  <c r="Z71" i="66"/>
  <c r="V70" i="66"/>
  <c r="F70" i="66"/>
  <c r="AA71" i="66"/>
  <c r="M71" i="66"/>
  <c r="O90" i="47"/>
  <c r="P71" i="47"/>
  <c r="Q91" i="47"/>
  <c r="W91" i="47"/>
  <c r="Z90" i="47"/>
  <c r="K70" i="45"/>
  <c r="M47" i="45"/>
  <c r="AA67" i="45"/>
  <c r="V71" i="45"/>
  <c r="N71" i="45"/>
  <c r="T47" i="45"/>
  <c r="U47" i="45"/>
  <c r="W71" i="45"/>
  <c r="L70" i="22"/>
  <c r="G90" i="67"/>
  <c r="T91" i="67"/>
  <c r="M90" i="67"/>
  <c r="F71" i="66"/>
  <c r="AH67" i="66"/>
  <c r="AA67" i="66"/>
  <c r="AD67" i="66"/>
  <c r="O91" i="47"/>
  <c r="AB91" i="47"/>
  <c r="O67" i="47"/>
  <c r="I90" i="47"/>
  <c r="Z67" i="47"/>
  <c r="M90" i="47"/>
  <c r="S67" i="47"/>
  <c r="Q71" i="45"/>
  <c r="U70" i="45"/>
  <c r="AE87" i="45"/>
  <c r="N70" i="45"/>
  <c r="X67" i="45"/>
  <c r="H90" i="45"/>
  <c r="S87" i="45"/>
  <c r="AA90" i="44"/>
  <c r="Q106" i="54"/>
  <c r="R106" i="69"/>
  <c r="W106" i="45"/>
  <c r="X106" i="54"/>
  <c r="U90" i="46"/>
  <c r="T70" i="22"/>
  <c r="E70" i="22"/>
  <c r="V71" i="22"/>
  <c r="R90" i="67"/>
  <c r="AH87" i="67"/>
  <c r="AB91" i="66"/>
  <c r="J70" i="45"/>
  <c r="Y91" i="67"/>
  <c r="AA67" i="47"/>
  <c r="G91" i="67"/>
  <c r="Q90" i="67"/>
  <c r="M91" i="67"/>
  <c r="W67" i="66"/>
  <c r="E70" i="66"/>
  <c r="U67" i="66"/>
  <c r="H91" i="47"/>
  <c r="O71" i="47"/>
  <c r="I91" i="47"/>
  <c r="R91" i="47"/>
  <c r="S70" i="47"/>
  <c r="S87" i="46"/>
  <c r="O87" i="46"/>
  <c r="K71" i="45"/>
  <c r="L50" i="45"/>
  <c r="Q70" i="45"/>
  <c r="AB47" i="45"/>
  <c r="T71" i="45"/>
  <c r="S47" i="45"/>
  <c r="AA47" i="45"/>
  <c r="X71" i="45"/>
  <c r="F106" i="46"/>
  <c r="AH67" i="45"/>
  <c r="T70" i="45"/>
  <c r="M71" i="45"/>
  <c r="R47" i="45"/>
  <c r="E253" i="27" a="1"/>
  <c r="E253" i="27" s="1"/>
  <c r="AB50" i="44"/>
  <c r="AB70" i="67"/>
  <c r="X70" i="67"/>
  <c r="S70" i="67"/>
  <c r="I71" i="67"/>
  <c r="K71" i="67"/>
  <c r="F70" i="67"/>
  <c r="T70" i="67"/>
  <c r="Z70" i="67"/>
  <c r="K70" i="67"/>
  <c r="Z71" i="67"/>
  <c r="T71" i="67"/>
  <c r="H70" i="67"/>
  <c r="I70" i="67"/>
  <c r="AF67" i="67"/>
  <c r="O70" i="67"/>
  <c r="Y70" i="67"/>
  <c r="H71" i="67"/>
  <c r="E71" i="67"/>
  <c r="AH67" i="67"/>
  <c r="O71" i="67"/>
  <c r="Y71" i="67"/>
  <c r="E70" i="67"/>
  <c r="J70" i="67"/>
  <c r="X71" i="67"/>
  <c r="F71" i="67"/>
  <c r="S71" i="67"/>
  <c r="L71" i="67"/>
  <c r="G70" i="67"/>
  <c r="M71" i="67"/>
  <c r="H403" i="27"/>
  <c r="M70" i="67"/>
  <c r="P71" i="67"/>
  <c r="U70" i="67"/>
  <c r="L70" i="67"/>
  <c r="G71" i="67"/>
  <c r="P70" i="67"/>
  <c r="W71" i="67"/>
  <c r="H412" i="27"/>
  <c r="U71" i="67"/>
  <c r="W50" i="45"/>
  <c r="AA50" i="45"/>
  <c r="AD67" i="67"/>
  <c r="AE67" i="67"/>
  <c r="V70" i="67"/>
  <c r="E298" i="27" a="1"/>
  <c r="E298" i="27" s="1"/>
  <c r="W70" i="67"/>
  <c r="R70" i="67"/>
  <c r="AC67" i="67"/>
  <c r="V71" i="67"/>
  <c r="N70" i="67"/>
  <c r="Q70" i="67"/>
  <c r="R71" i="67"/>
  <c r="N71" i="67"/>
  <c r="AG67" i="67"/>
  <c r="AA70" i="67"/>
  <c r="AB67" i="67"/>
  <c r="AB51" i="45"/>
  <c r="H402" i="27"/>
  <c r="E283" i="27" a="1"/>
  <c r="E283" i="27" s="1"/>
  <c r="E52" i="27"/>
  <c r="H333" i="27"/>
  <c r="H6" i="27"/>
  <c r="N91" i="66"/>
  <c r="AG90" i="22"/>
  <c r="E268" i="27" a="1"/>
  <c r="E268" i="27" s="1"/>
  <c r="H372" i="27"/>
  <c r="J90" i="22"/>
  <c r="E313" i="27" a="1"/>
  <c r="E313" i="27" s="1"/>
  <c r="AE91" i="22"/>
  <c r="AC90" i="22"/>
  <c r="W90" i="22"/>
  <c r="X87" i="66"/>
  <c r="O90" i="66"/>
  <c r="AB87" i="66"/>
  <c r="X91" i="66"/>
  <c r="AD87" i="66"/>
  <c r="W71" i="47"/>
  <c r="U70" i="47"/>
  <c r="Q71" i="47"/>
  <c r="AF87" i="66"/>
  <c r="Y87" i="66"/>
  <c r="U91" i="66"/>
  <c r="K91" i="66"/>
  <c r="M91" i="66"/>
  <c r="W91" i="66"/>
  <c r="T90" i="66"/>
  <c r="K90" i="66"/>
  <c r="AA87" i="66"/>
  <c r="AE67" i="47"/>
  <c r="P70" i="47"/>
  <c r="N70" i="47"/>
  <c r="H71" i="47"/>
  <c r="X51" i="44"/>
  <c r="X90" i="66"/>
  <c r="W90" i="66"/>
  <c r="V91" i="66"/>
  <c r="S90" i="66"/>
  <c r="E71" i="47"/>
  <c r="X50" i="44"/>
  <c r="L90" i="66"/>
  <c r="V90" i="66"/>
  <c r="T91" i="66"/>
  <c r="K70" i="47"/>
  <c r="V70" i="47"/>
  <c r="AB70" i="47"/>
  <c r="L71" i="47"/>
  <c r="E70" i="47"/>
  <c r="AE87" i="66"/>
  <c r="AC87" i="66"/>
  <c r="S91" i="66"/>
  <c r="R91" i="66"/>
  <c r="P91" i="66"/>
  <c r="O70" i="47"/>
  <c r="G71" i="47"/>
  <c r="Z50" i="44"/>
  <c r="L91" i="66"/>
  <c r="F90" i="66"/>
  <c r="R90" i="66"/>
  <c r="P90" i="66"/>
  <c r="AC71" i="47"/>
  <c r="AA70" i="47"/>
  <c r="Y70" i="47"/>
  <c r="G70" i="47"/>
  <c r="I91" i="66"/>
  <c r="F91" i="66"/>
  <c r="Q90" i="66"/>
  <c r="AA51" i="44"/>
  <c r="J91" i="66"/>
  <c r="I90" i="66"/>
  <c r="E90" i="66"/>
  <c r="Q91" i="66"/>
  <c r="I71" i="47"/>
  <c r="X70" i="47"/>
  <c r="M70" i="47"/>
  <c r="AA50" i="44"/>
  <c r="M90" i="66"/>
  <c r="E91" i="66"/>
  <c r="AH87" i="66"/>
  <c r="G91" i="66"/>
  <c r="J90" i="66"/>
  <c r="AG67" i="47"/>
  <c r="X71" i="47"/>
  <c r="AD67" i="47"/>
  <c r="H91" i="66"/>
  <c r="G90" i="66"/>
  <c r="Z87" i="66"/>
  <c r="N90" i="66"/>
  <c r="Z71" i="47"/>
  <c r="S71" i="47"/>
  <c r="H90" i="66"/>
  <c r="R71" i="47"/>
  <c r="O91" i="66"/>
  <c r="C59" i="67"/>
  <c r="AB50" i="45"/>
  <c r="W51" i="45"/>
  <c r="O51" i="45"/>
  <c r="AA51" i="45"/>
  <c r="M50" i="45"/>
  <c r="V50" i="45"/>
  <c r="I51" i="45"/>
  <c r="AC51" i="45"/>
  <c r="F51" i="45"/>
  <c r="L51" i="45"/>
  <c r="E50" i="45"/>
  <c r="S50" i="45"/>
  <c r="K51" i="45"/>
  <c r="AH47" i="45"/>
  <c r="G50" i="45"/>
  <c r="S51" i="45"/>
  <c r="K50" i="45"/>
  <c r="Y91" i="44"/>
  <c r="R50" i="45"/>
  <c r="N50" i="45"/>
  <c r="Y90" i="44"/>
  <c r="F50" i="45"/>
  <c r="R51" i="45"/>
  <c r="Q51" i="45"/>
  <c r="U51" i="45"/>
  <c r="Q50" i="45"/>
  <c r="U50" i="45"/>
  <c r="X51" i="45"/>
  <c r="P50" i="45"/>
  <c r="X50" i="45"/>
  <c r="P51" i="45"/>
  <c r="Z51" i="45"/>
  <c r="Y50" i="45"/>
  <c r="AG47" i="45"/>
  <c r="AE47" i="45"/>
  <c r="Z50" i="45"/>
  <c r="X91" i="44"/>
  <c r="Y51" i="45"/>
  <c r="O50" i="45"/>
  <c r="C79" i="47"/>
  <c r="K91" i="46"/>
  <c r="N91" i="46"/>
  <c r="L90" i="46"/>
  <c r="L91" i="46"/>
  <c r="X87" i="46"/>
  <c r="N90" i="46"/>
  <c r="V87" i="46"/>
  <c r="AD87" i="46"/>
  <c r="M91" i="46"/>
  <c r="J90" i="46"/>
  <c r="M90" i="46"/>
  <c r="J91" i="46"/>
  <c r="W87" i="46"/>
  <c r="AC87" i="46"/>
  <c r="K90" i="46"/>
  <c r="F91" i="46"/>
  <c r="Q91" i="46"/>
  <c r="E90" i="46"/>
  <c r="AB87" i="46"/>
  <c r="I90" i="46"/>
  <c r="Q90" i="46"/>
  <c r="Y87" i="46"/>
  <c r="E91" i="46"/>
  <c r="I91" i="46"/>
  <c r="F90" i="46"/>
  <c r="Z87" i="46"/>
  <c r="R91" i="46"/>
  <c r="G90" i="46"/>
  <c r="AH87" i="46"/>
  <c r="R90" i="46"/>
  <c r="AA87" i="46"/>
  <c r="P91" i="46"/>
  <c r="T90" i="46"/>
  <c r="G91" i="46"/>
  <c r="H90" i="46"/>
  <c r="T91" i="46"/>
  <c r="AF87" i="46"/>
  <c r="Y50" i="44"/>
  <c r="H91" i="46"/>
  <c r="O90" i="46"/>
  <c r="P90" i="46"/>
  <c r="S90" i="46"/>
  <c r="AG87" i="46"/>
  <c r="U91" i="46"/>
  <c r="S91" i="46"/>
  <c r="O91" i="46"/>
  <c r="U87" i="46"/>
  <c r="AE87" i="46"/>
  <c r="E91" i="22"/>
  <c r="U90" i="22"/>
  <c r="AF91" i="22"/>
  <c r="AA91" i="22"/>
  <c r="E90" i="22"/>
  <c r="AF90" i="22"/>
  <c r="AA90" i="22"/>
  <c r="H90" i="22"/>
  <c r="U91" i="22"/>
  <c r="V90" i="44"/>
  <c r="I90" i="22"/>
  <c r="Y91" i="22"/>
  <c r="I91" i="22"/>
  <c r="I106" i="69"/>
  <c r="K106" i="45"/>
  <c r="Q106" i="67"/>
  <c r="S106" i="69"/>
  <c r="W106" i="47"/>
  <c r="Z106" i="66"/>
  <c r="AF106" i="46"/>
  <c r="M87" i="44"/>
  <c r="AH87" i="22"/>
  <c r="Y90" i="22"/>
  <c r="Q90" i="22"/>
  <c r="AC91" i="22"/>
  <c r="J91" i="22"/>
  <c r="AG91" i="22"/>
  <c r="K90" i="22"/>
  <c r="W91" i="22"/>
  <c r="Q91" i="22"/>
  <c r="L106" i="45"/>
  <c r="N106" i="47"/>
  <c r="Q106" i="66"/>
  <c r="S106" i="68"/>
  <c r="W106" i="46"/>
  <c r="X106" i="47"/>
  <c r="Y106" i="53"/>
  <c r="M90" i="22"/>
  <c r="S90" i="22"/>
  <c r="K91" i="22"/>
  <c r="AE90" i="22"/>
  <c r="AB91" i="22"/>
  <c r="V91" i="22"/>
  <c r="M91" i="22"/>
  <c r="S91" i="22"/>
  <c r="L91" i="22"/>
  <c r="V90" i="22"/>
  <c r="P90" i="22"/>
  <c r="AB90" i="22"/>
  <c r="O90" i="22"/>
  <c r="T90" i="22"/>
  <c r="N90" i="22"/>
  <c r="L90" i="22"/>
  <c r="O91" i="22"/>
  <c r="J87" i="44"/>
  <c r="AE106" i="67"/>
  <c r="B79" i="44"/>
  <c r="P91" i="22"/>
  <c r="N91" i="22"/>
  <c r="X90" i="22"/>
  <c r="T91" i="22"/>
  <c r="K87" i="44"/>
  <c r="AH90" i="22"/>
  <c r="X91" i="22"/>
  <c r="AD90" i="22"/>
  <c r="L106" i="67"/>
  <c r="O106" i="44"/>
  <c r="R106" i="47"/>
  <c r="V106" i="67"/>
  <c r="W106" i="68"/>
  <c r="Y106" i="44"/>
  <c r="Z106" i="45"/>
  <c r="AB106" i="47"/>
  <c r="AC106" i="53"/>
  <c r="AE106" i="66"/>
  <c r="AF106" i="67"/>
  <c r="AH91" i="22"/>
  <c r="F90" i="22"/>
  <c r="AD91" i="22"/>
  <c r="AG106" i="67"/>
  <c r="AH106" i="68"/>
  <c r="AH111" i="68" s="1"/>
  <c r="G91" i="22"/>
  <c r="G90" i="22"/>
  <c r="R91" i="22"/>
  <c r="I87" i="44"/>
  <c r="F91" i="22"/>
  <c r="R90" i="22"/>
  <c r="U51" i="44"/>
  <c r="Z90" i="22"/>
  <c r="Z91" i="22"/>
  <c r="T50" i="45"/>
  <c r="J51" i="45"/>
  <c r="Z106" i="67"/>
  <c r="AA106" i="68"/>
  <c r="AB106" i="69"/>
  <c r="AC106" i="44"/>
  <c r="AD106" i="45"/>
  <c r="AF106" i="47"/>
  <c r="AG106" i="53"/>
  <c r="AH106" i="54"/>
  <c r="AH110" i="54" s="1"/>
  <c r="O106" i="54"/>
  <c r="U106" i="45"/>
  <c r="AB106" i="68"/>
  <c r="AC106" i="69"/>
  <c r="AE106" i="45"/>
  <c r="AA106" i="66"/>
  <c r="AD106" i="69"/>
  <c r="AE106" i="44"/>
  <c r="AH106" i="47"/>
  <c r="AH111" i="47" s="1"/>
  <c r="Z106" i="53"/>
  <c r="AA106" i="54"/>
  <c r="AC106" i="67"/>
  <c r="AD106" i="68"/>
  <c r="AH106" i="46"/>
  <c r="AH110" i="46" s="1"/>
  <c r="J106" i="67"/>
  <c r="N106" i="45"/>
  <c r="P106" i="47"/>
  <c r="R106" i="54"/>
  <c r="S106" i="66"/>
  <c r="U106" i="68"/>
  <c r="X106" i="45"/>
  <c r="AA106" i="53"/>
  <c r="AC106" i="66"/>
  <c r="AE106" i="68"/>
  <c r="AF106" i="69"/>
  <c r="AG106" i="44"/>
  <c r="AH106" i="45"/>
  <c r="AH110" i="45" s="1"/>
  <c r="L106" i="68"/>
  <c r="P106" i="46"/>
  <c r="R106" i="53"/>
  <c r="T106" i="66"/>
  <c r="W106" i="69"/>
  <c r="X106" i="44"/>
  <c r="Z106" i="46"/>
  <c r="AA106" i="47"/>
  <c r="AC106" i="54"/>
  <c r="AD106" i="66"/>
  <c r="AG106" i="69"/>
  <c r="AG106" i="68"/>
  <c r="K106" i="54"/>
  <c r="N106" i="68"/>
  <c r="Q106" i="45"/>
  <c r="R106" i="46"/>
  <c r="V106" i="66"/>
  <c r="X106" i="68"/>
  <c r="Y106" i="69"/>
  <c r="Z106" i="44"/>
  <c r="AA106" i="45"/>
  <c r="AB106" i="46"/>
  <c r="AD106" i="53"/>
  <c r="AE106" i="54"/>
  <c r="L106" i="54"/>
  <c r="M106" i="66"/>
  <c r="P106" i="69"/>
  <c r="Q106" i="44"/>
  <c r="V106" i="54"/>
  <c r="X106" i="67"/>
  <c r="Z106" i="69"/>
  <c r="AB106" i="45"/>
  <c r="AC106" i="46"/>
  <c r="AD106" i="47"/>
  <c r="AG106" i="66"/>
  <c r="O106" i="67"/>
  <c r="P106" i="68"/>
  <c r="S106" i="45"/>
  <c r="U106" i="47"/>
  <c r="V106" i="53"/>
  <c r="X106" i="66"/>
  <c r="Z106" i="68"/>
  <c r="AD106" i="46"/>
  <c r="AE106" i="47"/>
  <c r="AH106" i="66"/>
  <c r="AH110" i="66" s="1"/>
  <c r="E132" i="22"/>
  <c r="C132" i="22" s="1"/>
  <c r="U90" i="44"/>
  <c r="V91" i="44"/>
  <c r="P50" i="44"/>
  <c r="O90" i="44"/>
  <c r="T90" i="44"/>
  <c r="Q91" i="44"/>
  <c r="P91" i="44"/>
  <c r="M47" i="44"/>
  <c r="E90" i="44"/>
  <c r="K90" i="44"/>
  <c r="S51" i="44"/>
  <c r="Z47" i="22"/>
  <c r="W51" i="44"/>
  <c r="W50" i="44"/>
  <c r="O50" i="22"/>
  <c r="AB47" i="22"/>
  <c r="N47" i="22"/>
  <c r="Q47" i="22"/>
  <c r="AB47" i="44"/>
  <c r="I90" i="44"/>
  <c r="Q50" i="22"/>
  <c r="N50" i="22"/>
  <c r="AG47" i="44"/>
  <c r="H50" i="44"/>
  <c r="U87" i="44"/>
  <c r="J51" i="44"/>
  <c r="S51" i="22"/>
  <c r="P51" i="22"/>
  <c r="S47" i="44"/>
  <c r="J50" i="44"/>
  <c r="O47" i="22"/>
  <c r="N87" i="44"/>
  <c r="R50" i="44"/>
  <c r="AG87" i="44"/>
  <c r="I50" i="44"/>
  <c r="R47" i="44"/>
  <c r="V47" i="22"/>
  <c r="C39" i="22"/>
  <c r="AB87" i="44"/>
  <c r="V51" i="44"/>
  <c r="N50" i="44"/>
  <c r="P87" i="44"/>
  <c r="K47" i="22"/>
  <c r="R51" i="44"/>
  <c r="N51" i="44"/>
  <c r="C79" i="44"/>
  <c r="V47" i="44"/>
  <c r="P51" i="44"/>
  <c r="J47" i="44"/>
  <c r="K51" i="44"/>
  <c r="Q50" i="44"/>
  <c r="F90" i="44"/>
  <c r="AA87" i="44"/>
  <c r="Q51" i="44"/>
  <c r="O50" i="44"/>
  <c r="T51" i="44"/>
  <c r="U50" i="44"/>
  <c r="M51" i="44"/>
  <c r="Y47" i="44"/>
  <c r="C5" i="63"/>
  <c r="O51" i="44"/>
  <c r="T47" i="44"/>
  <c r="U47" i="44"/>
  <c r="V50" i="44"/>
  <c r="T50" i="44"/>
  <c r="S50" i="44"/>
  <c r="U50" i="22"/>
  <c r="AH47" i="22"/>
  <c r="T51" i="22"/>
  <c r="W51" i="22"/>
  <c r="AB50" i="22"/>
  <c r="AH87" i="44"/>
  <c r="X87" i="44"/>
  <c r="AF87" i="44"/>
  <c r="AD87" i="44"/>
  <c r="AD50" i="22"/>
  <c r="AC51" i="22"/>
  <c r="F51" i="22"/>
  <c r="W50" i="22"/>
  <c r="AA51" i="22"/>
  <c r="U91" i="44"/>
  <c r="I51" i="44"/>
  <c r="Q90" i="44"/>
  <c r="G106" i="69"/>
  <c r="Q87" i="44"/>
  <c r="Z51" i="22"/>
  <c r="AE47" i="22"/>
  <c r="R47" i="22"/>
  <c r="E50" i="22"/>
  <c r="B39" i="22"/>
  <c r="F91" i="44"/>
  <c r="I91" i="44"/>
  <c r="AF47" i="44"/>
  <c r="T91" i="44"/>
  <c r="AE47" i="44"/>
  <c r="I47" i="44"/>
  <c r="W47" i="44"/>
  <c r="AC87" i="44"/>
  <c r="G106" i="45"/>
  <c r="U47" i="22"/>
  <c r="AE51" i="22"/>
  <c r="AE50" i="22"/>
  <c r="E51" i="22"/>
  <c r="AD51" i="22"/>
  <c r="S50" i="22"/>
  <c r="E91" i="44"/>
  <c r="AE87" i="44"/>
  <c r="T87" i="44"/>
  <c r="L50" i="22"/>
  <c r="AB51" i="22"/>
  <c r="Q51" i="22"/>
  <c r="K50" i="22"/>
  <c r="W47" i="22"/>
  <c r="G90" i="44"/>
  <c r="O91" i="44"/>
  <c r="R91" i="44"/>
  <c r="H51" i="44"/>
  <c r="M90" i="44"/>
  <c r="L91" i="44"/>
  <c r="S87" i="44"/>
  <c r="AD47" i="44"/>
  <c r="L47" i="44"/>
  <c r="M50" i="44"/>
  <c r="K106" i="46"/>
  <c r="N106" i="44"/>
  <c r="O106" i="53"/>
  <c r="T106" i="47"/>
  <c r="U106" i="67"/>
  <c r="U106" i="44"/>
  <c r="AB106" i="67"/>
  <c r="AG50" i="22"/>
  <c r="M51" i="22"/>
  <c r="X47" i="22"/>
  <c r="M50" i="22"/>
  <c r="AA50" i="22"/>
  <c r="O51" i="22"/>
  <c r="U51" i="22"/>
  <c r="V50" i="22"/>
  <c r="AA47" i="22"/>
  <c r="G91" i="44"/>
  <c r="R90" i="44"/>
  <c r="E51" i="44"/>
  <c r="M91" i="44"/>
  <c r="S91" i="44"/>
  <c r="L50" i="44"/>
  <c r="N47" i="44"/>
  <c r="X51" i="22"/>
  <c r="Y47" i="22"/>
  <c r="H50" i="22"/>
  <c r="H51" i="22"/>
  <c r="AD47" i="22"/>
  <c r="M47" i="22"/>
  <c r="H90" i="44"/>
  <c r="N90" i="44"/>
  <c r="Y87" i="44"/>
  <c r="R87" i="44"/>
  <c r="F50" i="44"/>
  <c r="X47" i="44"/>
  <c r="S90" i="44"/>
  <c r="L51" i="44"/>
  <c r="M106" i="46"/>
  <c r="N106" i="66"/>
  <c r="O106" i="47"/>
  <c r="P106" i="67"/>
  <c r="P106" i="44"/>
  <c r="Q106" i="53"/>
  <c r="R106" i="68"/>
  <c r="R106" i="45"/>
  <c r="S106" i="54"/>
  <c r="T106" i="69"/>
  <c r="T106" i="46"/>
  <c r="U106" i="66"/>
  <c r="V106" i="47"/>
  <c r="W106" i="67"/>
  <c r="W106" i="44"/>
  <c r="X106" i="53"/>
  <c r="Y106" i="68"/>
  <c r="Z106" i="54"/>
  <c r="AA106" i="69"/>
  <c r="AA106" i="46"/>
  <c r="AB106" i="66"/>
  <c r="AC106" i="47"/>
  <c r="AD106" i="67"/>
  <c r="AD106" i="44"/>
  <c r="AE106" i="53"/>
  <c r="AF106" i="68"/>
  <c r="AG106" i="54"/>
  <c r="I47" i="22"/>
  <c r="H47" i="22"/>
  <c r="L47" i="22"/>
  <c r="AH51" i="22"/>
  <c r="AH50" i="22"/>
  <c r="L51" i="22"/>
  <c r="P50" i="22"/>
  <c r="Y50" i="22"/>
  <c r="AF47" i="22"/>
  <c r="P47" i="22"/>
  <c r="R50" i="22"/>
  <c r="V51" i="22"/>
  <c r="AG51" i="22"/>
  <c r="H91" i="44"/>
  <c r="N91" i="44"/>
  <c r="W87" i="44"/>
  <c r="F51" i="44"/>
  <c r="K50" i="44"/>
  <c r="J91" i="44"/>
  <c r="AC50" i="22"/>
  <c r="T50" i="22"/>
  <c r="Z87" i="44"/>
  <c r="N51" i="22"/>
  <c r="R51" i="22"/>
  <c r="X50" i="22"/>
  <c r="AG47" i="22"/>
  <c r="I50" i="22"/>
  <c r="W91" i="44"/>
  <c r="E50" i="44"/>
  <c r="AC47" i="44"/>
  <c r="K47" i="44"/>
  <c r="P47" i="44"/>
  <c r="J90" i="44"/>
  <c r="H106" i="46"/>
  <c r="K106" i="67"/>
  <c r="L106" i="53"/>
  <c r="M106" i="68"/>
  <c r="O106" i="69"/>
  <c r="O106" i="46"/>
  <c r="Q106" i="47"/>
  <c r="R106" i="67"/>
  <c r="R106" i="44"/>
  <c r="S106" i="53"/>
  <c r="T106" i="68"/>
  <c r="T106" i="45"/>
  <c r="U106" i="54"/>
  <c r="V106" i="69"/>
  <c r="V106" i="46"/>
  <c r="W106" i="66"/>
  <c r="O87" i="44"/>
  <c r="L90" i="44"/>
  <c r="G50" i="22"/>
  <c r="Y51" i="22"/>
  <c r="S47" i="22"/>
  <c r="T47" i="22"/>
  <c r="G51" i="22"/>
  <c r="J51" i="22"/>
  <c r="P90" i="44"/>
  <c r="W90" i="44"/>
  <c r="AA47" i="44"/>
  <c r="G50" i="44"/>
  <c r="V87" i="44"/>
  <c r="Q47" i="44"/>
  <c r="Z47" i="44"/>
  <c r="K91" i="44"/>
  <c r="G106" i="53"/>
  <c r="I51" i="22"/>
  <c r="J47" i="22"/>
  <c r="Z50" i="22"/>
  <c r="F50" i="22"/>
  <c r="AC47" i="22"/>
  <c r="J50" i="22"/>
  <c r="K51" i="22"/>
  <c r="G51" i="44"/>
  <c r="O47" i="44"/>
  <c r="AH47" i="44"/>
  <c r="H106" i="45"/>
  <c r="J106" i="69"/>
  <c r="J106" i="46"/>
  <c r="L106" i="47"/>
  <c r="M106" i="67"/>
  <c r="M106" i="44"/>
  <c r="N106" i="53"/>
  <c r="O106" i="68"/>
  <c r="O106" i="45"/>
  <c r="P106" i="54"/>
  <c r="Q106" i="69"/>
  <c r="Q106" i="46"/>
  <c r="R106" i="66"/>
  <c r="T106" i="67"/>
  <c r="U106" i="53"/>
  <c r="V106" i="68"/>
  <c r="V106" i="45"/>
  <c r="W106" i="54"/>
  <c r="X106" i="69"/>
  <c r="X106" i="46"/>
  <c r="Y106" i="66"/>
  <c r="Z106" i="47"/>
  <c r="AA106" i="67"/>
  <c r="AA106" i="44"/>
  <c r="AB106" i="53"/>
  <c r="AC106" i="68"/>
  <c r="AC106" i="45"/>
  <c r="AD106" i="54"/>
  <c r="AE106" i="69"/>
  <c r="AE106" i="46"/>
  <c r="AG106" i="47"/>
  <c r="AF50" i="22"/>
  <c r="B50" i="67"/>
  <c r="C50" i="67"/>
  <c r="C51" i="67"/>
  <c r="B51" i="67"/>
  <c r="D412" i="27" s="1"/>
  <c r="N49" i="67" a="1"/>
  <c r="N49" i="67" s="1"/>
  <c r="N52" i="67" s="1"/>
  <c r="AG49" i="67" a="1"/>
  <c r="AG49" i="67" s="1"/>
  <c r="AG52" i="67" s="1"/>
  <c r="E49" i="67" a="1"/>
  <c r="E49" i="67" s="1"/>
  <c r="L49" i="67" a="1"/>
  <c r="L49" i="67" s="1"/>
  <c r="L52" i="67" s="1"/>
  <c r="Q49" i="67" a="1"/>
  <c r="Q49" i="67" s="1"/>
  <c r="Q52" i="67" s="1"/>
  <c r="AH49" i="67" a="1"/>
  <c r="AH49" i="67" s="1"/>
  <c r="AH52" i="67" s="1"/>
  <c r="F49" i="67" a="1"/>
  <c r="F49" i="67" s="1"/>
  <c r="F52" i="67" s="1"/>
  <c r="H49" i="67" a="1"/>
  <c r="H49" i="67" s="1"/>
  <c r="H52" i="67" s="1"/>
  <c r="AD49" i="67" a="1"/>
  <c r="AD49" i="67" s="1"/>
  <c r="AD52" i="67" s="1"/>
  <c r="J49" i="67" a="1"/>
  <c r="J49" i="67" s="1"/>
  <c r="J52" i="67" s="1"/>
  <c r="W49" i="67" a="1"/>
  <c r="W49" i="67" s="1"/>
  <c r="W52" i="67" s="1"/>
  <c r="M49" i="67" a="1"/>
  <c r="M49" i="67" s="1"/>
  <c r="M52" i="67" s="1"/>
  <c r="P49" i="67" a="1"/>
  <c r="P49" i="67" s="1"/>
  <c r="P52" i="67" s="1"/>
  <c r="AE49" i="67" a="1"/>
  <c r="AE49" i="67" s="1"/>
  <c r="AE52" i="67" s="1"/>
  <c r="AC49" i="67" a="1"/>
  <c r="AC49" i="67" s="1"/>
  <c r="AC52" i="67" s="1"/>
  <c r="K49" i="67" a="1"/>
  <c r="K49" i="67" s="1"/>
  <c r="K52" i="67" s="1"/>
  <c r="Z49" i="67" a="1"/>
  <c r="Z49" i="67" s="1"/>
  <c r="Z52" i="67" s="1"/>
  <c r="T49" i="67" a="1"/>
  <c r="T49" i="67" s="1"/>
  <c r="T52" i="67" s="1"/>
  <c r="G49" i="67" a="1"/>
  <c r="G49" i="67" s="1"/>
  <c r="G52" i="67" s="1"/>
  <c r="AF49" i="67" a="1"/>
  <c r="AF49" i="67" s="1"/>
  <c r="AF52" i="67" s="1"/>
  <c r="X49" i="67" a="1"/>
  <c r="X49" i="67" s="1"/>
  <c r="X52" i="67" s="1"/>
  <c r="V49" i="67" a="1"/>
  <c r="V49" i="67" s="1"/>
  <c r="V52" i="67" s="1"/>
  <c r="AA49" i="67" a="1"/>
  <c r="AA49" i="67" s="1"/>
  <c r="AA52" i="67" s="1"/>
  <c r="O49" i="67" a="1"/>
  <c r="O49" i="67" s="1"/>
  <c r="O52" i="67" s="1"/>
  <c r="R49" i="67" a="1"/>
  <c r="R49" i="67" s="1"/>
  <c r="R52" i="67" s="1"/>
  <c r="AB49" i="67" a="1"/>
  <c r="AB49" i="67" s="1"/>
  <c r="AB52" i="67" s="1"/>
  <c r="S49" i="67" a="1"/>
  <c r="S49" i="67" s="1"/>
  <c r="S52" i="67" s="1"/>
  <c r="U49" i="67" a="1"/>
  <c r="U49" i="67" s="1"/>
  <c r="U52" i="67" s="1"/>
  <c r="I49" i="67" a="1"/>
  <c r="I49" i="67" s="1"/>
  <c r="I52" i="67" s="1"/>
  <c r="Y49" i="67" a="1"/>
  <c r="Y49" i="67" s="1"/>
  <c r="Y52" i="67" s="1"/>
  <c r="G69" i="66" a="1"/>
  <c r="G69" i="66" s="1"/>
  <c r="S69" i="66" a="1"/>
  <c r="S69" i="66" s="1"/>
  <c r="AG69" i="66" a="1"/>
  <c r="AG69" i="66" s="1"/>
  <c r="AG72" i="66" s="1"/>
  <c r="R69" i="66" a="1"/>
  <c r="R69" i="66" s="1"/>
  <c r="E69" i="66" a="1"/>
  <c r="E69" i="66" s="1"/>
  <c r="AF69" i="66" a="1"/>
  <c r="AF69" i="66" s="1"/>
  <c r="AF72" i="66" s="1"/>
  <c r="AE69" i="66" a="1"/>
  <c r="AE69" i="66" s="1"/>
  <c r="AE72" i="66" s="1"/>
  <c r="AD69" i="66" a="1"/>
  <c r="AD69" i="66" s="1"/>
  <c r="AD72" i="66" s="1"/>
  <c r="P69" i="66" a="1"/>
  <c r="P69" i="66" s="1"/>
  <c r="T69" i="66" a="1"/>
  <c r="T69" i="66" s="1"/>
  <c r="I69" i="66" a="1"/>
  <c r="I69" i="66" s="1"/>
  <c r="J69" i="66" a="1"/>
  <c r="J69" i="66" s="1"/>
  <c r="AC69" i="66" a="1"/>
  <c r="AC69" i="66" s="1"/>
  <c r="AB69" i="66" a="1"/>
  <c r="AB69" i="66" s="1"/>
  <c r="O69" i="66" a="1"/>
  <c r="O69" i="66" s="1"/>
  <c r="W69" i="66" a="1"/>
  <c r="W69" i="66" s="1"/>
  <c r="AA69" i="66" a="1"/>
  <c r="AA69" i="66" s="1"/>
  <c r="L69" i="66" a="1"/>
  <c r="L69" i="66" s="1"/>
  <c r="N69" i="66" a="1"/>
  <c r="N69" i="66" s="1"/>
  <c r="AH69" i="66" a="1"/>
  <c r="AH69" i="66" s="1"/>
  <c r="AH72" i="66" s="1"/>
  <c r="M69" i="66" a="1"/>
  <c r="M69" i="66" s="1"/>
  <c r="Q69" i="66" a="1"/>
  <c r="Q69" i="66" s="1"/>
  <c r="Y69" i="66" a="1"/>
  <c r="Y69" i="66" s="1"/>
  <c r="F69" i="66" a="1"/>
  <c r="F69" i="66" s="1"/>
  <c r="K69" i="66" a="1"/>
  <c r="K69" i="66" s="1"/>
  <c r="Z69" i="66" a="1"/>
  <c r="Z69" i="66" s="1"/>
  <c r="X69" i="66" a="1"/>
  <c r="X69" i="66" s="1"/>
  <c r="U69" i="66" a="1"/>
  <c r="U69" i="66" s="1"/>
  <c r="V69" i="66" a="1"/>
  <c r="V69" i="66" s="1"/>
  <c r="H69" i="66" a="1"/>
  <c r="H69" i="66" s="1"/>
  <c r="C50" i="66"/>
  <c r="B50" i="66"/>
  <c r="C51" i="66"/>
  <c r="B51" i="66"/>
  <c r="D402" i="27" s="1"/>
  <c r="AH49" i="66" a="1"/>
  <c r="AH49" i="66" s="1"/>
  <c r="AH52" i="66" s="1"/>
  <c r="P49" i="66" a="1"/>
  <c r="P49" i="66" s="1"/>
  <c r="P52" i="66" s="1"/>
  <c r="W49" i="66" a="1"/>
  <c r="W49" i="66" s="1"/>
  <c r="W52" i="66" s="1"/>
  <c r="K49" i="66" a="1"/>
  <c r="K49" i="66" s="1"/>
  <c r="K52" i="66" s="1"/>
  <c r="AG49" i="66" a="1"/>
  <c r="AG49" i="66" s="1"/>
  <c r="AG52" i="66" s="1"/>
  <c r="U49" i="66" a="1"/>
  <c r="U49" i="66" s="1"/>
  <c r="U52" i="66" s="1"/>
  <c r="J49" i="66" a="1"/>
  <c r="J49" i="66" s="1"/>
  <c r="J52" i="66" s="1"/>
  <c r="AE49" i="66" a="1"/>
  <c r="AE49" i="66" s="1"/>
  <c r="AE52" i="66" s="1"/>
  <c r="T49" i="66" a="1"/>
  <c r="T49" i="66" s="1"/>
  <c r="T52" i="66" s="1"/>
  <c r="I49" i="66" a="1"/>
  <c r="I49" i="66" s="1"/>
  <c r="I52" i="66" s="1"/>
  <c r="AD49" i="66" a="1"/>
  <c r="AD49" i="66" s="1"/>
  <c r="AD52" i="66" s="1"/>
  <c r="S49" i="66" a="1"/>
  <c r="S49" i="66" s="1"/>
  <c r="S52" i="66" s="1"/>
  <c r="AF49" i="66" a="1"/>
  <c r="AF49" i="66" s="1"/>
  <c r="AF52" i="66" s="1"/>
  <c r="H49" i="66" a="1"/>
  <c r="H49" i="66" s="1"/>
  <c r="H52" i="66" s="1"/>
  <c r="V49" i="66" a="1"/>
  <c r="V49" i="66" s="1"/>
  <c r="V52" i="66" s="1"/>
  <c r="AC49" i="66" a="1"/>
  <c r="AC49" i="66" s="1"/>
  <c r="AC52" i="66" s="1"/>
  <c r="L49" i="66" a="1"/>
  <c r="L49" i="66" s="1"/>
  <c r="L52" i="66" s="1"/>
  <c r="R49" i="66" a="1"/>
  <c r="R49" i="66" s="1"/>
  <c r="R52" i="66" s="1"/>
  <c r="M49" i="66" a="1"/>
  <c r="M49" i="66" s="1"/>
  <c r="M52" i="66" s="1"/>
  <c r="Z49" i="66" a="1"/>
  <c r="Z49" i="66" s="1"/>
  <c r="Z52" i="66" s="1"/>
  <c r="G49" i="66" a="1"/>
  <c r="G49" i="66" s="1"/>
  <c r="G52" i="66" s="1"/>
  <c r="O49" i="66" a="1"/>
  <c r="O49" i="66" s="1"/>
  <c r="O52" i="66" s="1"/>
  <c r="E49" i="66" a="1"/>
  <c r="E49" i="66" s="1"/>
  <c r="F49" i="66" a="1"/>
  <c r="F49" i="66" s="1"/>
  <c r="F52" i="66" s="1"/>
  <c r="Y49" i="66" a="1"/>
  <c r="Y49" i="66" s="1"/>
  <c r="Y52" i="66" s="1"/>
  <c r="AA49" i="66" a="1"/>
  <c r="AA49" i="66" s="1"/>
  <c r="AA52" i="66" s="1"/>
  <c r="N49" i="66" a="1"/>
  <c r="N49" i="66" s="1"/>
  <c r="N52" i="66" s="1"/>
  <c r="AB49" i="66" a="1"/>
  <c r="AB49" i="66" s="1"/>
  <c r="AB52" i="66" s="1"/>
  <c r="X49" i="66" a="1"/>
  <c r="X49" i="66" s="1"/>
  <c r="X52" i="66" s="1"/>
  <c r="Q49" i="66" a="1"/>
  <c r="Q49" i="66" s="1"/>
  <c r="Q52" i="66" s="1"/>
  <c r="C51" i="47"/>
  <c r="B51" i="47"/>
  <c r="D372" i="27" s="1"/>
  <c r="B50" i="47"/>
  <c r="C50" i="47"/>
  <c r="R49" i="47" a="1"/>
  <c r="R49" i="47" s="1"/>
  <c r="R52" i="47" s="1"/>
  <c r="M49" i="47" a="1"/>
  <c r="M49" i="47" s="1"/>
  <c r="M52" i="47" s="1"/>
  <c r="AD49" i="47" a="1"/>
  <c r="AD49" i="47" s="1"/>
  <c r="AD52" i="47" s="1"/>
  <c r="AH49" i="47" a="1"/>
  <c r="AH49" i="47" s="1"/>
  <c r="AH52" i="47" s="1"/>
  <c r="N49" i="47" a="1"/>
  <c r="N49" i="47" s="1"/>
  <c r="N52" i="47" s="1"/>
  <c r="AG49" i="47" a="1"/>
  <c r="AG49" i="47" s="1"/>
  <c r="AG52" i="47" s="1"/>
  <c r="H49" i="47" a="1"/>
  <c r="H49" i="47" s="1"/>
  <c r="H52" i="47" s="1"/>
  <c r="Y49" i="47" a="1"/>
  <c r="Y49" i="47" s="1"/>
  <c r="Y52" i="47" s="1"/>
  <c r="S49" i="47" a="1"/>
  <c r="S49" i="47" s="1"/>
  <c r="S52" i="47" s="1"/>
  <c r="T49" i="47" a="1"/>
  <c r="T49" i="47" s="1"/>
  <c r="T52" i="47" s="1"/>
  <c r="AB49" i="47" a="1"/>
  <c r="AB49" i="47" s="1"/>
  <c r="AB52" i="47" s="1"/>
  <c r="J49" i="47" a="1"/>
  <c r="J49" i="47" s="1"/>
  <c r="J52" i="47" s="1"/>
  <c r="L49" i="47" a="1"/>
  <c r="L49" i="47" s="1"/>
  <c r="L52" i="47" s="1"/>
  <c r="U49" i="47" a="1"/>
  <c r="U49" i="47" s="1"/>
  <c r="U52" i="47" s="1"/>
  <c r="AC49" i="47" a="1"/>
  <c r="AC49" i="47" s="1"/>
  <c r="AC52" i="47" s="1"/>
  <c r="AA49" i="47" a="1"/>
  <c r="AA49" i="47" s="1"/>
  <c r="AA52" i="47" s="1"/>
  <c r="W49" i="47" a="1"/>
  <c r="W49" i="47" s="1"/>
  <c r="W52" i="47" s="1"/>
  <c r="AF49" i="47" a="1"/>
  <c r="AF49" i="47" s="1"/>
  <c r="AF52" i="47" s="1"/>
  <c r="P49" i="47" a="1"/>
  <c r="P49" i="47" s="1"/>
  <c r="P52" i="47" s="1"/>
  <c r="K49" i="47" a="1"/>
  <c r="K49" i="47" s="1"/>
  <c r="K52" i="47" s="1"/>
  <c r="V49" i="47" a="1"/>
  <c r="V49" i="47" s="1"/>
  <c r="V52" i="47" s="1"/>
  <c r="E49" i="47" a="1"/>
  <c r="E49" i="47" s="1"/>
  <c r="X49" i="47" a="1"/>
  <c r="X49" i="47" s="1"/>
  <c r="X52" i="47" s="1"/>
  <c r="O49" i="47" a="1"/>
  <c r="O49" i="47" s="1"/>
  <c r="O52" i="47" s="1"/>
  <c r="G49" i="47" a="1"/>
  <c r="G49" i="47" s="1"/>
  <c r="G52" i="47" s="1"/>
  <c r="Z49" i="47" a="1"/>
  <c r="Z49" i="47" s="1"/>
  <c r="Z52" i="47" s="1"/>
  <c r="I49" i="47" a="1"/>
  <c r="I49" i="47" s="1"/>
  <c r="I52" i="47" s="1"/>
  <c r="Q49" i="47" a="1"/>
  <c r="Q49" i="47" s="1"/>
  <c r="Q52" i="47" s="1"/>
  <c r="AE49" i="47" a="1"/>
  <c r="AE49" i="47" s="1"/>
  <c r="AE52" i="47" s="1"/>
  <c r="F49" i="47" a="1"/>
  <c r="F49" i="47" s="1"/>
  <c r="F52" i="47" s="1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H99" i="67"/>
  <c r="H106" i="67"/>
  <c r="H106" i="66"/>
  <c r="H99" i="66"/>
  <c r="H106" i="54"/>
  <c r="H99" i="54"/>
  <c r="H106" i="53"/>
  <c r="H99" i="53"/>
  <c r="H106" i="47"/>
  <c r="H99" i="47"/>
  <c r="H106" i="44"/>
  <c r="H99" i="44"/>
  <c r="H99" i="22"/>
  <c r="H106" i="22"/>
  <c r="I99" i="68"/>
  <c r="I106" i="68"/>
  <c r="I106" i="67"/>
  <c r="I99" i="67"/>
  <c r="I99" i="66"/>
  <c r="I106" i="66"/>
  <c r="I106" i="54"/>
  <c r="I99" i="54"/>
  <c r="I106" i="53"/>
  <c r="I99" i="53"/>
  <c r="I106" i="47"/>
  <c r="I99" i="47"/>
  <c r="I106" i="46"/>
  <c r="I99" i="46"/>
  <c r="I99" i="45"/>
  <c r="I106" i="45"/>
  <c r="I99" i="44"/>
  <c r="I106" i="44"/>
  <c r="I99" i="22"/>
  <c r="I106" i="22"/>
  <c r="J99" i="68"/>
  <c r="J106" i="68"/>
  <c r="J106" i="66"/>
  <c r="J99" i="66"/>
  <c r="J99" i="54"/>
  <c r="J106" i="54"/>
  <c r="J106" i="53"/>
  <c r="J99" i="53"/>
  <c r="J99" i="47"/>
  <c r="J106" i="47"/>
  <c r="J99" i="45"/>
  <c r="J106" i="45"/>
  <c r="J99" i="22"/>
  <c r="J106" i="22"/>
  <c r="K99" i="69"/>
  <c r="K106" i="69"/>
  <c r="K99" i="68"/>
  <c r="K106" i="66"/>
  <c r="K99" i="66"/>
  <c r="K99" i="53"/>
  <c r="K106" i="53"/>
  <c r="K99" i="47"/>
  <c r="K106" i="47"/>
  <c r="K99" i="44"/>
  <c r="K106" i="44"/>
  <c r="K99" i="22"/>
  <c r="K106" i="22"/>
  <c r="L106" i="46"/>
  <c r="L99" i="22"/>
  <c r="L106" i="22"/>
  <c r="M99" i="22"/>
  <c r="M106" i="22"/>
  <c r="N99" i="22"/>
  <c r="O99" i="22"/>
  <c r="O106" i="22"/>
  <c r="P99" i="22"/>
  <c r="P106" i="22"/>
  <c r="Q99" i="22"/>
  <c r="Q106" i="22"/>
  <c r="R99" i="22"/>
  <c r="S99" i="22"/>
  <c r="S106" i="22"/>
  <c r="T99" i="22"/>
  <c r="U99" i="22"/>
  <c r="U106" i="22"/>
  <c r="V99" i="22"/>
  <c r="V106" i="22"/>
  <c r="W99" i="22"/>
  <c r="W106" i="22"/>
  <c r="X99" i="22"/>
  <c r="X106" i="22"/>
  <c r="Y99" i="22"/>
  <c r="Z99" i="22"/>
  <c r="Z106" i="22"/>
  <c r="AA99" i="22"/>
  <c r="AA106" i="22"/>
  <c r="AB99" i="22"/>
  <c r="AB106" i="22"/>
  <c r="AC99" i="22"/>
  <c r="AC106" i="22"/>
  <c r="AD99" i="22"/>
  <c r="AD106" i="22"/>
  <c r="AE99" i="22"/>
  <c r="AE106" i="22"/>
  <c r="AF99" i="22"/>
  <c r="AG99" i="22"/>
  <c r="AG106" i="22"/>
  <c r="AH106" i="44"/>
  <c r="AH99" i="22"/>
  <c r="AH106" i="22"/>
  <c r="E106" i="69"/>
  <c r="E99" i="69"/>
  <c r="E99" i="68"/>
  <c r="E106" i="68"/>
  <c r="C98" i="68"/>
  <c r="B98" i="68"/>
  <c r="E99" i="67"/>
  <c r="E106" i="67"/>
  <c r="B98" i="67"/>
  <c r="C98" i="67"/>
  <c r="C98" i="66"/>
  <c r="B98" i="66"/>
  <c r="E106" i="66"/>
  <c r="E99" i="66"/>
  <c r="E106" i="54"/>
  <c r="C98" i="54"/>
  <c r="B98" i="54"/>
  <c r="E99" i="54"/>
  <c r="E99" i="53"/>
  <c r="E106" i="53"/>
  <c r="B98" i="47"/>
  <c r="E99" i="47"/>
  <c r="E106" i="47"/>
  <c r="C98" i="47"/>
  <c r="B98" i="46"/>
  <c r="C98" i="46"/>
  <c r="E99" i="46"/>
  <c r="E106" i="46"/>
  <c r="E99" i="45"/>
  <c r="E106" i="45"/>
  <c r="E106" i="44"/>
  <c r="B98" i="44"/>
  <c r="E99" i="44"/>
  <c r="E106" i="22"/>
  <c r="E99" i="22"/>
  <c r="C98" i="22"/>
  <c r="G152" i="22"/>
  <c r="AB152" i="22"/>
  <c r="L152" i="22"/>
  <c r="Q152" i="22"/>
  <c r="AA152" i="22"/>
  <c r="AF152" i="22"/>
  <c r="K152" i="22"/>
  <c r="V152" i="22"/>
  <c r="T152" i="22"/>
  <c r="I152" i="22"/>
  <c r="AH152" i="22"/>
  <c r="AG152" i="22"/>
  <c r="Y152" i="22"/>
  <c r="N152" i="22"/>
  <c r="U152" i="22"/>
  <c r="AE152" i="22"/>
  <c r="C209" i="22"/>
  <c r="B209" i="22"/>
  <c r="E340" i="27" s="1"/>
  <c r="H152" i="22"/>
  <c r="Z152" i="22"/>
  <c r="P152" i="22"/>
  <c r="R152" i="22"/>
  <c r="X152" i="22"/>
  <c r="P69" i="22" a="1"/>
  <c r="P69" i="22" s="1"/>
  <c r="M69" i="22" a="1"/>
  <c r="M69" i="22" s="1"/>
  <c r="G69" i="22" a="1"/>
  <c r="G69" i="22" s="1"/>
  <c r="AG69" i="22" a="1"/>
  <c r="AG69" i="22" s="1"/>
  <c r="AG72" i="22" s="1"/>
  <c r="Q69" i="22" a="1"/>
  <c r="Q69" i="22" s="1"/>
  <c r="N69" i="22" a="1"/>
  <c r="N69" i="22" s="1"/>
  <c r="AA69" i="22" a="1"/>
  <c r="AA69" i="22" s="1"/>
  <c r="X69" i="22" a="1"/>
  <c r="X69" i="22" s="1"/>
  <c r="R69" i="22" a="1"/>
  <c r="R69" i="22" s="1"/>
  <c r="O69" i="22" a="1"/>
  <c r="O69" i="22" s="1"/>
  <c r="AB69" i="22" a="1"/>
  <c r="AB69" i="22" s="1"/>
  <c r="Y69" i="22" a="1"/>
  <c r="Y69" i="22" s="1"/>
  <c r="I69" i="22" a="1"/>
  <c r="I69" i="22" s="1"/>
  <c r="E69" i="22" a="1"/>
  <c r="E69" i="22" s="1"/>
  <c r="S69" i="22" a="1"/>
  <c r="S69" i="22" s="1"/>
  <c r="AC69" i="22" a="1"/>
  <c r="AC69" i="22" s="1"/>
  <c r="J69" i="22" a="1"/>
  <c r="J69" i="22" s="1"/>
  <c r="T69" i="22" a="1"/>
  <c r="T69" i="22" s="1"/>
  <c r="U69" i="22" a="1"/>
  <c r="U69" i="22" s="1"/>
  <c r="AE69" i="22" a="1"/>
  <c r="AE69" i="22" s="1"/>
  <c r="AE72" i="22" s="1"/>
  <c r="L69" i="22" a="1"/>
  <c r="L69" i="22" s="1"/>
  <c r="F69" i="22" a="1"/>
  <c r="F69" i="22" s="1"/>
  <c r="Z69" i="22" a="1"/>
  <c r="Z69" i="22" s="1"/>
  <c r="H69" i="22" a="1"/>
  <c r="H69" i="22" s="1"/>
  <c r="AD69" i="22" a="1"/>
  <c r="AD69" i="22" s="1"/>
  <c r="K69" i="22" a="1"/>
  <c r="K69" i="22" s="1"/>
  <c r="V69" i="22" a="1"/>
  <c r="V69" i="22" s="1"/>
  <c r="AF69" i="22" a="1"/>
  <c r="AF69" i="22" s="1"/>
  <c r="AF72" i="22" s="1"/>
  <c r="W69" i="22" a="1"/>
  <c r="W69" i="22" s="1"/>
  <c r="AH69" i="22" a="1"/>
  <c r="AH69" i="22" s="1"/>
  <c r="AH72" i="22" s="1"/>
  <c r="E152" i="22"/>
  <c r="B149" i="22"/>
  <c r="E337" i="27" s="1"/>
  <c r="C149" i="22"/>
  <c r="O152" i="22"/>
  <c r="S152" i="22"/>
  <c r="W152" i="22"/>
  <c r="B129" i="22"/>
  <c r="E336" i="27" s="1"/>
  <c r="C129" i="22"/>
  <c r="J152" i="22"/>
  <c r="E212" i="22"/>
  <c r="AC152" i="22"/>
  <c r="C169" i="22"/>
  <c r="B169" i="22"/>
  <c r="E338" i="27" s="1"/>
  <c r="E172" i="22"/>
  <c r="B172" i="22" s="1"/>
  <c r="F338" i="27" s="1"/>
  <c r="E192" i="22"/>
  <c r="B192" i="22" s="1"/>
  <c r="F339" i="27" s="1"/>
  <c r="B189" i="22"/>
  <c r="E339" i="27" s="1"/>
  <c r="C189" i="22"/>
  <c r="M152" i="22"/>
  <c r="AD152" i="22"/>
  <c r="F152" i="22"/>
  <c r="F69" i="44" l="1" a="1"/>
  <c r="F69" i="44" s="1"/>
  <c r="T69" i="67" a="1"/>
  <c r="T69" i="67" s="1"/>
  <c r="L106" i="66"/>
  <c r="U69" i="47" a="1"/>
  <c r="U69" i="47" s="1"/>
  <c r="AE69" i="47" a="1"/>
  <c r="AE69" i="47" s="1"/>
  <c r="AC69" i="47" a="1"/>
  <c r="AC69" i="47" s="1"/>
  <c r="AC72" i="47" s="1"/>
  <c r="R69" i="47" a="1"/>
  <c r="R69" i="47" s="1"/>
  <c r="R72" i="47" s="1"/>
  <c r="P69" i="47" a="1"/>
  <c r="P69" i="47" s="1"/>
  <c r="P72" i="47" s="1"/>
  <c r="G69" i="47" a="1"/>
  <c r="G69" i="47" s="1"/>
  <c r="G72" i="47" s="1"/>
  <c r="X69" i="47" a="1"/>
  <c r="X69" i="47" s="1"/>
  <c r="X72" i="47" s="1"/>
  <c r="N69" i="47" a="1"/>
  <c r="N69" i="47" s="1"/>
  <c r="N72" i="47" s="1"/>
  <c r="O69" i="47" a="1"/>
  <c r="O69" i="47" s="1"/>
  <c r="O72" i="47" s="1"/>
  <c r="S69" i="47" a="1"/>
  <c r="S69" i="47" s="1"/>
  <c r="S72" i="47" s="1"/>
  <c r="Z69" i="47" a="1"/>
  <c r="Z69" i="47" s="1"/>
  <c r="Z72" i="47" s="1"/>
  <c r="W69" i="45" a="1"/>
  <c r="W69" i="45" s="1"/>
  <c r="W72" i="45" s="1"/>
  <c r="I49" i="46" a="1"/>
  <c r="I49" i="46" s="1"/>
  <c r="I52" i="46" s="1"/>
  <c r="AB69" i="67" a="1"/>
  <c r="AB69" i="67" s="1"/>
  <c r="AB72" i="67" s="1"/>
  <c r="U49" i="46" a="1"/>
  <c r="U49" i="46" s="1"/>
  <c r="U52" i="46" s="1"/>
  <c r="H373" i="27"/>
  <c r="AH69" i="45" a="1"/>
  <c r="AH69" i="45" s="1"/>
  <c r="AH72" i="45" s="1"/>
  <c r="H69" i="47" a="1"/>
  <c r="H69" i="47" s="1"/>
  <c r="H72" i="47" s="1"/>
  <c r="AF69" i="47" a="1"/>
  <c r="AF69" i="47" s="1"/>
  <c r="AF72" i="47" s="1"/>
  <c r="E69" i="47" a="1"/>
  <c r="E69" i="47" s="1"/>
  <c r="E72" i="47" s="1"/>
  <c r="AD69" i="47" a="1"/>
  <c r="AD69" i="47" s="1"/>
  <c r="AD72" i="47" s="1"/>
  <c r="S69" i="44" a="1"/>
  <c r="S69" i="44" s="1"/>
  <c r="S72" i="44" s="1"/>
  <c r="AA69" i="47" a="1"/>
  <c r="AA69" i="47" s="1"/>
  <c r="AA72" i="47" s="1"/>
  <c r="K69" i="47" a="1"/>
  <c r="K69" i="47" s="1"/>
  <c r="K72" i="47" s="1"/>
  <c r="AE69" i="44" a="1"/>
  <c r="AE69" i="44" s="1"/>
  <c r="AE72" i="44" s="1"/>
  <c r="AB69" i="47" a="1"/>
  <c r="AB69" i="47" s="1"/>
  <c r="AB72" i="47" s="1"/>
  <c r="T69" i="47" a="1"/>
  <c r="T69" i="47" s="1"/>
  <c r="T72" i="47" s="1"/>
  <c r="V69" i="44" a="1"/>
  <c r="V69" i="44" s="1"/>
  <c r="V72" i="44" s="1"/>
  <c r="L69" i="44" a="1"/>
  <c r="L69" i="44" s="1"/>
  <c r="L72" i="44" s="1"/>
  <c r="L69" i="47" a="1"/>
  <c r="L69" i="47" s="1"/>
  <c r="L72" i="47" s="1"/>
  <c r="Y69" i="47" a="1"/>
  <c r="Y69" i="47" s="1"/>
  <c r="Y72" i="47" s="1"/>
  <c r="M69" i="47" a="1"/>
  <c r="M69" i="47" s="1"/>
  <c r="M72" i="47" s="1"/>
  <c r="V69" i="47" a="1"/>
  <c r="V69" i="47" s="1"/>
  <c r="V72" i="47" s="1"/>
  <c r="F69" i="47" a="1"/>
  <c r="F69" i="47" s="1"/>
  <c r="F72" i="47" s="1"/>
  <c r="AG69" i="47" a="1"/>
  <c r="AG69" i="47" s="1"/>
  <c r="AG72" i="47" s="1"/>
  <c r="Q69" i="47" a="1"/>
  <c r="Q69" i="47" s="1"/>
  <c r="Q72" i="47" s="1"/>
  <c r="I69" i="47" a="1"/>
  <c r="I69" i="47" s="1"/>
  <c r="I72" i="47" s="1"/>
  <c r="AH69" i="47" a="1"/>
  <c r="AH69" i="47" s="1"/>
  <c r="AH72" i="47" s="1"/>
  <c r="W69" i="47" a="1"/>
  <c r="W69" i="47" s="1"/>
  <c r="W72" i="47" s="1"/>
  <c r="J69" i="47" a="1"/>
  <c r="J69" i="47" s="1"/>
  <c r="J72" i="47" s="1"/>
  <c r="AC69" i="45" a="1"/>
  <c r="AC69" i="45" s="1"/>
  <c r="AC72" i="45" s="1"/>
  <c r="Z69" i="45" a="1"/>
  <c r="Z69" i="45" s="1"/>
  <c r="Z72" i="45" s="1"/>
  <c r="AF69" i="45" a="1"/>
  <c r="AF69" i="45" s="1"/>
  <c r="AF72" i="45" s="1"/>
  <c r="L69" i="45" a="1"/>
  <c r="L69" i="45" s="1"/>
  <c r="L72" i="45" s="1"/>
  <c r="K69" i="45" a="1"/>
  <c r="K69" i="45" s="1"/>
  <c r="K72" i="45" s="1"/>
  <c r="AB69" i="45" a="1"/>
  <c r="AB69" i="45" s="1"/>
  <c r="AB72" i="45" s="1"/>
  <c r="H353" i="27"/>
  <c r="I69" i="45" a="1"/>
  <c r="I69" i="45" s="1"/>
  <c r="I72" i="45" s="1"/>
  <c r="AG69" i="45" a="1"/>
  <c r="AG69" i="45" s="1"/>
  <c r="AG72" i="45" s="1"/>
  <c r="T69" i="45" a="1"/>
  <c r="T69" i="45" s="1"/>
  <c r="T72" i="45" s="1"/>
  <c r="X69" i="45" a="1"/>
  <c r="X69" i="45" s="1"/>
  <c r="X72" i="45" s="1"/>
  <c r="V69" i="45" a="1"/>
  <c r="V69" i="45" s="1"/>
  <c r="V72" i="45" s="1"/>
  <c r="Q69" i="45" a="1"/>
  <c r="Q69" i="45" s="1"/>
  <c r="Q72" i="45" s="1"/>
  <c r="R69" i="45" a="1"/>
  <c r="R69" i="45" s="1"/>
  <c r="R72" i="45" s="1"/>
  <c r="F69" i="45" a="1"/>
  <c r="F69" i="45" s="1"/>
  <c r="F72" i="45" s="1"/>
  <c r="AB69" i="46" a="1"/>
  <c r="AB69" i="46" s="1"/>
  <c r="AB72" i="46" s="1"/>
  <c r="AE69" i="45" a="1"/>
  <c r="AE69" i="45" s="1"/>
  <c r="AE72" i="45" s="1"/>
  <c r="G69" i="45" a="1"/>
  <c r="G69" i="45" s="1"/>
  <c r="G72" i="45" s="1"/>
  <c r="AD69" i="45" a="1"/>
  <c r="AD69" i="45" s="1"/>
  <c r="AD72" i="45" s="1"/>
  <c r="H362" i="27"/>
  <c r="H334" i="27"/>
  <c r="M69" i="45" a="1"/>
  <c r="M69" i="45" s="1"/>
  <c r="M72" i="45" s="1"/>
  <c r="U69" i="45" a="1"/>
  <c r="U69" i="45" s="1"/>
  <c r="U72" i="45" s="1"/>
  <c r="G69" i="46" a="1"/>
  <c r="G69" i="46" s="1"/>
  <c r="G72" i="46" s="1"/>
  <c r="AA69" i="45" a="1"/>
  <c r="AA69" i="45" s="1"/>
  <c r="AA72" i="45" s="1"/>
  <c r="I69" i="46" a="1"/>
  <c r="I69" i="46" s="1"/>
  <c r="I72" i="46" s="1"/>
  <c r="U69" i="46" a="1"/>
  <c r="U69" i="46" s="1"/>
  <c r="U72" i="46" s="1"/>
  <c r="J69" i="45" a="1"/>
  <c r="J69" i="45" s="1"/>
  <c r="J72" i="45" s="1"/>
  <c r="E69" i="45" a="1"/>
  <c r="E69" i="45" s="1"/>
  <c r="E72" i="45" s="1"/>
  <c r="H69" i="45" a="1"/>
  <c r="H69" i="45" s="1"/>
  <c r="H72" i="45" s="1"/>
  <c r="S69" i="45" a="1"/>
  <c r="S69" i="45" s="1"/>
  <c r="S72" i="45" s="1"/>
  <c r="N69" i="45" a="1"/>
  <c r="N69" i="45" s="1"/>
  <c r="N72" i="45" s="1"/>
  <c r="O69" i="45" a="1"/>
  <c r="O69" i="45" s="1"/>
  <c r="O72" i="45" s="1"/>
  <c r="P69" i="45" a="1"/>
  <c r="P69" i="45" s="1"/>
  <c r="P72" i="45" s="1"/>
  <c r="Y69" i="45" a="1"/>
  <c r="Y69" i="45" s="1"/>
  <c r="Y72" i="45" s="1"/>
  <c r="V89" i="22" a="1"/>
  <c r="V89" i="22" s="1"/>
  <c r="V92" i="22" s="1"/>
  <c r="K89" i="22" a="1"/>
  <c r="K89" i="22" s="1"/>
  <c r="K92" i="22" s="1"/>
  <c r="L89" i="22" a="1"/>
  <c r="L89" i="22" s="1"/>
  <c r="L92" i="22" s="1"/>
  <c r="U89" i="22" a="1"/>
  <c r="U89" i="22" s="1"/>
  <c r="U92" i="22" s="1"/>
  <c r="AD89" i="22" a="1"/>
  <c r="AD89" i="22" s="1"/>
  <c r="AD92" i="22" s="1"/>
  <c r="AA89" i="22" a="1"/>
  <c r="AA89" i="22" s="1"/>
  <c r="AA92" i="22" s="1"/>
  <c r="G89" i="22" a="1"/>
  <c r="G89" i="22" s="1"/>
  <c r="G92" i="22" s="1"/>
  <c r="AF89" i="22" a="1"/>
  <c r="AF89" i="22" s="1"/>
  <c r="AF92" i="22" s="1"/>
  <c r="H89" i="22" a="1"/>
  <c r="H89" i="22" s="1"/>
  <c r="H92" i="22" s="1"/>
  <c r="X89" i="22" a="1"/>
  <c r="X89" i="22" s="1"/>
  <c r="X92" i="22" s="1"/>
  <c r="N89" i="22" a="1"/>
  <c r="N89" i="22" s="1"/>
  <c r="N92" i="22" s="1"/>
  <c r="AC69" i="46" a="1"/>
  <c r="AC69" i="46" s="1"/>
  <c r="AC72" i="46" s="1"/>
  <c r="AC89" i="22" a="1"/>
  <c r="AC89" i="22" s="1"/>
  <c r="AC92" i="22" s="1"/>
  <c r="O89" i="22" a="1"/>
  <c r="O89" i="22" s="1"/>
  <c r="O92" i="22" s="1"/>
  <c r="R89" i="22" a="1"/>
  <c r="R89" i="22" s="1"/>
  <c r="R92" i="22" s="1"/>
  <c r="H7" i="27"/>
  <c r="T89" i="22" a="1"/>
  <c r="T89" i="22" s="1"/>
  <c r="T92" i="22" s="1"/>
  <c r="J89" i="22" a="1"/>
  <c r="J89" i="22" s="1"/>
  <c r="J92" i="22" s="1"/>
  <c r="Q89" i="22" a="1"/>
  <c r="Q89" i="22" s="1"/>
  <c r="Q92" i="22" s="1"/>
  <c r="AG89" i="22" a="1"/>
  <c r="AG89" i="22" s="1"/>
  <c r="AG92" i="22" s="1"/>
  <c r="E89" i="22" a="1"/>
  <c r="E89" i="22" s="1"/>
  <c r="E92" i="22" s="1"/>
  <c r="S89" i="22" a="1"/>
  <c r="S89" i="22" s="1"/>
  <c r="S92" i="22" s="1"/>
  <c r="I89" i="22" a="1"/>
  <c r="I89" i="22" s="1"/>
  <c r="I92" i="22" s="1"/>
  <c r="Z89" i="22" a="1"/>
  <c r="Z89" i="22" s="1"/>
  <c r="Z92" i="22" s="1"/>
  <c r="Y89" i="22" a="1"/>
  <c r="Y89" i="22" s="1"/>
  <c r="Y92" i="22" s="1"/>
  <c r="M89" i="22" a="1"/>
  <c r="M89" i="22" s="1"/>
  <c r="M92" i="22" s="1"/>
  <c r="W89" i="22" a="1"/>
  <c r="W89" i="22" s="1"/>
  <c r="W92" i="22" s="1"/>
  <c r="AB89" i="22" a="1"/>
  <c r="AB89" i="22" s="1"/>
  <c r="AB92" i="22" s="1"/>
  <c r="P89" i="22" a="1"/>
  <c r="P89" i="22" s="1"/>
  <c r="P92" i="22" s="1"/>
  <c r="AE49" i="46" a="1"/>
  <c r="AE49" i="46" s="1"/>
  <c r="AE52" i="46" s="1"/>
  <c r="E70" i="27"/>
  <c r="F89" i="22" a="1"/>
  <c r="F89" i="22" s="1"/>
  <c r="F92" i="22" s="1"/>
  <c r="AE89" i="22" a="1"/>
  <c r="AE89" i="22" s="1"/>
  <c r="AE92" i="22" s="1"/>
  <c r="AH89" i="22" a="1"/>
  <c r="AH89" i="22" s="1"/>
  <c r="AH92" i="22" s="1"/>
  <c r="V49" i="46" a="1"/>
  <c r="V49" i="46" s="1"/>
  <c r="V52" i="46" s="1"/>
  <c r="P49" i="46" a="1"/>
  <c r="P49" i="46" s="1"/>
  <c r="P52" i="46" s="1"/>
  <c r="W69" i="46" a="1"/>
  <c r="W69" i="46" s="1"/>
  <c r="W72" i="46" s="1"/>
  <c r="X49" i="46" a="1"/>
  <c r="X49" i="46" s="1"/>
  <c r="X52" i="46" s="1"/>
  <c r="AD49" i="46" a="1"/>
  <c r="AD49" i="46" s="1"/>
  <c r="AD52" i="46" s="1"/>
  <c r="L69" i="67" a="1"/>
  <c r="L69" i="67" s="1"/>
  <c r="L72" i="67" s="1"/>
  <c r="AF69" i="67" a="1"/>
  <c r="AF69" i="67" s="1"/>
  <c r="AF72" i="67" s="1"/>
  <c r="E49" i="46" a="1"/>
  <c r="E49" i="46" s="1"/>
  <c r="E52" i="46" s="1"/>
  <c r="AB49" i="46" a="1"/>
  <c r="AB49" i="46" s="1"/>
  <c r="AB52" i="46" s="1"/>
  <c r="AC49" i="46" a="1"/>
  <c r="AC49" i="46" s="1"/>
  <c r="AC52" i="46" s="1"/>
  <c r="M69" i="67" a="1"/>
  <c r="M69" i="67" s="1"/>
  <c r="M72" i="67" s="1"/>
  <c r="F49" i="46" a="1"/>
  <c r="F49" i="46" s="1"/>
  <c r="F52" i="46" s="1"/>
  <c r="Q49" i="46" a="1"/>
  <c r="Q49" i="46" s="1"/>
  <c r="Q52" i="46" s="1"/>
  <c r="Y49" i="46" a="1"/>
  <c r="Y49" i="46" s="1"/>
  <c r="Y52" i="46" s="1"/>
  <c r="W69" i="67" a="1"/>
  <c r="W69" i="67" s="1"/>
  <c r="W72" i="67" s="1"/>
  <c r="N49" i="46" a="1"/>
  <c r="N49" i="46" s="1"/>
  <c r="N52" i="46" s="1"/>
  <c r="L49" i="46" a="1"/>
  <c r="L49" i="46" s="1"/>
  <c r="L52" i="46" s="1"/>
  <c r="T49" i="46" a="1"/>
  <c r="T49" i="46" s="1"/>
  <c r="T52" i="46" s="1"/>
  <c r="N69" i="67" a="1"/>
  <c r="N69" i="67" s="1"/>
  <c r="N72" i="67" s="1"/>
  <c r="S69" i="67" a="1"/>
  <c r="S69" i="67" s="1"/>
  <c r="S72" i="67" s="1"/>
  <c r="R49" i="46" a="1"/>
  <c r="R49" i="46" s="1"/>
  <c r="R52" i="46" s="1"/>
  <c r="AH69" i="67" a="1"/>
  <c r="AH69" i="67" s="1"/>
  <c r="AH72" i="67" s="1"/>
  <c r="K49" i="46" a="1"/>
  <c r="K49" i="46" s="1"/>
  <c r="K52" i="46" s="1"/>
  <c r="AG49" i="46" a="1"/>
  <c r="AG49" i="46" s="1"/>
  <c r="AG52" i="46" s="1"/>
  <c r="Z49" i="46" a="1"/>
  <c r="Z49" i="46" s="1"/>
  <c r="Z52" i="46" s="1"/>
  <c r="G69" i="67" a="1"/>
  <c r="G69" i="67" s="1"/>
  <c r="G72" i="67" s="1"/>
  <c r="AE69" i="67" a="1"/>
  <c r="AE69" i="67" s="1"/>
  <c r="AE72" i="67" s="1"/>
  <c r="AF49" i="46" a="1"/>
  <c r="AF49" i="46" s="1"/>
  <c r="AF52" i="46" s="1"/>
  <c r="W49" i="46" a="1"/>
  <c r="W49" i="46" s="1"/>
  <c r="W52" i="46" s="1"/>
  <c r="J49" i="46" a="1"/>
  <c r="J49" i="46" s="1"/>
  <c r="J52" i="46" s="1"/>
  <c r="O69" i="67" a="1"/>
  <c r="O69" i="67" s="1"/>
  <c r="O72" i="67" s="1"/>
  <c r="O49" i="46" a="1"/>
  <c r="O49" i="46" s="1"/>
  <c r="O52" i="46" s="1"/>
  <c r="AC69" i="67" a="1"/>
  <c r="AC69" i="67" s="1"/>
  <c r="AC72" i="67" s="1"/>
  <c r="S49" i="46" a="1"/>
  <c r="S49" i="46" s="1"/>
  <c r="S52" i="46" s="1"/>
  <c r="V69" i="67" a="1"/>
  <c r="V69" i="67" s="1"/>
  <c r="V72" i="67" s="1"/>
  <c r="J69" i="67" a="1"/>
  <c r="J69" i="67" s="1"/>
  <c r="J72" i="67" s="1"/>
  <c r="M49" i="46" a="1"/>
  <c r="M49" i="46" s="1"/>
  <c r="M52" i="46" s="1"/>
  <c r="AA49" i="46" a="1"/>
  <c r="AA49" i="46" s="1"/>
  <c r="AA52" i="46" s="1"/>
  <c r="Q69" i="67" a="1"/>
  <c r="Q69" i="67" s="1"/>
  <c r="Q72" i="67" s="1"/>
  <c r="H49" i="46" a="1"/>
  <c r="H49" i="46" s="1"/>
  <c r="H52" i="46" s="1"/>
  <c r="U69" i="67" a="1"/>
  <c r="U69" i="67" s="1"/>
  <c r="U72" i="67" s="1"/>
  <c r="I69" i="67" a="1"/>
  <c r="I69" i="67" s="1"/>
  <c r="I72" i="67" s="1"/>
  <c r="G49" i="46" a="1"/>
  <c r="G49" i="46" s="1"/>
  <c r="G52" i="46" s="1"/>
  <c r="AH49" i="46" a="1"/>
  <c r="AH49" i="46" s="1"/>
  <c r="AH52" i="46" s="1"/>
  <c r="AD69" i="67" a="1"/>
  <c r="AD69" i="67" s="1"/>
  <c r="AD72" i="67" s="1"/>
  <c r="S89" i="66" a="1"/>
  <c r="S89" i="66" s="1"/>
  <c r="S92" i="66" s="1"/>
  <c r="AG89" i="66" a="1"/>
  <c r="AG89" i="66" s="1"/>
  <c r="AG92" i="66" s="1"/>
  <c r="L89" i="66" a="1"/>
  <c r="L89" i="66" s="1"/>
  <c r="L92" i="66" s="1"/>
  <c r="W89" i="66" a="1"/>
  <c r="W89" i="66" s="1"/>
  <c r="W92" i="66" s="1"/>
  <c r="Y69" i="67" a="1"/>
  <c r="Y69" i="67" s="1"/>
  <c r="Y72" i="67" s="1"/>
  <c r="P69" i="67" a="1"/>
  <c r="P69" i="67" s="1"/>
  <c r="P72" i="67" s="1"/>
  <c r="Z69" i="67" a="1"/>
  <c r="Z69" i="67" s="1"/>
  <c r="Z72" i="67" s="1"/>
  <c r="E69" i="67" a="1"/>
  <c r="E69" i="67" s="1"/>
  <c r="E72" i="67" s="1"/>
  <c r="H413" i="27"/>
  <c r="K69" i="67" a="1"/>
  <c r="K69" i="67" s="1"/>
  <c r="K72" i="67" s="1"/>
  <c r="R69" i="67" a="1"/>
  <c r="R69" i="67" s="1"/>
  <c r="R72" i="67" s="1"/>
  <c r="H363" i="27"/>
  <c r="X69" i="67" a="1"/>
  <c r="X69" i="67" s="1"/>
  <c r="X72" i="67" s="1"/>
  <c r="F69" i="67" a="1"/>
  <c r="F69" i="67" s="1"/>
  <c r="F72" i="67" s="1"/>
  <c r="N89" i="66" a="1"/>
  <c r="N89" i="66" s="1"/>
  <c r="N92" i="66" s="1"/>
  <c r="AG69" i="67" a="1"/>
  <c r="AG69" i="67" s="1"/>
  <c r="AG72" i="67" s="1"/>
  <c r="AH69" i="44" a="1"/>
  <c r="AH69" i="44" s="1"/>
  <c r="AH72" i="44" s="1"/>
  <c r="Q89" i="66" a="1"/>
  <c r="Q89" i="66" s="1"/>
  <c r="Q92" i="66" s="1"/>
  <c r="H69" i="67" a="1"/>
  <c r="H69" i="67" s="1"/>
  <c r="H72" i="67" s="1"/>
  <c r="AA69" i="67" a="1"/>
  <c r="AA69" i="67" s="1"/>
  <c r="AA72" i="67" s="1"/>
  <c r="V89" i="66" a="1"/>
  <c r="V89" i="66" s="1"/>
  <c r="V92" i="66" s="1"/>
  <c r="AB106" i="54"/>
  <c r="AB110" i="54" s="1"/>
  <c r="S69" i="46" a="1"/>
  <c r="S69" i="46" s="1"/>
  <c r="S72" i="46" s="1"/>
  <c r="U69" i="44" a="1"/>
  <c r="U69" i="44" s="1"/>
  <c r="U72" i="44" s="1"/>
  <c r="AE69" i="46" a="1"/>
  <c r="AE69" i="46" s="1"/>
  <c r="AE72" i="46" s="1"/>
  <c r="O69" i="46" a="1"/>
  <c r="O69" i="46" s="1"/>
  <c r="O72" i="46" s="1"/>
  <c r="Y89" i="66" a="1"/>
  <c r="Y89" i="66" s="1"/>
  <c r="Y92" i="66" s="1"/>
  <c r="H69" i="46" a="1"/>
  <c r="H69" i="46" s="1"/>
  <c r="H72" i="46" s="1"/>
  <c r="L69" i="46" a="1"/>
  <c r="L69" i="46" s="1"/>
  <c r="L72" i="46" s="1"/>
  <c r="E89" i="66" a="1"/>
  <c r="E89" i="66" s="1"/>
  <c r="E92" i="66" s="1"/>
  <c r="T89" i="66" a="1"/>
  <c r="T89" i="66" s="1"/>
  <c r="T92" i="66" s="1"/>
  <c r="J69" i="46" a="1"/>
  <c r="J69" i="46" s="1"/>
  <c r="J72" i="46" s="1"/>
  <c r="V69" i="46" a="1"/>
  <c r="V69" i="46" s="1"/>
  <c r="V72" i="46" s="1"/>
  <c r="E69" i="46" a="1"/>
  <c r="E69" i="46" s="1"/>
  <c r="E72" i="46" s="1"/>
  <c r="O89" i="66" a="1"/>
  <c r="O89" i="66" s="1"/>
  <c r="O92" i="66" s="1"/>
  <c r="X69" i="46" a="1"/>
  <c r="X69" i="46" s="1"/>
  <c r="X72" i="46" s="1"/>
  <c r="AH69" i="46" a="1"/>
  <c r="AH69" i="46" s="1"/>
  <c r="AH72" i="46" s="1"/>
  <c r="AD69" i="44" a="1"/>
  <c r="AD69" i="44" s="1"/>
  <c r="AD72" i="44" s="1"/>
  <c r="AG69" i="44" a="1"/>
  <c r="AG69" i="44" s="1"/>
  <c r="AG72" i="44" s="1"/>
  <c r="F69" i="46" a="1"/>
  <c r="F69" i="46" s="1"/>
  <c r="F72" i="46" s="1"/>
  <c r="Q69" i="46" a="1"/>
  <c r="Q69" i="46" s="1"/>
  <c r="Q72" i="46" s="1"/>
  <c r="F89" i="66" a="1"/>
  <c r="F89" i="66" s="1"/>
  <c r="F92" i="66" s="1"/>
  <c r="N69" i="46" a="1"/>
  <c r="N69" i="46" s="1"/>
  <c r="N72" i="46" s="1"/>
  <c r="AD89" i="66" a="1"/>
  <c r="AD89" i="66" s="1"/>
  <c r="AD92" i="66" s="1"/>
  <c r="Z69" i="46" a="1"/>
  <c r="Z69" i="46" s="1"/>
  <c r="Z72" i="46" s="1"/>
  <c r="E69" i="44" a="1"/>
  <c r="E69" i="44" s="1"/>
  <c r="E72" i="44" s="1"/>
  <c r="AF69" i="46" a="1"/>
  <c r="AF69" i="46" s="1"/>
  <c r="AF72" i="46" s="1"/>
  <c r="R89" i="66" a="1"/>
  <c r="R89" i="66" s="1"/>
  <c r="R92" i="66" s="1"/>
  <c r="M69" i="44" a="1"/>
  <c r="M69" i="44" s="1"/>
  <c r="M72" i="44" s="1"/>
  <c r="M69" i="46" a="1"/>
  <c r="M69" i="46" s="1"/>
  <c r="M72" i="46" s="1"/>
  <c r="P69" i="46" a="1"/>
  <c r="P69" i="46" s="1"/>
  <c r="P72" i="46" s="1"/>
  <c r="AB89" i="66" a="1"/>
  <c r="AB89" i="66" s="1"/>
  <c r="AB92" i="66" s="1"/>
  <c r="AG69" i="46" a="1"/>
  <c r="AG69" i="46" s="1"/>
  <c r="AG72" i="46" s="1"/>
  <c r="T69" i="46" a="1"/>
  <c r="T69" i="46" s="1"/>
  <c r="T72" i="46" s="1"/>
  <c r="AD69" i="46" a="1"/>
  <c r="AD69" i="46" s="1"/>
  <c r="AD72" i="46" s="1"/>
  <c r="R69" i="46" a="1"/>
  <c r="R69" i="46" s="1"/>
  <c r="R72" i="46" s="1"/>
  <c r="AA89" i="66" a="1"/>
  <c r="AA89" i="66" s="1"/>
  <c r="AA92" i="66" s="1"/>
  <c r="K69" i="46" a="1"/>
  <c r="K69" i="46" s="1"/>
  <c r="K72" i="46" s="1"/>
  <c r="Y69" i="46" a="1"/>
  <c r="Y69" i="46" s="1"/>
  <c r="Y72" i="46" s="1"/>
  <c r="AA69" i="46" a="1"/>
  <c r="AA69" i="46" s="1"/>
  <c r="AA72" i="46" s="1"/>
  <c r="H89" i="66" a="1"/>
  <c r="H89" i="66" s="1"/>
  <c r="H92" i="66" s="1"/>
  <c r="C50" i="46"/>
  <c r="Z69" i="44" a="1"/>
  <c r="Z69" i="44" s="1"/>
  <c r="Z72" i="44" s="1"/>
  <c r="T69" i="44" a="1"/>
  <c r="T69" i="44" s="1"/>
  <c r="T72" i="44" s="1"/>
  <c r="AF69" i="44" a="1"/>
  <c r="AF69" i="44" s="1"/>
  <c r="AF72" i="44" s="1"/>
  <c r="AE89" i="66" a="1"/>
  <c r="AE89" i="66" s="1"/>
  <c r="AE92" i="66" s="1"/>
  <c r="I89" i="66" a="1"/>
  <c r="I89" i="66" s="1"/>
  <c r="I92" i="66" s="1"/>
  <c r="AC69" i="44" a="1"/>
  <c r="AC69" i="44" s="1"/>
  <c r="AC72" i="44" s="1"/>
  <c r="K69" i="44" a="1"/>
  <c r="K69" i="44" s="1"/>
  <c r="K72" i="44" s="1"/>
  <c r="R69" i="44" a="1"/>
  <c r="R69" i="44" s="1"/>
  <c r="R72" i="44" s="1"/>
  <c r="M89" i="66" a="1"/>
  <c r="M89" i="66" s="1"/>
  <c r="M92" i="66" s="1"/>
  <c r="K89" i="66" a="1"/>
  <c r="K89" i="66" s="1"/>
  <c r="H343" i="27"/>
  <c r="AB69" i="44" a="1"/>
  <c r="AB69" i="44" s="1"/>
  <c r="AB72" i="44" s="1"/>
  <c r="G69" i="44" a="1"/>
  <c r="G69" i="44" s="1"/>
  <c r="G72" i="44" s="1"/>
  <c r="AH89" i="66" a="1"/>
  <c r="AH89" i="66" s="1"/>
  <c r="AH92" i="66" s="1"/>
  <c r="J89" i="66" a="1"/>
  <c r="J89" i="66" s="1"/>
  <c r="J92" i="66" s="1"/>
  <c r="H404" i="27"/>
  <c r="H69" i="44" a="1"/>
  <c r="H69" i="44" s="1"/>
  <c r="H72" i="44" s="1"/>
  <c r="O69" i="44" a="1"/>
  <c r="O69" i="44" s="1"/>
  <c r="O72" i="44" s="1"/>
  <c r="U89" i="66" a="1"/>
  <c r="U89" i="66" s="1"/>
  <c r="U92" i="66" s="1"/>
  <c r="Z89" i="66" a="1"/>
  <c r="Z89" i="66" s="1"/>
  <c r="Z92" i="66" s="1"/>
  <c r="I69" i="44" a="1"/>
  <c r="I69" i="44" s="1"/>
  <c r="I72" i="44" s="1"/>
  <c r="Y69" i="44" a="1"/>
  <c r="Y69" i="44" s="1"/>
  <c r="Y72" i="44" s="1"/>
  <c r="AC89" i="66" a="1"/>
  <c r="AC89" i="66" s="1"/>
  <c r="AC92" i="66" s="1"/>
  <c r="X89" i="66" a="1"/>
  <c r="X89" i="66" s="1"/>
  <c r="X92" i="66" s="1"/>
  <c r="W69" i="44" a="1"/>
  <c r="W69" i="44" s="1"/>
  <c r="W72" i="44" s="1"/>
  <c r="AA69" i="44" a="1"/>
  <c r="AA69" i="44" s="1"/>
  <c r="AA72" i="44" s="1"/>
  <c r="X69" i="44" a="1"/>
  <c r="X69" i="44" s="1"/>
  <c r="X72" i="44" s="1"/>
  <c r="J69" i="44" a="1"/>
  <c r="J69" i="44" s="1"/>
  <c r="J72" i="44" s="1"/>
  <c r="N69" i="44" a="1"/>
  <c r="N69" i="44" s="1"/>
  <c r="N72" i="44" s="1"/>
  <c r="AF89" i="66" a="1"/>
  <c r="AF89" i="66" s="1"/>
  <c r="AF92" i="66" s="1"/>
  <c r="G89" i="66" a="1"/>
  <c r="G89" i="66" s="1"/>
  <c r="G92" i="66" s="1"/>
  <c r="P69" i="44" a="1"/>
  <c r="P69" i="44" s="1"/>
  <c r="P72" i="44" s="1"/>
  <c r="Q69" i="44" a="1"/>
  <c r="Q69" i="44" s="1"/>
  <c r="Q72" i="44" s="1"/>
  <c r="P89" i="66" a="1"/>
  <c r="P89" i="66" s="1"/>
  <c r="P92" i="66" s="1"/>
  <c r="B50" i="46"/>
  <c r="B51" i="46"/>
  <c r="D362" i="27" s="1"/>
  <c r="C51" i="46"/>
  <c r="B98" i="22"/>
  <c r="E86" i="27" a="1"/>
  <c r="E86" i="27" s="1"/>
  <c r="N106" i="69"/>
  <c r="S107" i="69" s="1"/>
  <c r="AH106" i="53"/>
  <c r="AH110" i="53" s="1"/>
  <c r="M106" i="45"/>
  <c r="X107" i="45" s="1"/>
  <c r="B98" i="53"/>
  <c r="B98" i="45"/>
  <c r="B98" i="69"/>
  <c r="C98" i="53"/>
  <c r="C98" i="45"/>
  <c r="C98" i="69"/>
  <c r="C71" i="44"/>
  <c r="B71" i="44"/>
  <c r="D343" i="27" s="1"/>
  <c r="C70" i="44"/>
  <c r="F72" i="44"/>
  <c r="B70" i="44"/>
  <c r="C71" i="46"/>
  <c r="C70" i="46"/>
  <c r="B70" i="46"/>
  <c r="C98" i="44"/>
  <c r="B71" i="46"/>
  <c r="D363" i="27" s="1"/>
  <c r="B132" i="22"/>
  <c r="F336" i="27" s="1"/>
  <c r="AD72" i="22"/>
  <c r="AC72" i="22"/>
  <c r="AE72" i="47"/>
  <c r="G49" i="45" a="1"/>
  <c r="G49" i="45" s="1"/>
  <c r="G52" i="45" s="1"/>
  <c r="W72" i="66"/>
  <c r="G89" i="45" a="1"/>
  <c r="G89" i="45" s="1"/>
  <c r="G92" i="45" s="1"/>
  <c r="N49" i="45" a="1"/>
  <c r="N49" i="45" s="1"/>
  <c r="N52" i="45" s="1"/>
  <c r="AD89" i="67" a="1"/>
  <c r="AD89" i="67" s="1"/>
  <c r="AD92" i="67" s="1"/>
  <c r="Z49" i="45" a="1"/>
  <c r="Z49" i="45" s="1"/>
  <c r="Z52" i="45" s="1"/>
  <c r="M72" i="66"/>
  <c r="AE89" i="67" a="1"/>
  <c r="AE89" i="67" s="1"/>
  <c r="AE92" i="67" s="1"/>
  <c r="AG89" i="46" a="1"/>
  <c r="AG89" i="46" s="1"/>
  <c r="AG92" i="46" s="1"/>
  <c r="AB72" i="22"/>
  <c r="S72" i="66"/>
  <c r="AG89" i="47" a="1"/>
  <c r="AG89" i="47" s="1"/>
  <c r="AG92" i="47" s="1"/>
  <c r="T72" i="22"/>
  <c r="AF89" i="47" a="1"/>
  <c r="AF89" i="47" s="1"/>
  <c r="AF92" i="47" s="1"/>
  <c r="H352" i="27"/>
  <c r="Q72" i="22"/>
  <c r="J72" i="22"/>
  <c r="AA89" i="47" a="1"/>
  <c r="AA89" i="47" s="1"/>
  <c r="AA92" i="47" s="1"/>
  <c r="V89" i="67" a="1"/>
  <c r="V89" i="67" s="1"/>
  <c r="V92" i="67" s="1"/>
  <c r="N89" i="46" a="1"/>
  <c r="N89" i="46" s="1"/>
  <c r="N92" i="46" s="1"/>
  <c r="P72" i="66"/>
  <c r="E89" i="47" a="1"/>
  <c r="E89" i="47" s="1"/>
  <c r="E92" i="47" s="1"/>
  <c r="AH89" i="67" a="1"/>
  <c r="AH89" i="67" s="1"/>
  <c r="AH92" i="67" s="1"/>
  <c r="E89" i="46" a="1"/>
  <c r="E89" i="46" s="1"/>
  <c r="E92" i="46" s="1"/>
  <c r="P72" i="22"/>
  <c r="K89" i="45" a="1"/>
  <c r="K89" i="45" s="1"/>
  <c r="K92" i="45" s="1"/>
  <c r="AD89" i="47" a="1"/>
  <c r="AD89" i="47" s="1"/>
  <c r="AD92" i="47" s="1"/>
  <c r="Q89" i="45" a="1"/>
  <c r="Q89" i="45" s="1"/>
  <c r="Q92" i="45" s="1"/>
  <c r="J89" i="45" a="1"/>
  <c r="J89" i="45" s="1"/>
  <c r="J92" i="45" s="1"/>
  <c r="R72" i="66"/>
  <c r="Y89" i="67" a="1"/>
  <c r="Y89" i="67" s="1"/>
  <c r="Y92" i="67" s="1"/>
  <c r="C90" i="45"/>
  <c r="T89" i="46" a="1"/>
  <c r="T89" i="46" s="1"/>
  <c r="T92" i="46" s="1"/>
  <c r="AC89" i="46" a="1"/>
  <c r="AC89" i="46" s="1"/>
  <c r="AC92" i="46" s="1"/>
  <c r="P89" i="47" a="1"/>
  <c r="P89" i="47" s="1"/>
  <c r="P92" i="47" s="1"/>
  <c r="F89" i="67" a="1"/>
  <c r="F89" i="67" s="1"/>
  <c r="F92" i="67" s="1"/>
  <c r="K89" i="46" a="1"/>
  <c r="K89" i="46" s="1"/>
  <c r="K92" i="46" s="1"/>
  <c r="L89" i="46" a="1"/>
  <c r="L89" i="46" s="1"/>
  <c r="L92" i="46" s="1"/>
  <c r="J89" i="46" a="1"/>
  <c r="J89" i="46" s="1"/>
  <c r="J92" i="46" s="1"/>
  <c r="I89" i="47" a="1"/>
  <c r="I89" i="47" s="1"/>
  <c r="I92" i="47" s="1"/>
  <c r="U89" i="47" a="1"/>
  <c r="U89" i="47" s="1"/>
  <c r="U92" i="47" s="1"/>
  <c r="W89" i="46" a="1"/>
  <c r="W89" i="46" s="1"/>
  <c r="W92" i="46" s="1"/>
  <c r="AF49" i="45" a="1"/>
  <c r="AF49" i="45" s="1"/>
  <c r="AF52" i="45" s="1"/>
  <c r="N89" i="67" a="1"/>
  <c r="N89" i="67" s="1"/>
  <c r="N92" i="67" s="1"/>
  <c r="AH49" i="45" a="1"/>
  <c r="AH49" i="45" s="1"/>
  <c r="AH52" i="45" s="1"/>
  <c r="G89" i="47" a="1"/>
  <c r="G89" i="47" s="1"/>
  <c r="G92" i="47" s="1"/>
  <c r="G72" i="66"/>
  <c r="AG111" i="68"/>
  <c r="B91" i="45"/>
  <c r="D354" i="27" s="1"/>
  <c r="S89" i="46" a="1"/>
  <c r="S89" i="46" s="1"/>
  <c r="S92" i="46" s="1"/>
  <c r="V72" i="22"/>
  <c r="H89" i="46" a="1"/>
  <c r="H89" i="46" s="1"/>
  <c r="H92" i="46" s="1"/>
  <c r="H89" i="47" a="1"/>
  <c r="H89" i="47" s="1"/>
  <c r="H92" i="47" s="1"/>
  <c r="H89" i="67" a="1"/>
  <c r="H89" i="67" s="1"/>
  <c r="H92" i="67" s="1"/>
  <c r="R49" i="45" a="1"/>
  <c r="R49" i="45" s="1"/>
  <c r="R52" i="45" s="1"/>
  <c r="U72" i="66"/>
  <c r="AA89" i="67" a="1"/>
  <c r="AA89" i="67" s="1"/>
  <c r="AA92" i="67" s="1"/>
  <c r="F89" i="47" a="1"/>
  <c r="F89" i="47" s="1"/>
  <c r="F92" i="47" s="1"/>
  <c r="M89" i="45" a="1"/>
  <c r="M89" i="45" s="1"/>
  <c r="M92" i="45" s="1"/>
  <c r="E209" i="27" a="1"/>
  <c r="E209" i="27" s="1"/>
  <c r="Q89" i="47" a="1"/>
  <c r="Q89" i="47" s="1"/>
  <c r="Q92" i="47" s="1"/>
  <c r="X72" i="22"/>
  <c r="L72" i="22"/>
  <c r="AA72" i="22"/>
  <c r="N72" i="22"/>
  <c r="X49" i="45" a="1"/>
  <c r="X49" i="45" s="1"/>
  <c r="X52" i="45" s="1"/>
  <c r="Y89" i="47" a="1"/>
  <c r="Y89" i="47" s="1"/>
  <c r="Y92" i="47" s="1"/>
  <c r="U89" i="67" a="1"/>
  <c r="U89" i="67" s="1"/>
  <c r="U92" i="67" s="1"/>
  <c r="X89" i="45" a="1"/>
  <c r="X89" i="45" s="1"/>
  <c r="X92" i="45" s="1"/>
  <c r="L72" i="66"/>
  <c r="B91" i="67"/>
  <c r="D414" i="27" s="1"/>
  <c r="C70" i="22"/>
  <c r="C71" i="45"/>
  <c r="AC49" i="45" a="1"/>
  <c r="AC49" i="45" s="1"/>
  <c r="AC52" i="45" s="1"/>
  <c r="W72" i="22"/>
  <c r="Q49" i="45" a="1"/>
  <c r="Q49" i="45" s="1"/>
  <c r="Q52" i="45" s="1"/>
  <c r="Q89" i="46" a="1"/>
  <c r="Q89" i="46" s="1"/>
  <c r="Q92" i="46" s="1"/>
  <c r="AC89" i="67" a="1"/>
  <c r="AC89" i="67" s="1"/>
  <c r="AC92" i="67" s="1"/>
  <c r="AD89" i="45" a="1"/>
  <c r="AD89" i="45" s="1"/>
  <c r="AD92" i="45" s="1"/>
  <c r="AB89" i="46" a="1"/>
  <c r="AB89" i="46" s="1"/>
  <c r="AB92" i="46" s="1"/>
  <c r="L89" i="47" a="1"/>
  <c r="L89" i="47" s="1"/>
  <c r="L92" i="47" s="1"/>
  <c r="K89" i="67" a="1"/>
  <c r="K89" i="67" s="1"/>
  <c r="K92" i="67" s="1"/>
  <c r="AF89" i="45" a="1"/>
  <c r="AF89" i="45" s="1"/>
  <c r="AF92" i="45" s="1"/>
  <c r="AF89" i="46" a="1"/>
  <c r="AF89" i="46" s="1"/>
  <c r="AF92" i="46" s="1"/>
  <c r="AC89" i="47" a="1"/>
  <c r="AC89" i="47" s="1"/>
  <c r="AC92" i="47" s="1"/>
  <c r="AB72" i="66"/>
  <c r="L89" i="67" a="1"/>
  <c r="L89" i="67" s="1"/>
  <c r="L92" i="67" s="1"/>
  <c r="K72" i="22"/>
  <c r="Y72" i="22"/>
  <c r="U89" i="45" a="1"/>
  <c r="U89" i="45" s="1"/>
  <c r="U92" i="45" s="1"/>
  <c r="AC89" i="45" a="1"/>
  <c r="AC89" i="45" s="1"/>
  <c r="AC92" i="45" s="1"/>
  <c r="V89" i="45" a="1"/>
  <c r="V89" i="45" s="1"/>
  <c r="V92" i="45" s="1"/>
  <c r="AD49" i="45" a="1"/>
  <c r="AD49" i="45" s="1"/>
  <c r="AD52" i="45" s="1"/>
  <c r="P49" i="45" a="1"/>
  <c r="P49" i="45" s="1"/>
  <c r="P52" i="45" s="1"/>
  <c r="M89" i="46" a="1"/>
  <c r="M89" i="46" s="1"/>
  <c r="M92" i="46" s="1"/>
  <c r="G89" i="46" a="1"/>
  <c r="G89" i="46" s="1"/>
  <c r="G92" i="46" s="1"/>
  <c r="Z89" i="47" a="1"/>
  <c r="Z89" i="47" s="1"/>
  <c r="Z92" i="47" s="1"/>
  <c r="W89" i="47" a="1"/>
  <c r="W89" i="47" s="1"/>
  <c r="W92" i="47" s="1"/>
  <c r="X72" i="66"/>
  <c r="AC72" i="66"/>
  <c r="J89" i="67" a="1"/>
  <c r="J89" i="67" s="1"/>
  <c r="J92" i="67" s="1"/>
  <c r="E89" i="67" a="1"/>
  <c r="E89" i="67" s="1"/>
  <c r="E92" i="67" s="1"/>
  <c r="H364" i="27"/>
  <c r="C71" i="66"/>
  <c r="C70" i="66"/>
  <c r="Z89" i="45" a="1"/>
  <c r="Z89" i="45" s="1"/>
  <c r="Z92" i="45" s="1"/>
  <c r="P89" i="45" a="1"/>
  <c r="P89" i="45" s="1"/>
  <c r="P92" i="45" s="1"/>
  <c r="C91" i="45"/>
  <c r="M49" i="45" a="1"/>
  <c r="M49" i="45" s="1"/>
  <c r="M52" i="45" s="1"/>
  <c r="F49" i="45" a="1"/>
  <c r="F49" i="45" s="1"/>
  <c r="V89" i="46" a="1"/>
  <c r="V89" i="46" s="1"/>
  <c r="V92" i="46" s="1"/>
  <c r="P89" i="46" a="1"/>
  <c r="P89" i="46" s="1"/>
  <c r="P92" i="46" s="1"/>
  <c r="T89" i="47" a="1"/>
  <c r="T89" i="47" s="1"/>
  <c r="T92" i="47" s="1"/>
  <c r="M89" i="47" a="1"/>
  <c r="M89" i="47" s="1"/>
  <c r="M92" i="47" s="1"/>
  <c r="O89" i="47" a="1"/>
  <c r="O89" i="47" s="1"/>
  <c r="O92" i="47" s="1"/>
  <c r="J72" i="66"/>
  <c r="I89" i="67" a="1"/>
  <c r="I89" i="67" s="1"/>
  <c r="I92" i="67" s="1"/>
  <c r="Q89" i="67" a="1"/>
  <c r="Q89" i="67" s="1"/>
  <c r="Q92" i="67" s="1"/>
  <c r="B70" i="22"/>
  <c r="C90" i="47"/>
  <c r="C71" i="22"/>
  <c r="W89" i="45" a="1"/>
  <c r="W89" i="45" s="1"/>
  <c r="W92" i="45" s="1"/>
  <c r="L89" i="45" a="1"/>
  <c r="L89" i="45" s="1"/>
  <c r="L92" i="45" s="1"/>
  <c r="N89" i="45" a="1"/>
  <c r="N89" i="45" s="1"/>
  <c r="N92" i="45" s="1"/>
  <c r="I49" i="45" a="1"/>
  <c r="I49" i="45" s="1"/>
  <c r="I52" i="45" s="1"/>
  <c r="AG89" i="67" a="1"/>
  <c r="AG89" i="67" s="1"/>
  <c r="AG92" i="67" s="1"/>
  <c r="B70" i="45"/>
  <c r="I89" i="45" a="1"/>
  <c r="I89" i="45" s="1"/>
  <c r="I92" i="45" s="1"/>
  <c r="R89" i="45" a="1"/>
  <c r="R89" i="45" s="1"/>
  <c r="R92" i="45" s="1"/>
  <c r="J49" i="45" a="1"/>
  <c r="J49" i="45" s="1"/>
  <c r="J52" i="45" s="1"/>
  <c r="F89" i="46" a="1"/>
  <c r="F89" i="46" s="1"/>
  <c r="F92" i="46" s="1"/>
  <c r="O89" i="67" a="1"/>
  <c r="O89" i="67" s="1"/>
  <c r="O92" i="67" s="1"/>
  <c r="AA89" i="46" a="1"/>
  <c r="AA89" i="46" s="1"/>
  <c r="AA92" i="46" s="1"/>
  <c r="S89" i="67" a="1"/>
  <c r="S89" i="67" s="1"/>
  <c r="S92" i="67" s="1"/>
  <c r="AG49" i="45" a="1"/>
  <c r="AG49" i="45" s="1"/>
  <c r="AG52" i="45" s="1"/>
  <c r="AA49" i="45" a="1"/>
  <c r="AA49" i="45" s="1"/>
  <c r="AA52" i="45" s="1"/>
  <c r="O89" i="46" a="1"/>
  <c r="O89" i="46" s="1"/>
  <c r="O92" i="46" s="1"/>
  <c r="X89" i="47" a="1"/>
  <c r="X89" i="47" s="1"/>
  <c r="X92" i="47" s="1"/>
  <c r="AB89" i="67" a="1"/>
  <c r="AB89" i="67" s="1"/>
  <c r="AB92" i="67" s="1"/>
  <c r="H354" i="27"/>
  <c r="B90" i="67"/>
  <c r="AE49" i="45" a="1"/>
  <c r="AE49" i="45" s="1"/>
  <c r="AE52" i="45" s="1"/>
  <c r="R89" i="67" a="1"/>
  <c r="R89" i="67" s="1"/>
  <c r="R92" i="67" s="1"/>
  <c r="O72" i="22"/>
  <c r="H89" i="45" a="1"/>
  <c r="H89" i="45" s="1"/>
  <c r="H92" i="45" s="1"/>
  <c r="AB49" i="45" a="1"/>
  <c r="AB49" i="45" s="1"/>
  <c r="AB52" i="45" s="1"/>
  <c r="R89" i="46" a="1"/>
  <c r="R89" i="46" s="1"/>
  <c r="R92" i="46" s="1"/>
  <c r="J89" i="47" a="1"/>
  <c r="J89" i="47" s="1"/>
  <c r="J92" i="47" s="1"/>
  <c r="K72" i="66"/>
  <c r="AF89" i="67" a="1"/>
  <c r="AF89" i="67" s="1"/>
  <c r="AF92" i="67" s="1"/>
  <c r="R72" i="22"/>
  <c r="Y89" i="45" a="1"/>
  <c r="Y89" i="45" s="1"/>
  <c r="Y92" i="45" s="1"/>
  <c r="AB89" i="45" a="1"/>
  <c r="AB89" i="45" s="1"/>
  <c r="AB92" i="45" s="1"/>
  <c r="K49" i="45" a="1"/>
  <c r="K49" i="45" s="1"/>
  <c r="K52" i="45" s="1"/>
  <c r="Y89" i="46" a="1"/>
  <c r="Y89" i="46" s="1"/>
  <c r="Y92" i="46" s="1"/>
  <c r="AH89" i="47" a="1"/>
  <c r="AH89" i="47" s="1"/>
  <c r="AH92" i="47" s="1"/>
  <c r="T72" i="66"/>
  <c r="G89" i="67" a="1"/>
  <c r="G89" i="67" s="1"/>
  <c r="Z89" i="67" a="1"/>
  <c r="Z89" i="67" s="1"/>
  <c r="Z92" i="67" s="1"/>
  <c r="H374" i="27"/>
  <c r="C90" i="67"/>
  <c r="O89" i="45" a="1"/>
  <c r="O89" i="45" s="1"/>
  <c r="O92" i="45" s="1"/>
  <c r="T89" i="45" a="1"/>
  <c r="T89" i="45" s="1"/>
  <c r="T92" i="45" s="1"/>
  <c r="O49" i="45" a="1"/>
  <c r="O49" i="45" s="1"/>
  <c r="O52" i="45" s="1"/>
  <c r="L49" i="45" a="1"/>
  <c r="L49" i="45" s="1"/>
  <c r="L52" i="45" s="1"/>
  <c r="AD89" i="46" a="1"/>
  <c r="AD89" i="46" s="1"/>
  <c r="AD92" i="46" s="1"/>
  <c r="AE89" i="46" a="1"/>
  <c r="AE89" i="46" s="1"/>
  <c r="AE92" i="46" s="1"/>
  <c r="N89" i="47" a="1"/>
  <c r="N89" i="47" s="1"/>
  <c r="N92" i="47" s="1"/>
  <c r="AB89" i="47" a="1"/>
  <c r="AB89" i="47" s="1"/>
  <c r="AB92" i="47" s="1"/>
  <c r="Y72" i="66"/>
  <c r="W89" i="67" a="1"/>
  <c r="W89" i="67" s="1"/>
  <c r="W92" i="67" s="1"/>
  <c r="X89" i="67" a="1"/>
  <c r="X89" i="67" s="1"/>
  <c r="X92" i="67" s="1"/>
  <c r="H414" i="27"/>
  <c r="E49" i="45" a="1"/>
  <c r="E49" i="45" s="1"/>
  <c r="E52" i="45" s="1"/>
  <c r="P89" i="67" a="1"/>
  <c r="P89" i="67" s="1"/>
  <c r="P92" i="67" s="1"/>
  <c r="AE89" i="45" a="1"/>
  <c r="AE89" i="45" s="1"/>
  <c r="AE92" i="45" s="1"/>
  <c r="AA89" i="45" a="1"/>
  <c r="AA89" i="45" s="1"/>
  <c r="AA92" i="45" s="1"/>
  <c r="U49" i="45" a="1"/>
  <c r="U49" i="45" s="1"/>
  <c r="U52" i="45" s="1"/>
  <c r="E89" i="45" a="1"/>
  <c r="E89" i="45" s="1"/>
  <c r="E92" i="45" s="1"/>
  <c r="V72" i="66"/>
  <c r="AG89" i="45" a="1"/>
  <c r="AG89" i="45" s="1"/>
  <c r="AG92" i="45" s="1"/>
  <c r="F89" i="45" a="1"/>
  <c r="F89" i="45" s="1"/>
  <c r="F92" i="45" s="1"/>
  <c r="Y49" i="45" a="1"/>
  <c r="Y49" i="45" s="1"/>
  <c r="Y52" i="45" s="1"/>
  <c r="AH89" i="46" a="1"/>
  <c r="AH89" i="46" s="1"/>
  <c r="AH92" i="46" s="1"/>
  <c r="AE89" i="47" a="1"/>
  <c r="AE89" i="47" s="1"/>
  <c r="AE92" i="47" s="1"/>
  <c r="S89" i="45" a="1"/>
  <c r="S89" i="45" s="1"/>
  <c r="S92" i="45" s="1"/>
  <c r="T49" i="45" a="1"/>
  <c r="T49" i="45" s="1"/>
  <c r="T52" i="45" s="1"/>
  <c r="U89" i="46" a="1"/>
  <c r="U89" i="46" s="1"/>
  <c r="U92" i="46" s="1"/>
  <c r="V89" i="47" a="1"/>
  <c r="V89" i="47" s="1"/>
  <c r="V92" i="47" s="1"/>
  <c r="R89" i="47" a="1"/>
  <c r="R89" i="47" s="1"/>
  <c r="R92" i="47" s="1"/>
  <c r="I72" i="66"/>
  <c r="M89" i="67" a="1"/>
  <c r="M89" i="67" s="1"/>
  <c r="M92" i="67" s="1"/>
  <c r="Z72" i="22"/>
  <c r="S49" i="45" a="1"/>
  <c r="S49" i="45" s="1"/>
  <c r="S52" i="45" s="1"/>
  <c r="X89" i="46" a="1"/>
  <c r="X89" i="46" s="1"/>
  <c r="X92" i="46" s="1"/>
  <c r="K89" i="47" a="1"/>
  <c r="K89" i="47" s="1"/>
  <c r="K92" i="47" s="1"/>
  <c r="F72" i="66"/>
  <c r="B71" i="45"/>
  <c r="D353" i="27" s="1"/>
  <c r="AH89" i="45" a="1"/>
  <c r="AH89" i="45" s="1"/>
  <c r="AH92" i="45" s="1"/>
  <c r="V49" i="45" a="1"/>
  <c r="V49" i="45" s="1"/>
  <c r="V52" i="45" s="1"/>
  <c r="H49" i="45" a="1"/>
  <c r="H49" i="45" s="1"/>
  <c r="H52" i="45" s="1"/>
  <c r="W49" i="45" a="1"/>
  <c r="W49" i="45" s="1"/>
  <c r="W52" i="45" s="1"/>
  <c r="Z89" i="46" a="1"/>
  <c r="Z89" i="46" s="1"/>
  <c r="Z92" i="46" s="1"/>
  <c r="I89" i="46" a="1"/>
  <c r="I89" i="46" s="1"/>
  <c r="I92" i="46" s="1"/>
  <c r="S89" i="47" a="1"/>
  <c r="S89" i="47" s="1"/>
  <c r="S92" i="47" s="1"/>
  <c r="Q72" i="66"/>
  <c r="T89" i="67" a="1"/>
  <c r="T89" i="67" s="1"/>
  <c r="T92" i="67" s="1"/>
  <c r="C91" i="47"/>
  <c r="AH111" i="54"/>
  <c r="T72" i="67"/>
  <c r="B90" i="45"/>
  <c r="B71" i="66"/>
  <c r="D403" i="27" s="1"/>
  <c r="Z72" i="66"/>
  <c r="S72" i="22"/>
  <c r="C70" i="45"/>
  <c r="G72" i="22"/>
  <c r="M72" i="22"/>
  <c r="U72" i="47"/>
  <c r="H72" i="66"/>
  <c r="C91" i="67"/>
  <c r="U72" i="22"/>
  <c r="I72" i="22"/>
  <c r="N72" i="66"/>
  <c r="B90" i="47"/>
  <c r="B70" i="66"/>
  <c r="E213" i="27" a="1"/>
  <c r="E213" i="27" s="1"/>
  <c r="H72" i="22"/>
  <c r="AA72" i="66"/>
  <c r="B71" i="22"/>
  <c r="D333" i="27" s="1"/>
  <c r="B91" i="47"/>
  <c r="D374" i="27" s="1"/>
  <c r="F72" i="22"/>
  <c r="AH111" i="46"/>
  <c r="O72" i="66"/>
  <c r="C70" i="67"/>
  <c r="C71" i="67"/>
  <c r="AH110" i="47"/>
  <c r="H342" i="27"/>
  <c r="B70" i="67"/>
  <c r="B71" i="67"/>
  <c r="D413" i="27" s="1"/>
  <c r="C90" i="66"/>
  <c r="B90" i="66"/>
  <c r="H344" i="27"/>
  <c r="E194" i="27" a="1"/>
  <c r="E194" i="27" s="1"/>
  <c r="E228" i="27" a="1"/>
  <c r="E228" i="27" s="1"/>
  <c r="E198" i="27" a="1"/>
  <c r="E198" i="27" s="1"/>
  <c r="B71" i="47"/>
  <c r="D373" i="27" s="1"/>
  <c r="C91" i="66"/>
  <c r="C70" i="47"/>
  <c r="E208" i="27" a="1"/>
  <c r="E208" i="27" s="1"/>
  <c r="H332" i="27"/>
  <c r="H5" i="27"/>
  <c r="E34" i="27"/>
  <c r="E224" i="27" a="1"/>
  <c r="E224" i="27" s="1"/>
  <c r="B70" i="47"/>
  <c r="C71" i="47"/>
  <c r="B91" i="66"/>
  <c r="D404" i="27" s="1"/>
  <c r="AF111" i="46"/>
  <c r="AG110" i="68"/>
  <c r="C51" i="45"/>
  <c r="B50" i="45"/>
  <c r="AH111" i="66"/>
  <c r="C91" i="46"/>
  <c r="AH110" i="68"/>
  <c r="C50" i="45"/>
  <c r="B51" i="45"/>
  <c r="D352" i="27" s="1"/>
  <c r="B91" i="46"/>
  <c r="D364" i="27" s="1"/>
  <c r="C90" i="46"/>
  <c r="AG111" i="46"/>
  <c r="AG110" i="46"/>
  <c r="AF110" i="46"/>
  <c r="P89" i="44" a="1"/>
  <c r="P89" i="44" s="1"/>
  <c r="P92" i="44" s="1"/>
  <c r="B90" i="46"/>
  <c r="AG111" i="45"/>
  <c r="AG110" i="45"/>
  <c r="AH111" i="45"/>
  <c r="K89" i="44" a="1"/>
  <c r="K89" i="44" s="1"/>
  <c r="K92" i="44" s="1"/>
  <c r="E89" i="44" a="1"/>
  <c r="E89" i="44" s="1"/>
  <c r="E92" i="44" s="1"/>
  <c r="C91" i="22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T89" i="44" a="1"/>
  <c r="T89" i="44" s="1"/>
  <c r="T92" i="44" s="1"/>
  <c r="X89" i="44" a="1"/>
  <c r="X89" i="44" s="1"/>
  <c r="X92" i="44" s="1"/>
  <c r="C90" i="22"/>
  <c r="M89" i="44" a="1"/>
  <c r="M89" i="44" s="1"/>
  <c r="M92" i="44" s="1"/>
  <c r="Q89" i="44" a="1"/>
  <c r="Q89" i="44" s="1"/>
  <c r="B90" i="22"/>
  <c r="H89" i="44" a="1"/>
  <c r="H89" i="44" s="1"/>
  <c r="H92" i="44" s="1"/>
  <c r="AB89" i="44" a="1"/>
  <c r="AB89" i="44" s="1"/>
  <c r="AB92" i="44" s="1"/>
  <c r="W89" i="44" a="1"/>
  <c r="W89" i="44" s="1"/>
  <c r="W92" i="44" s="1"/>
  <c r="U89" i="44" a="1"/>
  <c r="U89" i="44" s="1"/>
  <c r="U92" i="44" s="1"/>
  <c r="F89" i="44" a="1"/>
  <c r="F89" i="44" s="1"/>
  <c r="F92" i="44" s="1"/>
  <c r="AD89" i="44" a="1"/>
  <c r="AD89" i="44" s="1"/>
  <c r="AD92" i="44" s="1"/>
  <c r="AF111" i="47"/>
  <c r="G89" i="44" a="1"/>
  <c r="G89" i="44" s="1"/>
  <c r="G92" i="44" s="1"/>
  <c r="AG89" i="44" a="1"/>
  <c r="AG89" i="44" s="1"/>
  <c r="AG92" i="44" s="1"/>
  <c r="B91" i="22"/>
  <c r="O89" i="44" a="1"/>
  <c r="O89" i="44" s="1"/>
  <c r="O92" i="44" s="1"/>
  <c r="I89" i="44" a="1"/>
  <c r="I89" i="44" s="1"/>
  <c r="I92" i="44" s="1"/>
  <c r="AE110" i="46"/>
  <c r="R89" i="44" a="1"/>
  <c r="R89" i="44" s="1"/>
  <c r="R92" i="44" s="1"/>
  <c r="AE89" i="44" a="1"/>
  <c r="AE89" i="44" s="1"/>
  <c r="AE92" i="44" s="1"/>
  <c r="AA89" i="44" a="1"/>
  <c r="AA89" i="44" s="1"/>
  <c r="AA92" i="44" s="1"/>
  <c r="Y89" i="44" a="1"/>
  <c r="Y89" i="44" s="1"/>
  <c r="Y92" i="44" s="1"/>
  <c r="J89" i="44" a="1"/>
  <c r="J89" i="44" s="1"/>
  <c r="J92" i="44" s="1"/>
  <c r="AC89" i="44" a="1"/>
  <c r="AC89" i="44" s="1"/>
  <c r="AC92" i="44" s="1"/>
  <c r="AF89" i="44" a="1"/>
  <c r="AF89" i="44" s="1"/>
  <c r="AF92" i="44" s="1"/>
  <c r="Z89" i="44" a="1"/>
  <c r="Z89" i="44" s="1"/>
  <c r="Z92" i="44" s="1"/>
  <c r="AD110" i="66"/>
  <c r="AG110" i="66"/>
  <c r="AF111" i="69"/>
  <c r="AG111" i="66"/>
  <c r="AF110" i="47"/>
  <c r="AF110" i="69"/>
  <c r="AH111" i="69"/>
  <c r="AG111" i="47"/>
  <c r="W49" i="22" a="1"/>
  <c r="W49" i="22" s="1"/>
  <c r="W52" i="22" s="1"/>
  <c r="Z5" i="63" s="1"/>
  <c r="AE111" i="47"/>
  <c r="AE110" i="47"/>
  <c r="AD111" i="47"/>
  <c r="X49" i="22" a="1"/>
  <c r="X49" i="22" s="1"/>
  <c r="X52" i="22" s="1"/>
  <c r="AA5" i="63" s="1"/>
  <c r="T49" i="22" a="1"/>
  <c r="T49" i="22" s="1"/>
  <c r="T52" i="22" s="1"/>
  <c r="AG110" i="47"/>
  <c r="AG49" i="22" a="1"/>
  <c r="AG49" i="22" s="1"/>
  <c r="AG52" i="22" s="1"/>
  <c r="AJ5" i="63" s="1"/>
  <c r="AF49" i="22" a="1"/>
  <c r="AF49" i="22" s="1"/>
  <c r="AF52" i="22" s="1"/>
  <c r="AH49" i="22" a="1"/>
  <c r="AH49" i="22" s="1"/>
  <c r="AH52" i="22" s="1"/>
  <c r="AK5" i="63" s="1"/>
  <c r="P49" i="22" a="1"/>
  <c r="P49" i="22" s="1"/>
  <c r="P52" i="22" s="1"/>
  <c r="H49" i="22" a="1"/>
  <c r="H49" i="22" s="1"/>
  <c r="H52" i="22" s="1"/>
  <c r="K5" i="63" s="1"/>
  <c r="Q49" i="22" a="1"/>
  <c r="Q49" i="22" s="1"/>
  <c r="Q52" i="22" s="1"/>
  <c r="AD110" i="47"/>
  <c r="Z49" i="22" a="1"/>
  <c r="Z49" i="22" s="1"/>
  <c r="Z52" i="22" s="1"/>
  <c r="H49" i="44" a="1"/>
  <c r="H49" i="44" s="1"/>
  <c r="H52" i="44" s="1"/>
  <c r="Z110" i="66"/>
  <c r="Y49" i="22" a="1"/>
  <c r="Y49" i="22" s="1"/>
  <c r="Y52" i="22" s="1"/>
  <c r="U49" i="22" a="1"/>
  <c r="U49" i="22" s="1"/>
  <c r="U52" i="22" s="1"/>
  <c r="I49" i="22" a="1"/>
  <c r="I49" i="22" s="1"/>
  <c r="I52" i="22" s="1"/>
  <c r="L5" i="63" s="1"/>
  <c r="S49" i="22" a="1"/>
  <c r="S49" i="22" s="1"/>
  <c r="S52" i="22" s="1"/>
  <c r="M49" i="22" a="1"/>
  <c r="M49" i="22" s="1"/>
  <c r="M52" i="22" s="1"/>
  <c r="P5" i="63" s="1"/>
  <c r="AB49" i="22" a="1"/>
  <c r="AB49" i="22" s="1"/>
  <c r="AB52" i="22" s="1"/>
  <c r="G49" i="22" a="1"/>
  <c r="G49" i="22" s="1"/>
  <c r="G52" i="22" s="1"/>
  <c r="AE49" i="22" a="1"/>
  <c r="AE49" i="22" s="1"/>
  <c r="AE52" i="22" s="1"/>
  <c r="R49" i="22" a="1"/>
  <c r="R49" i="22" s="1"/>
  <c r="R52" i="22" s="1"/>
  <c r="O49" i="22" a="1"/>
  <c r="O49" i="22" s="1"/>
  <c r="O52" i="22" s="1"/>
  <c r="K49" i="22" a="1"/>
  <c r="K49" i="22" s="1"/>
  <c r="K52" i="22" s="1"/>
  <c r="E49" i="22" a="1"/>
  <c r="E49" i="22" s="1"/>
  <c r="L49" i="22" a="1"/>
  <c r="L49" i="22" s="1"/>
  <c r="L52" i="22" s="1"/>
  <c r="N49" i="22" a="1"/>
  <c r="N49" i="22" s="1"/>
  <c r="N52" i="22" s="1"/>
  <c r="AD49" i="22" a="1"/>
  <c r="AD49" i="22" s="1"/>
  <c r="AD52" i="22" s="1"/>
  <c r="AB49" i="44" a="1"/>
  <c r="AB49" i="44" s="1"/>
  <c r="AB52" i="44" s="1"/>
  <c r="X49" i="44" a="1"/>
  <c r="X49" i="44" s="1"/>
  <c r="X52" i="44" s="1"/>
  <c r="X110" i="47"/>
  <c r="AA111" i="66"/>
  <c r="AC110" i="66"/>
  <c r="W111" i="68"/>
  <c r="N111" i="47"/>
  <c r="Y111" i="66"/>
  <c r="T110" i="45"/>
  <c r="U110" i="66"/>
  <c r="AE110" i="66"/>
  <c r="X110" i="66"/>
  <c r="AA111" i="69"/>
  <c r="AB110" i="66"/>
  <c r="AA110" i="66"/>
  <c r="X111" i="66"/>
  <c r="AE111" i="66"/>
  <c r="AF110" i="66"/>
  <c r="X111" i="46"/>
  <c r="L110" i="68"/>
  <c r="AC111" i="66"/>
  <c r="AB111" i="66"/>
  <c r="AG110" i="69"/>
  <c r="Z111" i="66"/>
  <c r="AG111" i="69"/>
  <c r="Y110" i="66"/>
  <c r="Q110" i="46"/>
  <c r="X111" i="47"/>
  <c r="AF111" i="66"/>
  <c r="AD111" i="66"/>
  <c r="AH110" i="69"/>
  <c r="V49" i="22" a="1"/>
  <c r="V49" i="22" s="1"/>
  <c r="V52" i="22" s="1"/>
  <c r="AA49" i="22" a="1"/>
  <c r="AA49" i="22" s="1"/>
  <c r="AA52" i="22" s="1"/>
  <c r="Z110" i="68"/>
  <c r="W111" i="47"/>
  <c r="W110" i="47"/>
  <c r="AB111" i="47"/>
  <c r="M49" i="44" a="1"/>
  <c r="M49" i="44" s="1"/>
  <c r="M52" i="44" s="1"/>
  <c r="X110" i="46"/>
  <c r="B90" i="44"/>
  <c r="AC110" i="45"/>
  <c r="S111" i="66"/>
  <c r="AE49" i="44" a="1"/>
  <c r="AE49" i="44" s="1"/>
  <c r="AE52" i="44" s="1"/>
  <c r="U111" i="66"/>
  <c r="O110" i="66"/>
  <c r="AF49" i="44" a="1"/>
  <c r="AF49" i="44" s="1"/>
  <c r="AF52" i="44" s="1"/>
  <c r="Z111" i="68"/>
  <c r="Q111" i="47"/>
  <c r="AA110" i="47"/>
  <c r="S49" i="44" a="1"/>
  <c r="S49" i="44" s="1"/>
  <c r="S52" i="44" s="1"/>
  <c r="AD110" i="68"/>
  <c r="J49" i="22" a="1"/>
  <c r="J49" i="22" s="1"/>
  <c r="J52" i="22" s="1"/>
  <c r="M5" i="63" s="1"/>
  <c r="AA111" i="45"/>
  <c r="U49" i="44" a="1"/>
  <c r="U49" i="44" s="1"/>
  <c r="U52" i="44" s="1"/>
  <c r="O49" i="44" a="1"/>
  <c r="O49" i="44" s="1"/>
  <c r="O52" i="44" s="1"/>
  <c r="Q49" i="44" a="1"/>
  <c r="Q49" i="44" s="1"/>
  <c r="Q52" i="44" s="1"/>
  <c r="AD49" i="44" a="1"/>
  <c r="AD49" i="44" s="1"/>
  <c r="AD52" i="44" s="1"/>
  <c r="P111" i="66"/>
  <c r="V111" i="69"/>
  <c r="T111" i="69"/>
  <c r="C50" i="44"/>
  <c r="B50" i="22"/>
  <c r="AC111" i="54"/>
  <c r="W110" i="68"/>
  <c r="N111" i="66"/>
  <c r="E49" i="44" a="1"/>
  <c r="E49" i="44" s="1"/>
  <c r="E52" i="44" s="1"/>
  <c r="T49" i="44" a="1"/>
  <c r="T49" i="44" s="1"/>
  <c r="T52" i="44" s="1"/>
  <c r="Q111" i="46"/>
  <c r="AB110" i="47"/>
  <c r="C51" i="44"/>
  <c r="W111" i="69"/>
  <c r="T110" i="69"/>
  <c r="Y49" i="44" a="1"/>
  <c r="Y49" i="44" s="1"/>
  <c r="Y52" i="44" s="1"/>
  <c r="G49" i="44" a="1"/>
  <c r="G49" i="44" s="1"/>
  <c r="G52" i="44" s="1"/>
  <c r="W110" i="45"/>
  <c r="T111" i="45"/>
  <c r="P111" i="45"/>
  <c r="P49" i="44" a="1"/>
  <c r="P49" i="44" s="1"/>
  <c r="P52" i="44" s="1"/>
  <c r="I49" i="44" a="1"/>
  <c r="I49" i="44" s="1"/>
  <c r="I52" i="44" s="1"/>
  <c r="AA110" i="69"/>
  <c r="P110" i="68"/>
  <c r="K49" i="44" a="1"/>
  <c r="K49" i="44" s="1"/>
  <c r="K52" i="44" s="1"/>
  <c r="R49" i="44" a="1"/>
  <c r="R49" i="44" s="1"/>
  <c r="R52" i="44" s="1"/>
  <c r="P110" i="69"/>
  <c r="AG49" i="44" a="1"/>
  <c r="AG49" i="44" s="1"/>
  <c r="AG52" i="44" s="1"/>
  <c r="Z49" i="44" a="1"/>
  <c r="Z49" i="44" s="1"/>
  <c r="Z52" i="44" s="1"/>
  <c r="Q110" i="47"/>
  <c r="AD110" i="45"/>
  <c r="V111" i="66"/>
  <c r="V49" i="44" a="1"/>
  <c r="V49" i="44" s="1"/>
  <c r="V52" i="44" s="1"/>
  <c r="AC49" i="44" a="1"/>
  <c r="AC49" i="44" s="1"/>
  <c r="AC52" i="44" s="1"/>
  <c r="V110" i="66"/>
  <c r="L49" i="44" a="1"/>
  <c r="L49" i="44" s="1"/>
  <c r="L52" i="44" s="1"/>
  <c r="AA49" i="44" a="1"/>
  <c r="AA49" i="44" s="1"/>
  <c r="AA52" i="44" s="1"/>
  <c r="U111" i="47"/>
  <c r="N49" i="44" a="1"/>
  <c r="N49" i="44" s="1"/>
  <c r="N52" i="44" s="1"/>
  <c r="W49" i="44" a="1"/>
  <c r="W49" i="44" s="1"/>
  <c r="W52" i="44" s="1"/>
  <c r="F49" i="44" a="1"/>
  <c r="F49" i="44" s="1"/>
  <c r="F52" i="44" s="1"/>
  <c r="AD111" i="69"/>
  <c r="S110" i="66"/>
  <c r="N110" i="47"/>
  <c r="J49" i="44" a="1"/>
  <c r="J49" i="44" s="1"/>
  <c r="J52" i="44" s="1"/>
  <c r="R111" i="66"/>
  <c r="O111" i="66"/>
  <c r="AH49" i="44" a="1"/>
  <c r="AH49" i="44" s="1"/>
  <c r="AH52" i="44" s="1"/>
  <c r="L111" i="68"/>
  <c r="L111" i="47"/>
  <c r="C50" i="22"/>
  <c r="N111" i="46"/>
  <c r="M110" i="46"/>
  <c r="C91" i="44"/>
  <c r="AD110" i="69"/>
  <c r="T110" i="47"/>
  <c r="P110" i="46"/>
  <c r="AD110" i="46"/>
  <c r="AC111" i="68"/>
  <c r="AA111" i="47"/>
  <c r="Z111" i="45"/>
  <c r="Z110" i="69"/>
  <c r="W111" i="46"/>
  <c r="V110" i="68"/>
  <c r="T111" i="47"/>
  <c r="S110" i="45"/>
  <c r="S110" i="69"/>
  <c r="R110" i="66"/>
  <c r="P111" i="46"/>
  <c r="O110" i="68"/>
  <c r="M110" i="47"/>
  <c r="M111" i="47"/>
  <c r="AF111" i="68"/>
  <c r="S111" i="46"/>
  <c r="C51" i="22"/>
  <c r="V111" i="45"/>
  <c r="O110" i="45"/>
  <c r="N110" i="66"/>
  <c r="AF111" i="45"/>
  <c r="AC111" i="46"/>
  <c r="AB111" i="68"/>
  <c r="Z110" i="47"/>
  <c r="Y111" i="45"/>
  <c r="Y110" i="69"/>
  <c r="V110" i="46"/>
  <c r="U111" i="68"/>
  <c r="S110" i="47"/>
  <c r="R111" i="45"/>
  <c r="R110" i="69"/>
  <c r="Q110" i="66"/>
  <c r="O110" i="46"/>
  <c r="N111" i="68"/>
  <c r="L110" i="47"/>
  <c r="B50" i="44"/>
  <c r="B91" i="44"/>
  <c r="D344" i="27" s="1"/>
  <c r="T111" i="46"/>
  <c r="AF111" i="54"/>
  <c r="W111" i="45"/>
  <c r="P111" i="69"/>
  <c r="M111" i="46"/>
  <c r="Z111" i="69"/>
  <c r="O111" i="69"/>
  <c r="AF110" i="45"/>
  <c r="AC110" i="46"/>
  <c r="AB110" i="68"/>
  <c r="Z111" i="47"/>
  <c r="Y110" i="45"/>
  <c r="Y111" i="69"/>
  <c r="V111" i="46"/>
  <c r="U110" i="68"/>
  <c r="S111" i="47"/>
  <c r="R110" i="45"/>
  <c r="R111" i="69"/>
  <c r="Q111" i="66"/>
  <c r="O111" i="46"/>
  <c r="N110" i="68"/>
  <c r="Y110" i="68"/>
  <c r="V110" i="45"/>
  <c r="P110" i="47"/>
  <c r="AC111" i="69"/>
  <c r="Y111" i="68"/>
  <c r="O110" i="69"/>
  <c r="AE110" i="68"/>
  <c r="AD110" i="54"/>
  <c r="AC111" i="47"/>
  <c r="AB110" i="45"/>
  <c r="AB111" i="69"/>
  <c r="Y110" i="46"/>
  <c r="X110" i="68"/>
  <c r="V110" i="47"/>
  <c r="U110" i="45"/>
  <c r="U111" i="69"/>
  <c r="T110" i="66"/>
  <c r="R110" i="46"/>
  <c r="Q111" i="68"/>
  <c r="O110" i="47"/>
  <c r="N111" i="45"/>
  <c r="M111" i="66"/>
  <c r="B51" i="44"/>
  <c r="D342" i="27" s="1"/>
  <c r="C90" i="44"/>
  <c r="P110" i="45"/>
  <c r="B51" i="22"/>
  <c r="AC110" i="68"/>
  <c r="S111" i="45"/>
  <c r="O111" i="68"/>
  <c r="Z110" i="46"/>
  <c r="O111" i="45"/>
  <c r="AE111" i="54"/>
  <c r="AC111" i="45"/>
  <c r="R111" i="68"/>
  <c r="P111" i="47"/>
  <c r="AE111" i="68"/>
  <c r="AD111" i="54"/>
  <c r="AC110" i="47"/>
  <c r="AB111" i="45"/>
  <c r="AB110" i="69"/>
  <c r="Y111" i="46"/>
  <c r="X111" i="68"/>
  <c r="V111" i="47"/>
  <c r="U111" i="45"/>
  <c r="U110" i="69"/>
  <c r="T111" i="66"/>
  <c r="R111" i="46"/>
  <c r="Q110" i="68"/>
  <c r="O111" i="47"/>
  <c r="N110" i="45"/>
  <c r="M110" i="66"/>
  <c r="S110" i="68"/>
  <c r="AA111" i="46"/>
  <c r="T110" i="46"/>
  <c r="AD111" i="46"/>
  <c r="W110" i="46"/>
  <c r="AC110" i="69"/>
  <c r="V110" i="69"/>
  <c r="R110" i="68"/>
  <c r="S110" i="46"/>
  <c r="AG110" i="54"/>
  <c r="AE110" i="45"/>
  <c r="AE110" i="69"/>
  <c r="AB110" i="46"/>
  <c r="AA111" i="68"/>
  <c r="Y110" i="47"/>
  <c r="X110" i="45"/>
  <c r="X110" i="69"/>
  <c r="W111" i="66"/>
  <c r="U110" i="46"/>
  <c r="T111" i="68"/>
  <c r="R111" i="47"/>
  <c r="Q110" i="45"/>
  <c r="Q111" i="69"/>
  <c r="P110" i="66"/>
  <c r="N110" i="46"/>
  <c r="M111" i="68"/>
  <c r="F49" i="22" a="1"/>
  <c r="F49" i="22" s="1"/>
  <c r="F52" i="22" s="1"/>
  <c r="I5" i="63" s="1"/>
  <c r="AC49" i="22" a="1"/>
  <c r="AC49" i="22" s="1"/>
  <c r="AC52" i="22" s="1"/>
  <c r="AF110" i="54"/>
  <c r="AD111" i="45"/>
  <c r="W110" i="69"/>
  <c r="S111" i="68"/>
  <c r="V111" i="68"/>
  <c r="AE110" i="54"/>
  <c r="AG111" i="54"/>
  <c r="AE111" i="45"/>
  <c r="AE111" i="69"/>
  <c r="AB111" i="46"/>
  <c r="AA110" i="68"/>
  <c r="Y111" i="47"/>
  <c r="X111" i="45"/>
  <c r="X111" i="69"/>
  <c r="W110" i="66"/>
  <c r="U111" i="46"/>
  <c r="T110" i="68"/>
  <c r="R110" i="47"/>
  <c r="Q111" i="45"/>
  <c r="Q110" i="69"/>
  <c r="M110" i="68"/>
  <c r="AA110" i="46"/>
  <c r="Z110" i="45"/>
  <c r="S111" i="69"/>
  <c r="AF110" i="68"/>
  <c r="Z111" i="46"/>
  <c r="AE111" i="46"/>
  <c r="AD111" i="68"/>
  <c r="AC110" i="54"/>
  <c r="AA110" i="45"/>
  <c r="U110" i="47"/>
  <c r="P111" i="68"/>
  <c r="C99" i="22"/>
  <c r="B99" i="22"/>
  <c r="E107" i="22"/>
  <c r="E111" i="22"/>
  <c r="E110" i="22"/>
  <c r="F107" i="22"/>
  <c r="C99" i="44"/>
  <c r="B99" i="44"/>
  <c r="E107" i="44"/>
  <c r="E111" i="44"/>
  <c r="E110" i="44"/>
  <c r="J107" i="44"/>
  <c r="L107" i="44"/>
  <c r="M107" i="44"/>
  <c r="N107" i="44"/>
  <c r="O107" i="44"/>
  <c r="P107" i="44"/>
  <c r="Q107" i="44"/>
  <c r="R107" i="44"/>
  <c r="S107" i="44"/>
  <c r="T107" i="44"/>
  <c r="U107" i="44"/>
  <c r="V107" i="44"/>
  <c r="W107" i="44"/>
  <c r="X107" i="44"/>
  <c r="Y107" i="44"/>
  <c r="Z107" i="44"/>
  <c r="AA107" i="44"/>
  <c r="AB107" i="44"/>
  <c r="AC107" i="44"/>
  <c r="AD107" i="44"/>
  <c r="AE107" i="44"/>
  <c r="AF107" i="44"/>
  <c r="AG107" i="44"/>
  <c r="E107" i="45"/>
  <c r="G107" i="45"/>
  <c r="H107" i="45"/>
  <c r="K107" i="45"/>
  <c r="L107" i="45"/>
  <c r="C99" i="45"/>
  <c r="B99" i="45"/>
  <c r="E107" i="46"/>
  <c r="E110" i="46"/>
  <c r="E111" i="46"/>
  <c r="F107" i="46"/>
  <c r="H107" i="46"/>
  <c r="J107" i="46"/>
  <c r="K107" i="46"/>
  <c r="M107" i="46"/>
  <c r="N107" i="46"/>
  <c r="O107" i="46"/>
  <c r="P107" i="46"/>
  <c r="Q107" i="46"/>
  <c r="R107" i="46"/>
  <c r="S107" i="46"/>
  <c r="T107" i="46"/>
  <c r="U107" i="46"/>
  <c r="V107" i="46"/>
  <c r="W107" i="46"/>
  <c r="X107" i="46"/>
  <c r="Y107" i="46"/>
  <c r="Z107" i="46"/>
  <c r="AA107" i="46"/>
  <c r="AB107" i="46"/>
  <c r="AC107" i="46"/>
  <c r="AD107" i="46"/>
  <c r="AE107" i="46"/>
  <c r="AF107" i="46"/>
  <c r="AG107" i="46"/>
  <c r="AH107" i="46"/>
  <c r="B99" i="46"/>
  <c r="C99" i="46"/>
  <c r="E107" i="47"/>
  <c r="E111" i="47"/>
  <c r="E110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AB107" i="47"/>
  <c r="AC107" i="47"/>
  <c r="AD107" i="47"/>
  <c r="AE107" i="47"/>
  <c r="AF107" i="47"/>
  <c r="AG107" i="47"/>
  <c r="AH107" i="47"/>
  <c r="B99" i="47"/>
  <c r="C99" i="47"/>
  <c r="E107" i="53"/>
  <c r="G107" i="53"/>
  <c r="L107" i="53"/>
  <c r="M107" i="53"/>
  <c r="N107" i="53"/>
  <c r="O107" i="53"/>
  <c r="P107" i="53"/>
  <c r="Q107" i="53"/>
  <c r="R107" i="53"/>
  <c r="S107" i="53"/>
  <c r="T107" i="53"/>
  <c r="U107" i="53"/>
  <c r="V107" i="53"/>
  <c r="W107" i="53"/>
  <c r="X107" i="53"/>
  <c r="Y107" i="53"/>
  <c r="Z107" i="53"/>
  <c r="AA107" i="53"/>
  <c r="AB107" i="53"/>
  <c r="AC107" i="53"/>
  <c r="AD107" i="53"/>
  <c r="AE107" i="53"/>
  <c r="AF107" i="53"/>
  <c r="AG107" i="53"/>
  <c r="C99" i="53"/>
  <c r="B99" i="53"/>
  <c r="C99" i="54"/>
  <c r="B99" i="54"/>
  <c r="E107" i="54"/>
  <c r="K107" i="54"/>
  <c r="L107" i="54"/>
  <c r="M107" i="54"/>
  <c r="N107" i="54"/>
  <c r="O107" i="54"/>
  <c r="P107" i="54"/>
  <c r="Q107" i="54"/>
  <c r="R107" i="54"/>
  <c r="S107" i="54"/>
  <c r="T107" i="54"/>
  <c r="U107" i="54"/>
  <c r="V107" i="54"/>
  <c r="W107" i="54"/>
  <c r="X107" i="54"/>
  <c r="Y107" i="54"/>
  <c r="Z107" i="54"/>
  <c r="AA107" i="54"/>
  <c r="B99" i="66"/>
  <c r="C99" i="66"/>
  <c r="E107" i="66"/>
  <c r="E110" i="66"/>
  <c r="E111" i="66"/>
  <c r="M107" i="66"/>
  <c r="N107" i="66"/>
  <c r="O107" i="66"/>
  <c r="P107" i="66"/>
  <c r="Q107" i="66"/>
  <c r="R107" i="66"/>
  <c r="S107" i="66"/>
  <c r="T107" i="66"/>
  <c r="U107" i="66"/>
  <c r="V107" i="66"/>
  <c r="W107" i="66"/>
  <c r="X107" i="66"/>
  <c r="Y107" i="66"/>
  <c r="Z107" i="66"/>
  <c r="AA107" i="66"/>
  <c r="AB107" i="66"/>
  <c r="AC107" i="66"/>
  <c r="AD107" i="66"/>
  <c r="AE107" i="66"/>
  <c r="AF107" i="66"/>
  <c r="AG107" i="66"/>
  <c r="AH107" i="66"/>
  <c r="E107" i="67"/>
  <c r="E110" i="67"/>
  <c r="E111" i="67"/>
  <c r="J107" i="67"/>
  <c r="K107" i="67"/>
  <c r="L107" i="67"/>
  <c r="M107" i="67"/>
  <c r="N107" i="67"/>
  <c r="O107" i="67"/>
  <c r="P107" i="67"/>
  <c r="Q107" i="67"/>
  <c r="R107" i="67"/>
  <c r="S107" i="67"/>
  <c r="T107" i="67"/>
  <c r="U107" i="67"/>
  <c r="V107" i="67"/>
  <c r="W107" i="67"/>
  <c r="X107" i="67"/>
  <c r="Y107" i="67"/>
  <c r="Z107" i="67"/>
  <c r="AA107" i="67"/>
  <c r="AB107" i="67"/>
  <c r="AC107" i="67"/>
  <c r="AD107" i="67"/>
  <c r="AE107" i="67"/>
  <c r="AF107" i="67"/>
  <c r="AG107" i="67"/>
  <c r="C99" i="67"/>
  <c r="B99" i="67"/>
  <c r="F107" i="68"/>
  <c r="E107" i="68"/>
  <c r="E110" i="68"/>
  <c r="E111" i="68"/>
  <c r="L107" i="68"/>
  <c r="M107" i="68"/>
  <c r="N107" i="68"/>
  <c r="O107" i="68"/>
  <c r="P107" i="68"/>
  <c r="Q107" i="68"/>
  <c r="R107" i="68"/>
  <c r="S107" i="68"/>
  <c r="T107" i="68"/>
  <c r="U107" i="68"/>
  <c r="V107" i="68"/>
  <c r="W107" i="68"/>
  <c r="X107" i="68"/>
  <c r="Y107" i="68"/>
  <c r="Z107" i="68"/>
  <c r="AA107" i="68"/>
  <c r="AB107" i="68"/>
  <c r="AC107" i="68"/>
  <c r="AD107" i="68"/>
  <c r="AE107" i="68"/>
  <c r="AF107" i="68"/>
  <c r="AG107" i="68"/>
  <c r="AH107" i="68"/>
  <c r="B99" i="68"/>
  <c r="C99" i="68"/>
  <c r="C99" i="69"/>
  <c r="B99" i="69"/>
  <c r="E107" i="69"/>
  <c r="G107" i="69"/>
  <c r="I107" i="69"/>
  <c r="J107" i="69"/>
  <c r="L107" i="69"/>
  <c r="M107" i="69"/>
  <c r="AH111" i="22"/>
  <c r="AH107" i="22"/>
  <c r="AH110" i="22"/>
  <c r="AH107" i="44"/>
  <c r="AH110" i="44"/>
  <c r="AH111" i="44"/>
  <c r="L110" i="44"/>
  <c r="L111" i="44"/>
  <c r="M110" i="44"/>
  <c r="M111" i="44"/>
  <c r="N111" i="44"/>
  <c r="N110" i="44"/>
  <c r="O110" i="44"/>
  <c r="O111" i="44"/>
  <c r="P110" i="44"/>
  <c r="P111" i="44"/>
  <c r="Q111" i="44"/>
  <c r="Q110" i="44"/>
  <c r="R111" i="44"/>
  <c r="R110" i="44"/>
  <c r="S110" i="44"/>
  <c r="S111" i="44"/>
  <c r="T110" i="44"/>
  <c r="T111" i="44"/>
  <c r="U111" i="44"/>
  <c r="U110" i="44"/>
  <c r="V110" i="44"/>
  <c r="V111" i="44"/>
  <c r="W111" i="44"/>
  <c r="W110" i="44"/>
  <c r="X110" i="44"/>
  <c r="X111" i="44"/>
  <c r="Y111" i="44"/>
  <c r="Y110" i="44"/>
  <c r="Z111" i="44"/>
  <c r="Z110" i="44"/>
  <c r="AA111" i="44"/>
  <c r="AA110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H107" i="67"/>
  <c r="J111" i="67"/>
  <c r="J110" i="67"/>
  <c r="K111" i="67"/>
  <c r="K110" i="67"/>
  <c r="L110" i="67"/>
  <c r="L111" i="67"/>
  <c r="M110" i="67"/>
  <c r="M111" i="67"/>
  <c r="N110" i="67"/>
  <c r="N111" i="67"/>
  <c r="O110" i="67"/>
  <c r="O111" i="67"/>
  <c r="P110" i="67"/>
  <c r="P111" i="67"/>
  <c r="Q110" i="67"/>
  <c r="Q111" i="67"/>
  <c r="R111" i="67"/>
  <c r="R110" i="67"/>
  <c r="S111" i="67"/>
  <c r="S110" i="67"/>
  <c r="T111" i="67"/>
  <c r="T110" i="67"/>
  <c r="U111" i="67"/>
  <c r="U110" i="67"/>
  <c r="V111" i="67"/>
  <c r="V110" i="67"/>
  <c r="W111" i="67"/>
  <c r="W110" i="67"/>
  <c r="X111" i="67"/>
  <c r="X110" i="67"/>
  <c r="Y110" i="67"/>
  <c r="Y111" i="67"/>
  <c r="Z110" i="67"/>
  <c r="Z111" i="67"/>
  <c r="AA111" i="67"/>
  <c r="AA110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G107" i="22"/>
  <c r="AF110" i="22"/>
  <c r="AF111" i="22"/>
  <c r="AF107" i="22"/>
  <c r="AE107" i="22"/>
  <c r="AE111" i="22"/>
  <c r="AE110" i="22"/>
  <c r="AD111" i="22"/>
  <c r="AD107" i="22"/>
  <c r="AD110" i="22"/>
  <c r="AC111" i="22"/>
  <c r="AC107" i="22"/>
  <c r="AC110" i="22"/>
  <c r="AB111" i="22"/>
  <c r="AB107" i="22"/>
  <c r="AB110" i="22"/>
  <c r="AA107" i="22"/>
  <c r="AA110" i="22"/>
  <c r="AA111" i="22"/>
  <c r="Z110" i="22"/>
  <c r="Z111" i="22"/>
  <c r="Z107" i="22"/>
  <c r="Y107" i="22"/>
  <c r="Y110" i="22"/>
  <c r="Y111" i="22"/>
  <c r="X111" i="22"/>
  <c r="X110" i="22"/>
  <c r="X107" i="22"/>
  <c r="W107" i="22"/>
  <c r="W110" i="22"/>
  <c r="W111" i="22"/>
  <c r="V111" i="22"/>
  <c r="V107" i="22"/>
  <c r="V110" i="22"/>
  <c r="U111" i="22"/>
  <c r="U110" i="22"/>
  <c r="U107" i="22"/>
  <c r="T111" i="22"/>
  <c r="T107" i="22"/>
  <c r="T110" i="22"/>
  <c r="S110" i="22"/>
  <c r="S107" i="22"/>
  <c r="S111" i="22"/>
  <c r="C7" i="63"/>
  <c r="R107" i="22"/>
  <c r="R111" i="22"/>
  <c r="R110" i="22"/>
  <c r="Q107" i="22"/>
  <c r="Q110" i="22"/>
  <c r="Q111" i="22"/>
  <c r="P111" i="22"/>
  <c r="P107" i="22"/>
  <c r="P110" i="22"/>
  <c r="O110" i="22"/>
  <c r="O107" i="22"/>
  <c r="O111" i="22"/>
  <c r="N111" i="22"/>
  <c r="N110" i="22"/>
  <c r="N107" i="22"/>
  <c r="M111" i="22"/>
  <c r="M107" i="22"/>
  <c r="M110" i="22"/>
  <c r="L111" i="22"/>
  <c r="L110" i="22"/>
  <c r="L107" i="22"/>
  <c r="L107" i="46"/>
  <c r="L111" i="46"/>
  <c r="L110" i="46"/>
  <c r="J111" i="46"/>
  <c r="J110" i="46"/>
  <c r="K110" i="46"/>
  <c r="K111" i="46"/>
  <c r="L107" i="66"/>
  <c r="L111" i="66"/>
  <c r="L110" i="66"/>
  <c r="K111" i="22"/>
  <c r="K107" i="22"/>
  <c r="K110" i="22"/>
  <c r="K107" i="44"/>
  <c r="K110" i="44"/>
  <c r="K111" i="44"/>
  <c r="J111" i="44"/>
  <c r="J110" i="44"/>
  <c r="K107" i="47"/>
  <c r="K110" i="47"/>
  <c r="K111" i="47"/>
  <c r="K107" i="53"/>
  <c r="K107" i="66"/>
  <c r="K110" i="66"/>
  <c r="K111" i="66"/>
  <c r="K107" i="68"/>
  <c r="K111" i="68"/>
  <c r="K110" i="68"/>
  <c r="K107" i="69"/>
  <c r="J110" i="22"/>
  <c r="J111" i="22"/>
  <c r="J107" i="22"/>
  <c r="J107" i="45"/>
  <c r="J107" i="47"/>
  <c r="J111" i="47"/>
  <c r="J110" i="47"/>
  <c r="J107" i="53"/>
  <c r="J107" i="54"/>
  <c r="J107" i="66"/>
  <c r="J111" i="66"/>
  <c r="J110" i="66"/>
  <c r="J107" i="68"/>
  <c r="J111" i="68"/>
  <c r="J110" i="68"/>
  <c r="I110" i="22"/>
  <c r="I111" i="22"/>
  <c r="I107" i="22"/>
  <c r="I107" i="44"/>
  <c r="I111" i="44"/>
  <c r="I110" i="44"/>
  <c r="I107" i="45"/>
  <c r="I107" i="46"/>
  <c r="I110" i="46"/>
  <c r="I111" i="46"/>
  <c r="H111" i="46"/>
  <c r="H110" i="46"/>
  <c r="I107" i="47"/>
  <c r="I111" i="47"/>
  <c r="I110" i="47"/>
  <c r="I107" i="53"/>
  <c r="I107" i="54"/>
  <c r="I107" i="66"/>
  <c r="I110" i="66"/>
  <c r="I111" i="66"/>
  <c r="I107" i="67"/>
  <c r="I110" i="67"/>
  <c r="I111" i="67"/>
  <c r="I107" i="68"/>
  <c r="I110" i="68"/>
  <c r="I111" i="68"/>
  <c r="H107" i="22"/>
  <c r="H111" i="22"/>
  <c r="H110" i="22"/>
  <c r="H107" i="44"/>
  <c r="H110" i="44"/>
  <c r="H111" i="44"/>
  <c r="H107" i="47"/>
  <c r="H111" i="47"/>
  <c r="H110" i="47"/>
  <c r="H107" i="53"/>
  <c r="H107" i="54"/>
  <c r="H107" i="66"/>
  <c r="H110" i="66"/>
  <c r="H111" i="66"/>
  <c r="H107" i="67"/>
  <c r="H110" i="67"/>
  <c r="H111" i="67"/>
  <c r="H107" i="68"/>
  <c r="H111" i="68"/>
  <c r="H110" i="68"/>
  <c r="H107" i="69"/>
  <c r="G110" i="22"/>
  <c r="G107" i="22"/>
  <c r="G111" i="22"/>
  <c r="F111" i="22"/>
  <c r="F110" i="22"/>
  <c r="G107" i="44"/>
  <c r="G110" i="44"/>
  <c r="G111" i="44"/>
  <c r="G107" i="46"/>
  <c r="G111" i="46"/>
  <c r="G110" i="46"/>
  <c r="F110" i="46"/>
  <c r="F111" i="46"/>
  <c r="G107" i="47"/>
  <c r="G111" i="47"/>
  <c r="G110" i="47"/>
  <c r="G107" i="54"/>
  <c r="G107" i="66"/>
  <c r="G110" i="66"/>
  <c r="G111" i="66"/>
  <c r="G107" i="67"/>
  <c r="G110" i="67"/>
  <c r="G111" i="67"/>
  <c r="G107" i="68"/>
  <c r="G110" i="68"/>
  <c r="G111" i="68"/>
  <c r="F110" i="68"/>
  <c r="F111" i="68"/>
  <c r="F107" i="44"/>
  <c r="F110" i="44"/>
  <c r="F111" i="44"/>
  <c r="F107" i="45"/>
  <c r="F107" i="47"/>
  <c r="F111" i="47"/>
  <c r="F110" i="47"/>
  <c r="F107" i="53"/>
  <c r="F107" i="54"/>
  <c r="F107" i="66"/>
  <c r="F111" i="66"/>
  <c r="F110" i="66"/>
  <c r="F107" i="67"/>
  <c r="F110" i="67"/>
  <c r="F111" i="67"/>
  <c r="F107" i="69"/>
  <c r="E52" i="47"/>
  <c r="C49" i="47"/>
  <c r="B49" i="47"/>
  <c r="E372" i="27" s="1"/>
  <c r="C49" i="66"/>
  <c r="B49" i="66"/>
  <c r="E402" i="27" s="1"/>
  <c r="E52" i="66"/>
  <c r="E72" i="66"/>
  <c r="C69" i="66"/>
  <c r="B69" i="66"/>
  <c r="E52" i="67"/>
  <c r="B49" i="67"/>
  <c r="E412" i="27" s="1"/>
  <c r="C49" i="67"/>
  <c r="C212" i="22"/>
  <c r="B212" i="22"/>
  <c r="F340" i="27" s="1"/>
  <c r="B152" i="22"/>
  <c r="F337" i="27" s="1"/>
  <c r="C152" i="22"/>
  <c r="E72" i="22"/>
  <c r="B69" i="22"/>
  <c r="C69" i="22"/>
  <c r="C192" i="22"/>
  <c r="C172" i="22"/>
  <c r="H415" i="27" l="1"/>
  <c r="H365" i="27"/>
  <c r="H111" i="53"/>
  <c r="T111" i="53"/>
  <c r="B69" i="47"/>
  <c r="E373" i="27" s="1"/>
  <c r="C69" i="47"/>
  <c r="C69" i="45"/>
  <c r="B69" i="45"/>
  <c r="E353" i="27" s="1"/>
  <c r="E223" i="27" a="1"/>
  <c r="E223" i="27" s="1"/>
  <c r="B89" i="22"/>
  <c r="E334" i="27" s="1"/>
  <c r="T110" i="53"/>
  <c r="O110" i="53"/>
  <c r="C89" i="22"/>
  <c r="B49" i="46"/>
  <c r="E362" i="27" s="1"/>
  <c r="AF107" i="69"/>
  <c r="Q107" i="69"/>
  <c r="C49" i="46"/>
  <c r="G110" i="69"/>
  <c r="P110" i="54"/>
  <c r="N111" i="53"/>
  <c r="H111" i="54"/>
  <c r="E111" i="54"/>
  <c r="T111" i="54"/>
  <c r="V110" i="54"/>
  <c r="F110" i="54"/>
  <c r="F111" i="54"/>
  <c r="AB111" i="54"/>
  <c r="G110" i="54"/>
  <c r="B69" i="67"/>
  <c r="E413" i="27" s="1"/>
  <c r="N111" i="54"/>
  <c r="AG107" i="54"/>
  <c r="K110" i="54"/>
  <c r="AF107" i="54"/>
  <c r="AA110" i="54"/>
  <c r="U111" i="54"/>
  <c r="G111" i="54"/>
  <c r="AE107" i="54"/>
  <c r="R111" i="54"/>
  <c r="Y110" i="54"/>
  <c r="U110" i="54"/>
  <c r="Z110" i="54"/>
  <c r="L111" i="54"/>
  <c r="X110" i="54"/>
  <c r="E110" i="54"/>
  <c r="L110" i="54"/>
  <c r="R110" i="54"/>
  <c r="O111" i="54"/>
  <c r="C69" i="67"/>
  <c r="H110" i="54"/>
  <c r="Z111" i="54"/>
  <c r="X110" i="53"/>
  <c r="K111" i="54"/>
  <c r="AH107" i="54"/>
  <c r="Y111" i="54"/>
  <c r="W110" i="54"/>
  <c r="AA111" i="53"/>
  <c r="C69" i="46"/>
  <c r="AD107" i="54"/>
  <c r="W107" i="45"/>
  <c r="W111" i="54"/>
  <c r="AA111" i="54"/>
  <c r="U110" i="53"/>
  <c r="V111" i="54"/>
  <c r="J110" i="54"/>
  <c r="AC107" i="54"/>
  <c r="S110" i="54"/>
  <c r="M110" i="54"/>
  <c r="M111" i="54"/>
  <c r="B69" i="46"/>
  <c r="E363" i="27" s="1"/>
  <c r="AB107" i="54"/>
  <c r="S111" i="54"/>
  <c r="N110" i="54"/>
  <c r="O110" i="54"/>
  <c r="I110" i="54"/>
  <c r="J110" i="53"/>
  <c r="P111" i="54"/>
  <c r="Z110" i="53"/>
  <c r="M111" i="53"/>
  <c r="X111" i="53"/>
  <c r="AF110" i="53"/>
  <c r="Q110" i="54"/>
  <c r="X111" i="54"/>
  <c r="T110" i="54"/>
  <c r="J111" i="54"/>
  <c r="I111" i="54"/>
  <c r="Q111" i="54"/>
  <c r="AC110" i="53"/>
  <c r="B89" i="66"/>
  <c r="E404" i="27" s="1"/>
  <c r="C89" i="66"/>
  <c r="L111" i="69"/>
  <c r="K92" i="66"/>
  <c r="C92" i="66" s="1"/>
  <c r="C69" i="44"/>
  <c r="AE107" i="69"/>
  <c r="B69" i="44"/>
  <c r="E343" i="27" s="1"/>
  <c r="R107" i="69"/>
  <c r="F111" i="45"/>
  <c r="B52" i="46"/>
  <c r="F362" i="27" s="1"/>
  <c r="H111" i="69"/>
  <c r="AC107" i="69"/>
  <c r="O107" i="69"/>
  <c r="AA109" i="69" s="1" a="1"/>
  <c r="AA109" i="69" s="1"/>
  <c r="AA112" i="69" s="1"/>
  <c r="H110" i="69"/>
  <c r="AB107" i="69"/>
  <c r="N107" i="69"/>
  <c r="N110" i="69"/>
  <c r="AA107" i="69"/>
  <c r="J110" i="69"/>
  <c r="M110" i="69"/>
  <c r="AD107" i="69"/>
  <c r="AB109" i="69" s="1" a="1"/>
  <c r="AB109" i="69" s="1"/>
  <c r="AB112" i="69" s="1"/>
  <c r="F110" i="69"/>
  <c r="I111" i="69"/>
  <c r="X107" i="69"/>
  <c r="K110" i="69"/>
  <c r="W107" i="69"/>
  <c r="L110" i="69"/>
  <c r="P107" i="69"/>
  <c r="M111" i="69"/>
  <c r="J111" i="69"/>
  <c r="F111" i="69"/>
  <c r="K111" i="69"/>
  <c r="U107" i="69"/>
  <c r="Y109" i="69" s="1" a="1"/>
  <c r="Y109" i="69" s="1"/>
  <c r="Y112" i="69" s="1"/>
  <c r="E110" i="69"/>
  <c r="N111" i="69"/>
  <c r="G111" i="69"/>
  <c r="V107" i="69"/>
  <c r="E111" i="69"/>
  <c r="AH107" i="69"/>
  <c r="T107" i="69"/>
  <c r="C52" i="46"/>
  <c r="Z107" i="69"/>
  <c r="I110" i="69"/>
  <c r="Y107" i="69"/>
  <c r="AG107" i="69"/>
  <c r="E111" i="45"/>
  <c r="M110" i="53"/>
  <c r="AC111" i="53"/>
  <c r="P111" i="53"/>
  <c r="AD110" i="53"/>
  <c r="W110" i="53"/>
  <c r="AB110" i="53"/>
  <c r="AE111" i="53"/>
  <c r="AG110" i="53"/>
  <c r="U107" i="45"/>
  <c r="AH107" i="45"/>
  <c r="T107" i="45"/>
  <c r="AG107" i="45"/>
  <c r="S107" i="45"/>
  <c r="K111" i="45"/>
  <c r="Y110" i="53"/>
  <c r="M111" i="45"/>
  <c r="R111" i="53"/>
  <c r="Z111" i="53"/>
  <c r="M110" i="45"/>
  <c r="L111" i="53"/>
  <c r="AF107" i="45"/>
  <c r="AE107" i="45"/>
  <c r="G110" i="45"/>
  <c r="AD107" i="45"/>
  <c r="P107" i="45"/>
  <c r="F111" i="53"/>
  <c r="I110" i="53"/>
  <c r="G111" i="45"/>
  <c r="AC107" i="45"/>
  <c r="O107" i="45"/>
  <c r="AA110" i="53"/>
  <c r="L110" i="45"/>
  <c r="H111" i="45"/>
  <c r="R107" i="45"/>
  <c r="V111" i="53"/>
  <c r="I110" i="45"/>
  <c r="E111" i="53"/>
  <c r="AB107" i="45"/>
  <c r="N107" i="45"/>
  <c r="N110" i="53"/>
  <c r="V110" i="53"/>
  <c r="P110" i="53"/>
  <c r="R110" i="53"/>
  <c r="V107" i="45"/>
  <c r="J111" i="45"/>
  <c r="H110" i="45"/>
  <c r="S111" i="53"/>
  <c r="L111" i="45"/>
  <c r="I111" i="53"/>
  <c r="G110" i="53"/>
  <c r="I111" i="45"/>
  <c r="K110" i="53"/>
  <c r="E110" i="53"/>
  <c r="AA107" i="45"/>
  <c r="M107" i="45"/>
  <c r="U111" i="53"/>
  <c r="W111" i="53"/>
  <c r="AD111" i="53"/>
  <c r="AB111" i="53"/>
  <c r="Y111" i="53"/>
  <c r="Q107" i="45"/>
  <c r="Q111" i="53"/>
  <c r="F110" i="53"/>
  <c r="G111" i="53"/>
  <c r="K111" i="53"/>
  <c r="Z107" i="45"/>
  <c r="Q110" i="53"/>
  <c r="AG111" i="53"/>
  <c r="E110" i="45"/>
  <c r="J110" i="45"/>
  <c r="H110" i="53"/>
  <c r="Y107" i="45"/>
  <c r="K110" i="45"/>
  <c r="AE110" i="53"/>
  <c r="AH111" i="53"/>
  <c r="F110" i="45"/>
  <c r="J111" i="53"/>
  <c r="AH107" i="53"/>
  <c r="R109" i="53" s="1" a="1"/>
  <c r="R109" i="53" s="1"/>
  <c r="O111" i="53"/>
  <c r="S110" i="53"/>
  <c r="L110" i="53"/>
  <c r="AF111" i="53"/>
  <c r="D6" i="27"/>
  <c r="E403" i="27"/>
  <c r="H218" i="27"/>
  <c r="B49" i="45"/>
  <c r="E352" i="27" s="1"/>
  <c r="C89" i="45"/>
  <c r="C89" i="46"/>
  <c r="C89" i="67"/>
  <c r="G92" i="67"/>
  <c r="B92" i="67" s="1"/>
  <c r="F414" i="27" s="1"/>
  <c r="C89" i="47"/>
  <c r="B89" i="47"/>
  <c r="E374" i="27" s="1"/>
  <c r="B89" i="46"/>
  <c r="E364" i="27" s="1"/>
  <c r="B89" i="67"/>
  <c r="E414" i="27" s="1"/>
  <c r="F52" i="45"/>
  <c r="B52" i="45" s="1"/>
  <c r="F352" i="27" s="1"/>
  <c r="B89" i="45"/>
  <c r="E354" i="27" s="1"/>
  <c r="C49" i="45"/>
  <c r="B72" i="22"/>
  <c r="F333" i="27" s="1"/>
  <c r="H425" i="27"/>
  <c r="H395" i="27"/>
  <c r="D332" i="27"/>
  <c r="D5" i="27"/>
  <c r="H203" i="27"/>
  <c r="H335" i="27"/>
  <c r="H8" i="27"/>
  <c r="E88" i="27"/>
  <c r="E239" i="27" a="1"/>
  <c r="E239" i="27" s="1"/>
  <c r="E243" i="27" a="1"/>
  <c r="E243" i="27" s="1"/>
  <c r="E333" i="27"/>
  <c r="E6" i="27"/>
  <c r="I218" i="27"/>
  <c r="H375" i="27"/>
  <c r="E193" i="27" a="1"/>
  <c r="E193" i="27" s="1"/>
  <c r="D334" i="27"/>
  <c r="H233" i="27"/>
  <c r="D7" i="27"/>
  <c r="H405" i="27"/>
  <c r="H345" i="27"/>
  <c r="B89" i="44"/>
  <c r="E344" i="27" s="1"/>
  <c r="C89" i="44"/>
  <c r="Q92" i="44"/>
  <c r="C92" i="44" s="1"/>
  <c r="E52" i="22"/>
  <c r="B52" i="22" s="1"/>
  <c r="AE5" i="63"/>
  <c r="AG5" i="63"/>
  <c r="AI5" i="63"/>
  <c r="T5" i="63"/>
  <c r="AH5" i="63"/>
  <c r="Q5" i="63"/>
  <c r="AC5" i="63"/>
  <c r="R5" i="63"/>
  <c r="O5" i="63"/>
  <c r="U5" i="63"/>
  <c r="V5" i="63"/>
  <c r="X5" i="63"/>
  <c r="AD5" i="63"/>
  <c r="B49" i="44"/>
  <c r="E342" i="27" s="1"/>
  <c r="N5" i="63"/>
  <c r="C49" i="44"/>
  <c r="J5" i="63"/>
  <c r="W5" i="63"/>
  <c r="B49" i="22"/>
  <c r="C49" i="22"/>
  <c r="S5" i="63"/>
  <c r="AF5" i="63"/>
  <c r="AB5" i="63"/>
  <c r="Y5" i="63"/>
  <c r="C72" i="67"/>
  <c r="B72" i="67"/>
  <c r="F413" i="27" s="1"/>
  <c r="C52" i="67"/>
  <c r="B52" i="67"/>
  <c r="F412" i="27" s="1"/>
  <c r="C72" i="66"/>
  <c r="B72" i="66"/>
  <c r="F403" i="27" s="1"/>
  <c r="C52" i="66"/>
  <c r="B52" i="66"/>
  <c r="F402" i="27" s="1"/>
  <c r="B92" i="47"/>
  <c r="F374" i="27" s="1"/>
  <c r="C92" i="47"/>
  <c r="C52" i="47"/>
  <c r="B52" i="47"/>
  <c r="F372" i="27" s="1"/>
  <c r="C72" i="47"/>
  <c r="B72" i="47"/>
  <c r="F373" i="27" s="1"/>
  <c r="B92" i="46"/>
  <c r="F364" i="27" s="1"/>
  <c r="C92" i="46"/>
  <c r="C72" i="46"/>
  <c r="B72" i="46"/>
  <c r="F363" i="27" s="1"/>
  <c r="B72" i="45"/>
  <c r="F353" i="27" s="1"/>
  <c r="C72" i="45"/>
  <c r="C92" i="45"/>
  <c r="B92" i="45"/>
  <c r="F354" i="27" s="1"/>
  <c r="B72" i="44"/>
  <c r="F343" i="27" s="1"/>
  <c r="C72" i="44"/>
  <c r="B52" i="44"/>
  <c r="F342" i="27" s="1"/>
  <c r="C52" i="44"/>
  <c r="AD109" i="69" a="1"/>
  <c r="AD109" i="69" s="1"/>
  <c r="AD112" i="69" s="1"/>
  <c r="B111" i="68"/>
  <c r="D425" i="27" s="1"/>
  <c r="C111" i="68"/>
  <c r="C110" i="68"/>
  <c r="B110" i="68"/>
  <c r="F109" i="68" a="1"/>
  <c r="F109" i="68" s="1"/>
  <c r="F112" i="68" s="1"/>
  <c r="AC109" i="68" a="1"/>
  <c r="AC109" i="68" s="1"/>
  <c r="AC112" i="68" s="1"/>
  <c r="U109" i="68" a="1"/>
  <c r="U109" i="68" s="1"/>
  <c r="U112" i="68" s="1"/>
  <c r="X109" i="68" a="1"/>
  <c r="X109" i="68" s="1"/>
  <c r="X112" i="68" s="1"/>
  <c r="S109" i="68" a="1"/>
  <c r="S109" i="68" s="1"/>
  <c r="S112" i="68" s="1"/>
  <c r="V109" i="68" a="1"/>
  <c r="V109" i="68" s="1"/>
  <c r="V112" i="68" s="1"/>
  <c r="AF109" i="68" a="1"/>
  <c r="AF109" i="68" s="1"/>
  <c r="AF112" i="68" s="1"/>
  <c r="T109" i="68" a="1"/>
  <c r="T109" i="68" s="1"/>
  <c r="T112" i="68" s="1"/>
  <c r="M109" i="68" a="1"/>
  <c r="M109" i="68" s="1"/>
  <c r="M112" i="68" s="1"/>
  <c r="AD109" i="68" a="1"/>
  <c r="AD109" i="68" s="1"/>
  <c r="AD112" i="68" s="1"/>
  <c r="L109" i="68" a="1"/>
  <c r="L109" i="68" s="1"/>
  <c r="L112" i="68" s="1"/>
  <c r="W109" i="68" a="1"/>
  <c r="W109" i="68" s="1"/>
  <c r="W112" i="68" s="1"/>
  <c r="AE109" i="68" a="1"/>
  <c r="AE109" i="68" s="1"/>
  <c r="AE112" i="68" s="1"/>
  <c r="I109" i="68" a="1"/>
  <c r="I109" i="68" s="1"/>
  <c r="I112" i="68" s="1"/>
  <c r="J109" i="68" a="1"/>
  <c r="J109" i="68" s="1"/>
  <c r="J112" i="68" s="1"/>
  <c r="H109" i="68" a="1"/>
  <c r="H109" i="68" s="1"/>
  <c r="H112" i="68" s="1"/>
  <c r="AB109" i="68" a="1"/>
  <c r="AB109" i="68" s="1"/>
  <c r="AB112" i="68" s="1"/>
  <c r="AG109" i="68" a="1"/>
  <c r="AG109" i="68" s="1"/>
  <c r="AG112" i="68" s="1"/>
  <c r="K109" i="68" a="1"/>
  <c r="K109" i="68" s="1"/>
  <c r="K112" i="68" s="1"/>
  <c r="O109" i="68" a="1"/>
  <c r="O109" i="68" s="1"/>
  <c r="O112" i="68" s="1"/>
  <c r="N109" i="68" a="1"/>
  <c r="N109" i="68" s="1"/>
  <c r="N112" i="68" s="1"/>
  <c r="G109" i="68" a="1"/>
  <c r="G109" i="68" s="1"/>
  <c r="G112" i="68" s="1"/>
  <c r="AA109" i="68" a="1"/>
  <c r="AA109" i="68" s="1"/>
  <c r="AA112" i="68" s="1"/>
  <c r="Q109" i="68" a="1"/>
  <c r="Q109" i="68" s="1"/>
  <c r="Q112" i="68" s="1"/>
  <c r="Y109" i="68" a="1"/>
  <c r="Y109" i="68" s="1"/>
  <c r="Y112" i="68" s="1"/>
  <c r="AH109" i="68" a="1"/>
  <c r="AH109" i="68" s="1"/>
  <c r="AH112" i="68" s="1"/>
  <c r="E109" i="68" a="1"/>
  <c r="E109" i="68" s="1"/>
  <c r="P109" i="68" a="1"/>
  <c r="P109" i="68" s="1"/>
  <c r="P112" i="68" s="1"/>
  <c r="Z109" i="68" a="1"/>
  <c r="Z109" i="68" s="1"/>
  <c r="Z112" i="68" s="1"/>
  <c r="R109" i="68" a="1"/>
  <c r="R109" i="68" s="1"/>
  <c r="R112" i="68" s="1"/>
  <c r="C111" i="67"/>
  <c r="B111" i="67"/>
  <c r="D415" i="27" s="1"/>
  <c r="B110" i="67"/>
  <c r="C110" i="67"/>
  <c r="G109" i="67" a="1"/>
  <c r="G109" i="67" s="1"/>
  <c r="G112" i="67" s="1"/>
  <c r="E109" i="67" a="1"/>
  <c r="E109" i="67" s="1"/>
  <c r="AH109" i="67" a="1"/>
  <c r="AH109" i="67" s="1"/>
  <c r="AH112" i="67" s="1"/>
  <c r="AG109" i="67" a="1"/>
  <c r="AG109" i="67" s="1"/>
  <c r="AG112" i="67" s="1"/>
  <c r="AF109" i="67" a="1"/>
  <c r="AF109" i="67" s="1"/>
  <c r="AF112" i="67" s="1"/>
  <c r="H109" i="67" a="1"/>
  <c r="H109" i="67" s="1"/>
  <c r="H112" i="67" s="1"/>
  <c r="F109" i="67" a="1"/>
  <c r="F109" i="67" s="1"/>
  <c r="F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X109" i="67" a="1"/>
  <c r="X109" i="67" s="1"/>
  <c r="X112" i="67" s="1"/>
  <c r="J109" i="67" a="1"/>
  <c r="J109" i="67" s="1"/>
  <c r="J112" i="67" s="1"/>
  <c r="L109" i="67" a="1"/>
  <c r="L109" i="67" s="1"/>
  <c r="L112" i="67" s="1"/>
  <c r="S109" i="67" a="1"/>
  <c r="S109" i="67" s="1"/>
  <c r="S112" i="67" s="1"/>
  <c r="V109" i="67" a="1"/>
  <c r="V109" i="67" s="1"/>
  <c r="V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AC109" i="67" a="1"/>
  <c r="AC109" i="67" s="1"/>
  <c r="AC112" i="67" s="1"/>
  <c r="AA109" i="67" a="1"/>
  <c r="AA109" i="67" s="1"/>
  <c r="AA112" i="67" s="1"/>
  <c r="AD109" i="67" a="1"/>
  <c r="AD109" i="67" s="1"/>
  <c r="AD112" i="67" s="1"/>
  <c r="W109" i="67" a="1"/>
  <c r="W109" i="67" s="1"/>
  <c r="W112" i="67" s="1"/>
  <c r="N109" i="67" a="1"/>
  <c r="N109" i="67" s="1"/>
  <c r="N112" i="67" s="1"/>
  <c r="M109" i="67" a="1"/>
  <c r="M109" i="67" s="1"/>
  <c r="M112" i="67" s="1"/>
  <c r="K109" i="67" a="1"/>
  <c r="K109" i="67" s="1"/>
  <c r="K112" i="67" s="1"/>
  <c r="U109" i="67" a="1"/>
  <c r="U109" i="67" s="1"/>
  <c r="U112" i="67" s="1"/>
  <c r="O109" i="67" a="1"/>
  <c r="O109" i="67" s="1"/>
  <c r="O112" i="67" s="1"/>
  <c r="AE109" i="67" a="1"/>
  <c r="AE109" i="67" s="1"/>
  <c r="AE112" i="67" s="1"/>
  <c r="P109" i="67" a="1"/>
  <c r="P109" i="67" s="1"/>
  <c r="P112" i="67" s="1"/>
  <c r="Q109" i="67" a="1"/>
  <c r="Q109" i="67" s="1"/>
  <c r="Q112" i="67" s="1"/>
  <c r="C111" i="66"/>
  <c r="B111" i="66"/>
  <c r="D405" i="27" s="1"/>
  <c r="B110" i="66"/>
  <c r="C110" i="66"/>
  <c r="AD109" i="66" a="1"/>
  <c r="AD109" i="66" s="1"/>
  <c r="AD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X109" i="66" a="1"/>
  <c r="X109" i="66" s="1"/>
  <c r="X112" i="66" s="1"/>
  <c r="N109" i="66" a="1"/>
  <c r="N109" i="66" s="1"/>
  <c r="N112" i="66" s="1"/>
  <c r="F109" i="66" a="1"/>
  <c r="F109" i="66" s="1"/>
  <c r="F112" i="66" s="1"/>
  <c r="V109" i="66" a="1"/>
  <c r="V109" i="66" s="1"/>
  <c r="V112" i="66" s="1"/>
  <c r="AH109" i="66" a="1"/>
  <c r="AH109" i="66" s="1"/>
  <c r="AH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Q109" i="66" a="1"/>
  <c r="Q109" i="66" s="1"/>
  <c r="Q112" i="66" s="1"/>
  <c r="O109" i="66" a="1"/>
  <c r="O109" i="66" s="1"/>
  <c r="O112" i="66" s="1"/>
  <c r="W109" i="66" a="1"/>
  <c r="W109" i="66" s="1"/>
  <c r="W112" i="66" s="1"/>
  <c r="AE109" i="66" a="1"/>
  <c r="AE109" i="66" s="1"/>
  <c r="AE112" i="66" s="1"/>
  <c r="P109" i="66" a="1"/>
  <c r="P109" i="66" s="1"/>
  <c r="P112" i="66" s="1"/>
  <c r="H109" i="66" a="1"/>
  <c r="H109" i="66" s="1"/>
  <c r="H112" i="66" s="1"/>
  <c r="AF109" i="66" a="1"/>
  <c r="AF109" i="66" s="1"/>
  <c r="AF112" i="66" s="1"/>
  <c r="T109" i="66" a="1"/>
  <c r="T109" i="66" s="1"/>
  <c r="T112" i="66" s="1"/>
  <c r="K109" i="66" a="1"/>
  <c r="K109" i="66" s="1"/>
  <c r="K112" i="66" s="1"/>
  <c r="M109" i="66" a="1"/>
  <c r="M109" i="66" s="1"/>
  <c r="M112" i="66" s="1"/>
  <c r="AB109" i="66" a="1"/>
  <c r="AB109" i="66" s="1"/>
  <c r="AB112" i="66" s="1"/>
  <c r="Y109" i="66" a="1"/>
  <c r="Y109" i="66" s="1"/>
  <c r="Y112" i="66" s="1"/>
  <c r="L109" i="66" a="1"/>
  <c r="L109" i="66" s="1"/>
  <c r="L112" i="66" s="1"/>
  <c r="J109" i="66" a="1"/>
  <c r="J109" i="66" s="1"/>
  <c r="J112" i="66" s="1"/>
  <c r="AC109" i="66" a="1"/>
  <c r="AC109" i="66" s="1"/>
  <c r="AC112" i="66" s="1"/>
  <c r="E109" i="66" a="1"/>
  <c r="E109" i="66" s="1"/>
  <c r="R109" i="66" a="1"/>
  <c r="R109" i="66" s="1"/>
  <c r="R112" i="66" s="1"/>
  <c r="U109" i="66" a="1"/>
  <c r="U109" i="66" s="1"/>
  <c r="U112" i="66" s="1"/>
  <c r="J109" i="54" a="1"/>
  <c r="J109" i="54" s="1"/>
  <c r="V109" i="54" a="1"/>
  <c r="V109" i="54" s="1"/>
  <c r="P109" i="54" a="1"/>
  <c r="P109" i="54" s="1"/>
  <c r="AF109" i="54" a="1"/>
  <c r="AF109" i="54" s="1"/>
  <c r="AF112" i="54" s="1"/>
  <c r="H109" i="54" a="1"/>
  <c r="H109" i="54" s="1"/>
  <c r="AB109" i="54" a="1"/>
  <c r="AB109" i="54" s="1"/>
  <c r="G109" i="54" a="1"/>
  <c r="G109" i="54" s="1"/>
  <c r="W109" i="54" a="1"/>
  <c r="W109" i="54" s="1"/>
  <c r="U109" i="54" a="1"/>
  <c r="U109" i="54" s="1"/>
  <c r="AA109" i="54" a="1"/>
  <c r="AA109" i="54" s="1"/>
  <c r="F109" i="54" a="1"/>
  <c r="F109" i="54" s="1"/>
  <c r="Q109" i="54" a="1"/>
  <c r="Q109" i="54" s="1"/>
  <c r="Y109" i="54" a="1"/>
  <c r="Y109" i="54" s="1"/>
  <c r="S109" i="54" a="1"/>
  <c r="S109" i="54" s="1"/>
  <c r="O109" i="54" a="1"/>
  <c r="O109" i="54" s="1"/>
  <c r="R109" i="54" a="1"/>
  <c r="R109" i="54" s="1"/>
  <c r="E109" i="54" a="1"/>
  <c r="E109" i="54" s="1"/>
  <c r="T109" i="54" a="1"/>
  <c r="T109" i="54" s="1"/>
  <c r="M109" i="54" a="1"/>
  <c r="M109" i="54" s="1"/>
  <c r="AH109" i="54" a="1"/>
  <c r="AH109" i="54" s="1"/>
  <c r="AH112" i="54" s="1"/>
  <c r="X109" i="54" a="1"/>
  <c r="X109" i="54" s="1"/>
  <c r="I109" i="54" a="1"/>
  <c r="I109" i="54" s="1"/>
  <c r="N109" i="54" a="1"/>
  <c r="N109" i="54" s="1"/>
  <c r="AD109" i="54" a="1"/>
  <c r="AD109" i="54" s="1"/>
  <c r="AD112" i="54" s="1"/>
  <c r="Z109" i="54" a="1"/>
  <c r="Z109" i="54" s="1"/>
  <c r="AG109" i="54" a="1"/>
  <c r="AG109" i="54" s="1"/>
  <c r="AG112" i="54" s="1"/>
  <c r="L109" i="54" a="1"/>
  <c r="L109" i="54" s="1"/>
  <c r="AE109" i="54" a="1"/>
  <c r="AE109" i="54" s="1"/>
  <c r="AE112" i="54" s="1"/>
  <c r="AC109" i="54" a="1"/>
  <c r="AC109" i="54" s="1"/>
  <c r="AC112" i="54" s="1"/>
  <c r="K109" i="54" a="1"/>
  <c r="K109" i="54" s="1"/>
  <c r="B110" i="47"/>
  <c r="C110" i="47"/>
  <c r="B111" i="47"/>
  <c r="D375" i="27" s="1"/>
  <c r="C111" i="47"/>
  <c r="AC109" i="47" a="1"/>
  <c r="AC109" i="47" s="1"/>
  <c r="AC112" i="47" s="1"/>
  <c r="AF109" i="47" a="1"/>
  <c r="AF109" i="47" s="1"/>
  <c r="AF112" i="47" s="1"/>
  <c r="S109" i="47" a="1"/>
  <c r="S109" i="47" s="1"/>
  <c r="S112" i="47" s="1"/>
  <c r="K109" i="47" a="1"/>
  <c r="K109" i="47" s="1"/>
  <c r="K112" i="47" s="1"/>
  <c r="I109" i="47" a="1"/>
  <c r="I109" i="47" s="1"/>
  <c r="I112" i="47" s="1"/>
  <c r="AE109" i="47" a="1"/>
  <c r="AE109" i="47" s="1"/>
  <c r="AE112" i="47" s="1"/>
  <c r="AG109" i="47" a="1"/>
  <c r="AG109" i="47" s="1"/>
  <c r="AG112" i="47" s="1"/>
  <c r="H109" i="47" a="1"/>
  <c r="H109" i="47" s="1"/>
  <c r="H112" i="47" s="1"/>
  <c r="W109" i="47" a="1"/>
  <c r="W109" i="47" s="1"/>
  <c r="W112" i="47" s="1"/>
  <c r="AD109" i="47" a="1"/>
  <c r="AD109" i="47" s="1"/>
  <c r="AD112" i="47" s="1"/>
  <c r="M109" i="47" a="1"/>
  <c r="M109" i="47" s="1"/>
  <c r="M112" i="47" s="1"/>
  <c r="E109" i="47" a="1"/>
  <c r="E109" i="47" s="1"/>
  <c r="Q109" i="47" a="1"/>
  <c r="Q109" i="47" s="1"/>
  <c r="Q112" i="47" s="1"/>
  <c r="Z109" i="47" a="1"/>
  <c r="Z109" i="47" s="1"/>
  <c r="Z112" i="47" s="1"/>
  <c r="P109" i="47" a="1"/>
  <c r="P109" i="47" s="1"/>
  <c r="P112" i="47" s="1"/>
  <c r="X109" i="47" a="1"/>
  <c r="X109" i="47" s="1"/>
  <c r="X112" i="47" s="1"/>
  <c r="AH109" i="47" a="1"/>
  <c r="AH109" i="47" s="1"/>
  <c r="AH112" i="47" s="1"/>
  <c r="R109" i="47" a="1"/>
  <c r="R109" i="47" s="1"/>
  <c r="R112" i="47" s="1"/>
  <c r="J109" i="47" a="1"/>
  <c r="J109" i="47" s="1"/>
  <c r="J112" i="47" s="1"/>
  <c r="AB109" i="47" a="1"/>
  <c r="AB109" i="47" s="1"/>
  <c r="AB112" i="47" s="1"/>
  <c r="U109" i="47" a="1"/>
  <c r="U109" i="47" s="1"/>
  <c r="U112" i="47" s="1"/>
  <c r="F109" i="47" a="1"/>
  <c r="F109" i="47" s="1"/>
  <c r="F112" i="47" s="1"/>
  <c r="V109" i="47" a="1"/>
  <c r="V109" i="47" s="1"/>
  <c r="V112" i="47" s="1"/>
  <c r="T109" i="47" a="1"/>
  <c r="T109" i="47" s="1"/>
  <c r="T112" i="47" s="1"/>
  <c r="AA109" i="47" a="1"/>
  <c r="AA109" i="47" s="1"/>
  <c r="AA112" i="47" s="1"/>
  <c r="L109" i="47" a="1"/>
  <c r="L109" i="47" s="1"/>
  <c r="L112" i="47" s="1"/>
  <c r="Y109" i="47" a="1"/>
  <c r="Y109" i="47" s="1"/>
  <c r="Y112" i="47" s="1"/>
  <c r="G109" i="47" a="1"/>
  <c r="G109" i="47" s="1"/>
  <c r="G112" i="47" s="1"/>
  <c r="O109" i="47" a="1"/>
  <c r="O109" i="47" s="1"/>
  <c r="O112" i="47" s="1"/>
  <c r="N109" i="47" a="1"/>
  <c r="N109" i="47" s="1"/>
  <c r="N112" i="47" s="1"/>
  <c r="B111" i="46"/>
  <c r="D365" i="27" s="1"/>
  <c r="C111" i="46"/>
  <c r="C110" i="46"/>
  <c r="B110" i="46"/>
  <c r="AE109" i="46" a="1"/>
  <c r="AE109" i="46" s="1"/>
  <c r="AE112" i="46" s="1"/>
  <c r="U109" i="46" a="1"/>
  <c r="U109" i="46" s="1"/>
  <c r="U112" i="46" s="1"/>
  <c r="K109" i="46" a="1"/>
  <c r="K109" i="46" s="1"/>
  <c r="K112" i="46" s="1"/>
  <c r="AH109" i="46" a="1"/>
  <c r="AH109" i="46" s="1"/>
  <c r="AH112" i="46" s="1"/>
  <c r="W109" i="46" a="1"/>
  <c r="W109" i="46" s="1"/>
  <c r="W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G109" i="46" a="1"/>
  <c r="G109" i="46" s="1"/>
  <c r="G112" i="46" s="1"/>
  <c r="AC109" i="46" a="1"/>
  <c r="AC109" i="46" s="1"/>
  <c r="AC112" i="46" s="1"/>
  <c r="Q109" i="46" a="1"/>
  <c r="Q109" i="46" s="1"/>
  <c r="Q112" i="46" s="1"/>
  <c r="E109" i="46" a="1"/>
  <c r="E109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G109" i="46" a="1"/>
  <c r="AG109" i="46" s="1"/>
  <c r="AG112" i="46" s="1"/>
  <c r="O109" i="46" a="1"/>
  <c r="O109" i="46" s="1"/>
  <c r="O112" i="46" s="1"/>
  <c r="AD109" i="46" a="1"/>
  <c r="AD109" i="46" s="1"/>
  <c r="AD112" i="46" s="1"/>
  <c r="M109" i="46" a="1"/>
  <c r="M109" i="46" s="1"/>
  <c r="M112" i="46" s="1"/>
  <c r="AB109" i="46" a="1"/>
  <c r="AB109" i="46" s="1"/>
  <c r="AB112" i="46" s="1"/>
  <c r="J109" i="46" a="1"/>
  <c r="J109" i="46" s="1"/>
  <c r="J112" i="46" s="1"/>
  <c r="AA109" i="46" a="1"/>
  <c r="AA109" i="46" s="1"/>
  <c r="AA112" i="46" s="1"/>
  <c r="I109" i="46" a="1"/>
  <c r="I109" i="46" s="1"/>
  <c r="I112" i="46" s="1"/>
  <c r="Y109" i="46" a="1"/>
  <c r="Y109" i="46" s="1"/>
  <c r="Y112" i="46" s="1"/>
  <c r="H109" i="46" a="1"/>
  <c r="H109" i="46" s="1"/>
  <c r="H112" i="46" s="1"/>
  <c r="X109" i="46" a="1"/>
  <c r="X109" i="46" s="1"/>
  <c r="X112" i="46" s="1"/>
  <c r="F109" i="46" a="1"/>
  <c r="F109" i="46" s="1"/>
  <c r="F112" i="46" s="1"/>
  <c r="T109" i="46" a="1"/>
  <c r="T109" i="46" s="1"/>
  <c r="T112" i="46" s="1"/>
  <c r="R109" i="46" a="1"/>
  <c r="R109" i="46" s="1"/>
  <c r="R112" i="46" s="1"/>
  <c r="V109" i="46" a="1"/>
  <c r="V109" i="46" s="1"/>
  <c r="V112" i="46" s="1"/>
  <c r="C110" i="44"/>
  <c r="B110" i="44"/>
  <c r="C111" i="44"/>
  <c r="B111" i="44"/>
  <c r="D345" i="27" s="1"/>
  <c r="V109" i="44" a="1"/>
  <c r="V109" i="44" s="1"/>
  <c r="V112" i="44" s="1"/>
  <c r="R109" i="44" a="1"/>
  <c r="R109" i="44" s="1"/>
  <c r="R112" i="44" s="1"/>
  <c r="X109" i="44" a="1"/>
  <c r="X109" i="44" s="1"/>
  <c r="X112" i="44" s="1"/>
  <c r="O109" i="44" a="1"/>
  <c r="O109" i="44" s="1"/>
  <c r="O112" i="44" s="1"/>
  <c r="AG109" i="44" a="1"/>
  <c r="AG109" i="44" s="1"/>
  <c r="AG112" i="44" s="1"/>
  <c r="P109" i="44" a="1"/>
  <c r="P109" i="44" s="1"/>
  <c r="P112" i="44" s="1"/>
  <c r="H109" i="44" a="1"/>
  <c r="H109" i="44" s="1"/>
  <c r="H112" i="44" s="1"/>
  <c r="K109" i="44" a="1"/>
  <c r="K109" i="44" s="1"/>
  <c r="K112" i="44" s="1"/>
  <c r="F109" i="44" a="1"/>
  <c r="F109" i="44" s="1"/>
  <c r="F112" i="44" s="1"/>
  <c r="E109" i="44" a="1"/>
  <c r="E109" i="44" s="1"/>
  <c r="G109" i="44" a="1"/>
  <c r="G109" i="44" s="1"/>
  <c r="G112" i="44" s="1"/>
  <c r="AA109" i="44" a="1"/>
  <c r="AA109" i="44" s="1"/>
  <c r="AA112" i="44" s="1"/>
  <c r="T109" i="44" a="1"/>
  <c r="T109" i="44" s="1"/>
  <c r="T112" i="44" s="1"/>
  <c r="I109" i="44" a="1"/>
  <c r="I109" i="44" s="1"/>
  <c r="I112" i="44" s="1"/>
  <c r="AC109" i="44" a="1"/>
  <c r="AC109" i="44" s="1"/>
  <c r="AC112" i="44" s="1"/>
  <c r="AE109" i="44" a="1"/>
  <c r="AE109" i="44" s="1"/>
  <c r="AE112" i="44" s="1"/>
  <c r="N109" i="44" a="1"/>
  <c r="N109" i="44" s="1"/>
  <c r="N112" i="44" s="1"/>
  <c r="Q109" i="44" a="1"/>
  <c r="Q109" i="44" s="1"/>
  <c r="Q112" i="44" s="1"/>
  <c r="AF109" i="44" a="1"/>
  <c r="AF109" i="44" s="1"/>
  <c r="AF112" i="44" s="1"/>
  <c r="L109" i="44" a="1"/>
  <c r="L109" i="44" s="1"/>
  <c r="L112" i="44" s="1"/>
  <c r="M109" i="44" a="1"/>
  <c r="M109" i="44" s="1"/>
  <c r="M112" i="44" s="1"/>
  <c r="J109" i="44" a="1"/>
  <c r="J109" i="44" s="1"/>
  <c r="J112" i="44" s="1"/>
  <c r="AH109" i="44" a="1"/>
  <c r="AH109" i="44" s="1"/>
  <c r="AH112" i="44" s="1"/>
  <c r="S109" i="44" a="1"/>
  <c r="S109" i="44" s="1"/>
  <c r="S112" i="44" s="1"/>
  <c r="AD109" i="44" a="1"/>
  <c r="AD109" i="44" s="1"/>
  <c r="AD112" i="44" s="1"/>
  <c r="Z109" i="44" a="1"/>
  <c r="Z109" i="44" s="1"/>
  <c r="Z112" i="44" s="1"/>
  <c r="W109" i="44" a="1"/>
  <c r="W109" i="44" s="1"/>
  <c r="W112" i="44" s="1"/>
  <c r="U109" i="44" a="1"/>
  <c r="U109" i="44" s="1"/>
  <c r="U112" i="44" s="1"/>
  <c r="AB109" i="44" a="1"/>
  <c r="AB109" i="44" s="1"/>
  <c r="AB112" i="44" s="1"/>
  <c r="Y109" i="44" a="1"/>
  <c r="Y109" i="44" s="1"/>
  <c r="Y112" i="44" s="1"/>
  <c r="C110" i="22"/>
  <c r="B110" i="22"/>
  <c r="B111" i="22"/>
  <c r="C111" i="22"/>
  <c r="F109" i="22" a="1"/>
  <c r="F109" i="22" s="1"/>
  <c r="V109" i="22" a="1"/>
  <c r="V109" i="22" s="1"/>
  <c r="P109" i="22" a="1"/>
  <c r="P109" i="22" s="1"/>
  <c r="AF109" i="22" a="1"/>
  <c r="AF109" i="22" s="1"/>
  <c r="Z109" i="22" a="1"/>
  <c r="Z109" i="22" s="1"/>
  <c r="M109" i="22" a="1"/>
  <c r="M109" i="22" s="1"/>
  <c r="Y109" i="22" a="1"/>
  <c r="Y109" i="22" s="1"/>
  <c r="W109" i="22" a="1"/>
  <c r="W109" i="22" s="1"/>
  <c r="G109" i="22" a="1"/>
  <c r="G109" i="22" s="1"/>
  <c r="AG109" i="22" a="1"/>
  <c r="AG109" i="22" s="1"/>
  <c r="Q109" i="22" a="1"/>
  <c r="Q109" i="22" s="1"/>
  <c r="O109" i="22" a="1"/>
  <c r="O109" i="22" s="1"/>
  <c r="AA109" i="22" a="1"/>
  <c r="AA109" i="22" s="1"/>
  <c r="N109" i="22" a="1"/>
  <c r="N109" i="22" s="1"/>
  <c r="H109" i="22" a="1"/>
  <c r="H109" i="22" s="1"/>
  <c r="X109" i="22" a="1"/>
  <c r="X109" i="22" s="1"/>
  <c r="R109" i="22" a="1"/>
  <c r="R109" i="22" s="1"/>
  <c r="AH109" i="22" a="1"/>
  <c r="AH109" i="22" s="1"/>
  <c r="AB109" i="22" a="1"/>
  <c r="AB109" i="22" s="1"/>
  <c r="E109" i="22" a="1"/>
  <c r="E109" i="22" s="1"/>
  <c r="I109" i="22" a="1"/>
  <c r="I109" i="22" s="1"/>
  <c r="S109" i="22" a="1"/>
  <c r="S109" i="22" s="1"/>
  <c r="AC109" i="22" a="1"/>
  <c r="AC109" i="22" s="1"/>
  <c r="J109" i="22" a="1"/>
  <c r="J109" i="22" s="1"/>
  <c r="T109" i="22" a="1"/>
  <c r="T109" i="22" s="1"/>
  <c r="AD109" i="22" a="1"/>
  <c r="AD109" i="22" s="1"/>
  <c r="K109" i="22" a="1"/>
  <c r="K109" i="22" s="1"/>
  <c r="U109" i="22" a="1"/>
  <c r="U109" i="22" s="1"/>
  <c r="AE109" i="22" a="1"/>
  <c r="AE109" i="22" s="1"/>
  <c r="L109" i="22" a="1"/>
  <c r="L109" i="22" s="1"/>
  <c r="C72" i="22"/>
  <c r="B92" i="22"/>
  <c r="C92" i="22"/>
  <c r="A2" i="63"/>
  <c r="S109" i="69" l="1" a="1"/>
  <c r="S109" i="69" s="1"/>
  <c r="S112" i="69" s="1"/>
  <c r="AF109" i="69" a="1"/>
  <c r="AF109" i="69" s="1"/>
  <c r="AF112" i="69" s="1"/>
  <c r="V109" i="69" a="1"/>
  <c r="V109" i="69" s="1"/>
  <c r="V112" i="69" s="1"/>
  <c r="J109" i="69" a="1"/>
  <c r="J109" i="69" s="1"/>
  <c r="Q109" i="69" a="1"/>
  <c r="Q109" i="69" s="1"/>
  <c r="Q112" i="69" s="1"/>
  <c r="F109" i="69" a="1"/>
  <c r="F109" i="69" s="1"/>
  <c r="I109" i="69" a="1"/>
  <c r="I109" i="69" s="1"/>
  <c r="M109" i="69" a="1"/>
  <c r="M109" i="69" s="1"/>
  <c r="M112" i="69" s="1"/>
  <c r="Z109" i="69" a="1"/>
  <c r="Z109" i="69" s="1"/>
  <c r="Z112" i="69" s="1"/>
  <c r="AE109" i="69" a="1"/>
  <c r="AE109" i="69" s="1"/>
  <c r="AE112" i="69" s="1"/>
  <c r="N109" i="69" a="1"/>
  <c r="N109" i="69" s="1"/>
  <c r="N112" i="69" s="1"/>
  <c r="H109" i="69" a="1"/>
  <c r="H109" i="69" s="1"/>
  <c r="H112" i="69" s="1"/>
  <c r="U109" i="69" a="1"/>
  <c r="U109" i="69" s="1"/>
  <c r="U112" i="69" s="1"/>
  <c r="AG109" i="69" a="1"/>
  <c r="AG109" i="69" s="1"/>
  <c r="AG112" i="69" s="1"/>
  <c r="O109" i="69" a="1"/>
  <c r="O109" i="69" s="1"/>
  <c r="O112" i="69" s="1"/>
  <c r="G109" i="69" a="1"/>
  <c r="G109" i="69" s="1"/>
  <c r="W109" i="69" a="1"/>
  <c r="W109" i="69" s="1"/>
  <c r="W112" i="69" s="1"/>
  <c r="X109" i="69" a="1"/>
  <c r="X109" i="69" s="1"/>
  <c r="X112" i="69" s="1"/>
  <c r="AC109" i="69" a="1"/>
  <c r="AC109" i="69" s="1"/>
  <c r="AC112" i="69" s="1"/>
  <c r="R109" i="69" a="1"/>
  <c r="R109" i="69" s="1"/>
  <c r="R112" i="69" s="1"/>
  <c r="P109" i="69" a="1"/>
  <c r="P109" i="69" s="1"/>
  <c r="P112" i="69" s="1"/>
  <c r="AH109" i="69" a="1"/>
  <c r="AH109" i="69" s="1"/>
  <c r="AH112" i="69" s="1"/>
  <c r="H435" i="27"/>
  <c r="K109" i="69" a="1"/>
  <c r="K109" i="69" s="1"/>
  <c r="K112" i="69" s="1"/>
  <c r="T109" i="69" a="1"/>
  <c r="T109" i="69" s="1"/>
  <c r="T112" i="69" s="1"/>
  <c r="E109" i="69" a="1"/>
  <c r="E109" i="69" s="1"/>
  <c r="L109" i="69" a="1"/>
  <c r="L109" i="69" s="1"/>
  <c r="AA109" i="53" a="1"/>
  <c r="AA109" i="53" s="1"/>
  <c r="AA112" i="53" s="1"/>
  <c r="E7" i="27"/>
  <c r="I233" i="27"/>
  <c r="V112" i="54"/>
  <c r="J112" i="54"/>
  <c r="B92" i="66"/>
  <c r="F404" i="27" s="1"/>
  <c r="AB112" i="54"/>
  <c r="H112" i="54"/>
  <c r="P112" i="54"/>
  <c r="AD109" i="53" a="1"/>
  <c r="AD109" i="53" s="1"/>
  <c r="AD112" i="53" s="1"/>
  <c r="B111" i="54"/>
  <c r="D395" i="27" s="1"/>
  <c r="Y112" i="54"/>
  <c r="S112" i="54"/>
  <c r="Z112" i="54"/>
  <c r="F112" i="54"/>
  <c r="U112" i="54"/>
  <c r="K112" i="54"/>
  <c r="R112" i="54"/>
  <c r="C111" i="54"/>
  <c r="L112" i="54"/>
  <c r="Q112" i="54"/>
  <c r="AA112" i="54"/>
  <c r="B110" i="54"/>
  <c r="G112" i="54"/>
  <c r="C110" i="54"/>
  <c r="X112" i="54"/>
  <c r="E109" i="53" a="1"/>
  <c r="E109" i="53" s="1"/>
  <c r="E112" i="53" s="1"/>
  <c r="T112" i="54"/>
  <c r="W112" i="54"/>
  <c r="M112" i="54"/>
  <c r="G109" i="53" a="1"/>
  <c r="G109" i="53" s="1"/>
  <c r="G112" i="53" s="1"/>
  <c r="L109" i="53" a="1"/>
  <c r="L109" i="53" s="1"/>
  <c r="L112" i="53" s="1"/>
  <c r="N112" i="54"/>
  <c r="I109" i="53" a="1"/>
  <c r="I109" i="53" s="1"/>
  <c r="I112" i="53" s="1"/>
  <c r="I112" i="54"/>
  <c r="O112" i="54"/>
  <c r="C111" i="45"/>
  <c r="R112" i="53"/>
  <c r="B110" i="69"/>
  <c r="C110" i="69"/>
  <c r="G112" i="69"/>
  <c r="B111" i="45"/>
  <c r="D355" i="27" s="1"/>
  <c r="AE109" i="45" a="1"/>
  <c r="AE109" i="45" s="1"/>
  <c r="AE112" i="45" s="1"/>
  <c r="C111" i="69"/>
  <c r="I112" i="69"/>
  <c r="B111" i="69"/>
  <c r="D435" i="27" s="1"/>
  <c r="C111" i="53"/>
  <c r="O109" i="45" a="1"/>
  <c r="O109" i="45" s="1"/>
  <c r="O112" i="45" s="1"/>
  <c r="N109" i="53" a="1"/>
  <c r="N109" i="53" s="1"/>
  <c r="N112" i="53" s="1"/>
  <c r="L112" i="69"/>
  <c r="C110" i="53"/>
  <c r="AC109" i="53" a="1"/>
  <c r="AC109" i="53" s="1"/>
  <c r="AC112" i="53" s="1"/>
  <c r="F112" i="69"/>
  <c r="AB109" i="45" a="1"/>
  <c r="AB109" i="45" s="1"/>
  <c r="AB112" i="45" s="1"/>
  <c r="B110" i="45"/>
  <c r="AE109" i="53" a="1"/>
  <c r="AE109" i="53" s="1"/>
  <c r="AE112" i="53" s="1"/>
  <c r="AF109" i="53" a="1"/>
  <c r="AF109" i="53" s="1"/>
  <c r="AF112" i="53" s="1"/>
  <c r="J112" i="69"/>
  <c r="Z109" i="45" a="1"/>
  <c r="Z109" i="45" s="1"/>
  <c r="Z112" i="45" s="1"/>
  <c r="AG109" i="45" a="1"/>
  <c r="AG109" i="45" s="1"/>
  <c r="AG112" i="45" s="1"/>
  <c r="K109" i="53" a="1"/>
  <c r="K109" i="53" s="1"/>
  <c r="K112" i="53" s="1"/>
  <c r="P109" i="53" a="1"/>
  <c r="P109" i="53" s="1"/>
  <c r="P112" i="53" s="1"/>
  <c r="B110" i="53"/>
  <c r="H385" i="27"/>
  <c r="T109" i="45" a="1"/>
  <c r="T109" i="45" s="1"/>
  <c r="T112" i="45" s="1"/>
  <c r="S109" i="45" a="1"/>
  <c r="S109" i="45" s="1"/>
  <c r="S112" i="45" s="1"/>
  <c r="U109" i="53" a="1"/>
  <c r="U109" i="53" s="1"/>
  <c r="U112" i="53" s="1"/>
  <c r="Y109" i="53" a="1"/>
  <c r="Y109" i="53" s="1"/>
  <c r="Y112" i="53" s="1"/>
  <c r="W109" i="45" a="1"/>
  <c r="W109" i="45" s="1"/>
  <c r="W112" i="45" s="1"/>
  <c r="I109" i="45" a="1"/>
  <c r="I109" i="45" s="1"/>
  <c r="I112" i="45" s="1"/>
  <c r="AB109" i="53" a="1"/>
  <c r="AB109" i="53" s="1"/>
  <c r="AB112" i="53" s="1"/>
  <c r="H109" i="53" a="1"/>
  <c r="H109" i="53" s="1"/>
  <c r="H112" i="53" s="1"/>
  <c r="V109" i="45" a="1"/>
  <c r="V109" i="45" s="1"/>
  <c r="V112" i="45" s="1"/>
  <c r="F109" i="45" a="1"/>
  <c r="F109" i="45" s="1"/>
  <c r="F112" i="45" s="1"/>
  <c r="J109" i="45" a="1"/>
  <c r="J109" i="45" s="1"/>
  <c r="J112" i="45" s="1"/>
  <c r="F109" i="53" a="1"/>
  <c r="F109" i="53" s="1"/>
  <c r="F112" i="53" s="1"/>
  <c r="J109" i="53" a="1"/>
  <c r="J109" i="53" s="1"/>
  <c r="J112" i="53" s="1"/>
  <c r="H109" i="45" a="1"/>
  <c r="H109" i="45" s="1"/>
  <c r="H112" i="45" s="1"/>
  <c r="H355" i="27"/>
  <c r="T109" i="53" a="1"/>
  <c r="T109" i="53" s="1"/>
  <c r="T112" i="53" s="1"/>
  <c r="V109" i="53" a="1"/>
  <c r="V109" i="53" s="1"/>
  <c r="V112" i="53" s="1"/>
  <c r="Z109" i="53" a="1"/>
  <c r="Z109" i="53" s="1"/>
  <c r="Z112" i="53" s="1"/>
  <c r="C110" i="45"/>
  <c r="AH109" i="45" a="1"/>
  <c r="AH109" i="45" s="1"/>
  <c r="AH112" i="45" s="1"/>
  <c r="B111" i="53"/>
  <c r="D385" i="27" s="1"/>
  <c r="Y109" i="45" a="1"/>
  <c r="Y109" i="45" s="1"/>
  <c r="Y112" i="45" s="1"/>
  <c r="G109" i="45" a="1"/>
  <c r="G109" i="45" s="1"/>
  <c r="G112" i="45" s="1"/>
  <c r="Q109" i="45" a="1"/>
  <c r="Q109" i="45" s="1"/>
  <c r="Q112" i="45" s="1"/>
  <c r="X109" i="53" a="1"/>
  <c r="X109" i="53" s="1"/>
  <c r="X112" i="53" s="1"/>
  <c r="AH109" i="53" a="1"/>
  <c r="AH109" i="53" s="1"/>
  <c r="AH112" i="53" s="1"/>
  <c r="X109" i="45" a="1"/>
  <c r="X109" i="45" s="1"/>
  <c r="X112" i="45" s="1"/>
  <c r="AF109" i="45" a="1"/>
  <c r="AF109" i="45" s="1"/>
  <c r="AF112" i="45" s="1"/>
  <c r="K109" i="45" a="1"/>
  <c r="K109" i="45" s="1"/>
  <c r="K112" i="45" s="1"/>
  <c r="AA109" i="45" a="1"/>
  <c r="AA109" i="45" s="1"/>
  <c r="AA112" i="45" s="1"/>
  <c r="Q109" i="53" a="1"/>
  <c r="Q109" i="53" s="1"/>
  <c r="Q112" i="53" s="1"/>
  <c r="M109" i="53" a="1"/>
  <c r="M109" i="53" s="1"/>
  <c r="M112" i="53" s="1"/>
  <c r="N109" i="45" a="1"/>
  <c r="N109" i="45" s="1"/>
  <c r="N112" i="45" s="1"/>
  <c r="U109" i="45" a="1"/>
  <c r="U109" i="45" s="1"/>
  <c r="U112" i="45" s="1"/>
  <c r="P109" i="45" a="1"/>
  <c r="P109" i="45" s="1"/>
  <c r="P112" i="45" s="1"/>
  <c r="AG109" i="53" a="1"/>
  <c r="AG109" i="53" s="1"/>
  <c r="AG112" i="53" s="1"/>
  <c r="R109" i="45" a="1"/>
  <c r="R109" i="45" s="1"/>
  <c r="R112" i="45" s="1"/>
  <c r="AD109" i="45" a="1"/>
  <c r="AD109" i="45" s="1"/>
  <c r="AD112" i="45" s="1"/>
  <c r="O109" i="53" a="1"/>
  <c r="O109" i="53" s="1"/>
  <c r="O112" i="53" s="1"/>
  <c r="E109" i="45" a="1"/>
  <c r="E109" i="45" s="1"/>
  <c r="E112" i="45" s="1"/>
  <c r="M109" i="45" a="1"/>
  <c r="M109" i="45" s="1"/>
  <c r="M112" i="45" s="1"/>
  <c r="L109" i="45" a="1"/>
  <c r="L109" i="45" s="1"/>
  <c r="L112" i="45" s="1"/>
  <c r="S109" i="53" a="1"/>
  <c r="S109" i="53" s="1"/>
  <c r="S112" i="53" s="1"/>
  <c r="AC109" i="45" a="1"/>
  <c r="AC109" i="45" s="1"/>
  <c r="AC112" i="45" s="1"/>
  <c r="W109" i="53" a="1"/>
  <c r="W109" i="53" s="1"/>
  <c r="W112" i="53" s="1"/>
  <c r="C52" i="45"/>
  <c r="C92" i="67"/>
  <c r="J218" i="27"/>
  <c r="F6" i="27"/>
  <c r="F332" i="27"/>
  <c r="J203" i="27"/>
  <c r="F5" i="27"/>
  <c r="D335" i="27"/>
  <c r="D8" i="27"/>
  <c r="H248" i="27"/>
  <c r="E332" i="27"/>
  <c r="I203" i="27"/>
  <c r="E5" i="27"/>
  <c r="E238" i="27" a="1"/>
  <c r="E238" i="27" s="1"/>
  <c r="F334" i="27"/>
  <c r="F7" i="27"/>
  <c r="J233" i="27"/>
  <c r="B92" i="44"/>
  <c r="F344" i="27" s="1"/>
  <c r="H5" i="63"/>
  <c r="C52" i="22"/>
  <c r="L112" i="22"/>
  <c r="AE112" i="22"/>
  <c r="U112" i="22"/>
  <c r="K112" i="22"/>
  <c r="AD112" i="22"/>
  <c r="T112" i="22"/>
  <c r="J112" i="22"/>
  <c r="AC112" i="22"/>
  <c r="S112" i="22"/>
  <c r="I112" i="22"/>
  <c r="B109" i="22"/>
  <c r="C109" i="22"/>
  <c r="E112" i="22"/>
  <c r="AB112" i="22"/>
  <c r="AH112" i="22"/>
  <c r="R112" i="22"/>
  <c r="X112" i="22"/>
  <c r="H112" i="22"/>
  <c r="N112" i="22"/>
  <c r="AA112" i="22"/>
  <c r="O112" i="22"/>
  <c r="Q112" i="22"/>
  <c r="AG112" i="22"/>
  <c r="G112" i="22"/>
  <c r="W112" i="22"/>
  <c r="Y112" i="22"/>
  <c r="M112" i="22"/>
  <c r="Z112" i="22"/>
  <c r="AF112" i="22"/>
  <c r="P112" i="22"/>
  <c r="V112" i="22"/>
  <c r="F112" i="22"/>
  <c r="E112" i="44"/>
  <c r="B109" i="44"/>
  <c r="E345" i="27" s="1"/>
  <c r="C109" i="44"/>
  <c r="C109" i="46"/>
  <c r="B109" i="46"/>
  <c r="E365" i="27" s="1"/>
  <c r="E112" i="46"/>
  <c r="E112" i="47"/>
  <c r="C109" i="47"/>
  <c r="B109" i="47"/>
  <c r="E375" i="27" s="1"/>
  <c r="E112" i="54"/>
  <c r="B109" i="54"/>
  <c r="C109" i="54"/>
  <c r="E112" i="66"/>
  <c r="B109" i="66"/>
  <c r="E405" i="27" s="1"/>
  <c r="C109" i="66"/>
  <c r="C109" i="67"/>
  <c r="B109" i="67"/>
  <c r="E415" i="27" s="1"/>
  <c r="E112" i="67"/>
  <c r="B109" i="68"/>
  <c r="E425" i="27" s="1"/>
  <c r="C109" i="68"/>
  <c r="E112" i="68"/>
  <c r="E112" i="69"/>
  <c r="C109" i="69"/>
  <c r="B109" i="69" l="1"/>
  <c r="E395" i="27"/>
  <c r="E435" i="27"/>
  <c r="B109" i="45"/>
  <c r="E355" i="27" s="1"/>
  <c r="C109" i="45"/>
  <c r="C109" i="53"/>
  <c r="B109" i="53"/>
  <c r="E385" i="27" s="1"/>
  <c r="E335" i="27"/>
  <c r="E8" i="27"/>
  <c r="I248" i="27"/>
  <c r="C112" i="69"/>
  <c r="B112" i="69"/>
  <c r="F435" i="27" s="1"/>
  <c r="C112" i="68"/>
  <c r="B112" i="68"/>
  <c r="F425" i="27" s="1"/>
  <c r="C112" i="67"/>
  <c r="B112" i="67"/>
  <c r="F415" i="27" s="1"/>
  <c r="B112" i="66"/>
  <c r="F405" i="27" s="1"/>
  <c r="C112" i="66"/>
  <c r="B112" i="54"/>
  <c r="F395" i="27" s="1"/>
  <c r="C112" i="54"/>
  <c r="C112" i="53"/>
  <c r="B112" i="53"/>
  <c r="F385" i="27" s="1"/>
  <c r="C112" i="47"/>
  <c r="B112" i="47"/>
  <c r="F375" i="27" s="1"/>
  <c r="B112" i="46"/>
  <c r="F365" i="27" s="1"/>
  <c r="C112" i="46"/>
  <c r="C112" i="45"/>
  <c r="B112" i="45"/>
  <c r="F355" i="27" s="1"/>
  <c r="B112" i="44"/>
  <c r="F345" i="27" s="1"/>
  <c r="C112" i="44"/>
  <c r="B112" i="22"/>
  <c r="C112" i="22"/>
  <c r="F335" i="27" l="1"/>
  <c r="F8" i="27"/>
  <c r="J248" i="27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03" i="27"/>
  <c r="E233" i="27"/>
  <c r="E218" i="27"/>
  <c r="E293" i="27"/>
  <c r="E308" i="27"/>
  <c r="AD210" i="27" l="1"/>
  <c r="J210" i="27"/>
  <c r="AC210" i="27"/>
  <c r="I210" i="27"/>
  <c r="AB210" i="27"/>
  <c r="H210" i="27"/>
  <c r="AA210" i="27"/>
  <c r="G210" i="27"/>
  <c r="Z210" i="27"/>
  <c r="F210" i="27"/>
  <c r="Y210" i="27"/>
  <c r="X210" i="27"/>
  <c r="V210" i="27"/>
  <c r="E210" i="27"/>
  <c r="U210" i="27"/>
  <c r="T210" i="27"/>
  <c r="S210" i="27"/>
  <c r="R210" i="27"/>
  <c r="Q210" i="27"/>
  <c r="P210" i="27"/>
  <c r="O210" i="27"/>
  <c r="AH210" i="27"/>
  <c r="N210" i="27"/>
  <c r="AG210" i="27"/>
  <c r="M210" i="27"/>
  <c r="AF210" i="27"/>
  <c r="AE210" i="27"/>
  <c r="W210" i="27"/>
  <c r="L210" i="27"/>
  <c r="K210" i="27"/>
  <c r="AH195" i="27"/>
  <c r="N195" i="27"/>
  <c r="AG195" i="27"/>
  <c r="M195" i="27"/>
  <c r="AF195" i="27"/>
  <c r="L195" i="27"/>
  <c r="AE195" i="27"/>
  <c r="K195" i="27"/>
  <c r="AD195" i="27"/>
  <c r="J195" i="27"/>
  <c r="AC195" i="27"/>
  <c r="I195" i="27"/>
  <c r="AB195" i="27"/>
  <c r="H195" i="27"/>
  <c r="Z195" i="27"/>
  <c r="F195" i="27"/>
  <c r="Y195" i="27"/>
  <c r="X195" i="27"/>
  <c r="W195" i="27"/>
  <c r="V195" i="27"/>
  <c r="E195" i="27"/>
  <c r="U195" i="27"/>
  <c r="T195" i="27"/>
  <c r="S195" i="27"/>
  <c r="R195" i="27"/>
  <c r="Q195" i="27"/>
  <c r="AA195" i="27"/>
  <c r="P195" i="27"/>
  <c r="G195" i="27"/>
  <c r="O195" i="27"/>
  <c r="Z225" i="27"/>
  <c r="F225" i="27"/>
  <c r="Y225" i="27"/>
  <c r="X225" i="27"/>
  <c r="W225" i="27"/>
  <c r="V225" i="27"/>
  <c r="E225" i="27"/>
  <c r="U225" i="27"/>
  <c r="T225" i="27"/>
  <c r="R225" i="27"/>
  <c r="Q225" i="27"/>
  <c r="P225" i="27"/>
  <c r="O225" i="27"/>
  <c r="AH225" i="27"/>
  <c r="N225" i="27"/>
  <c r="AG225" i="27"/>
  <c r="M225" i="27"/>
  <c r="AF225" i="27"/>
  <c r="L225" i="27"/>
  <c r="AE225" i="27"/>
  <c r="K225" i="27"/>
  <c r="AD225" i="27"/>
  <c r="J225" i="27"/>
  <c r="AC225" i="27"/>
  <c r="I225" i="27"/>
  <c r="H225" i="27"/>
  <c r="G225" i="27"/>
  <c r="AA225" i="27"/>
  <c r="S225" i="27"/>
  <c r="AB225" i="27"/>
  <c r="E248" i="27" l="1"/>
  <c r="Z300" i="27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F233" i="27"/>
  <c r="G233" i="27" s="1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F203" i="27"/>
  <c r="G203" i="27" s="1"/>
  <c r="F218" i="27"/>
  <c r="G218" i="27" s="1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J240" i="27"/>
  <c r="V240" i="27"/>
  <c r="U240" i="27"/>
  <c r="T240" i="27"/>
  <c r="Q240" i="27"/>
  <c r="P240" i="27"/>
  <c r="AH240" i="27"/>
  <c r="N240" i="27"/>
  <c r="AG240" i="27"/>
  <c r="M240" i="27"/>
  <c r="AF240" i="27"/>
  <c r="L240" i="27"/>
  <c r="AE240" i="27"/>
  <c r="K240" i="27"/>
  <c r="AD240" i="27"/>
  <c r="I240" i="27"/>
  <c r="H240" i="27"/>
  <c r="AA240" i="27"/>
  <c r="Z240" i="27"/>
  <c r="F240" i="27"/>
  <c r="Y240" i="27"/>
  <c r="W240" i="27"/>
  <c r="O240" i="27"/>
  <c r="F308" i="27"/>
  <c r="G308" i="27" s="1"/>
  <c r="F278" i="27"/>
  <c r="G278" i="27" s="1"/>
  <c r="F263" i="27"/>
  <c r="G263" i="27" s="1"/>
  <c r="G419" i="27"/>
  <c r="G417" i="27" l="1"/>
  <c r="X240" i="27"/>
  <c r="R240" i="27"/>
  <c r="S240" i="27"/>
  <c r="G240" i="27"/>
  <c r="E240" i="27"/>
  <c r="AB240" i="27"/>
  <c r="G420" i="27"/>
  <c r="AC240" i="27"/>
  <c r="G415" i="27"/>
  <c r="G413" i="27"/>
  <c r="G412" i="27"/>
  <c r="G414" i="27"/>
  <c r="G418" i="27"/>
  <c r="G411" i="27"/>
  <c r="G416" i="27"/>
  <c r="G405" i="27"/>
  <c r="G402" i="27"/>
  <c r="G401" i="27"/>
  <c r="G403" i="27"/>
  <c r="G435" i="27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400" i="27"/>
  <c r="G360" i="27"/>
  <c r="G408" i="27"/>
  <c r="G430" i="27"/>
  <c r="G390" i="27"/>
  <c r="G370" i="27"/>
  <c r="G350" i="27"/>
  <c r="G380" i="27"/>
  <c r="F248" i="27" l="1"/>
  <c r="G248" i="27" s="1"/>
  <c r="G373" i="27"/>
  <c r="G362" i="27"/>
  <c r="G361" i="27"/>
  <c r="G374" i="27"/>
  <c r="G369" i="27"/>
  <c r="G349" i="27"/>
  <c r="G368" i="27"/>
  <c r="G342" i="27"/>
  <c r="G366" i="27"/>
  <c r="G348" i="27"/>
  <c r="G363" i="27"/>
  <c r="G343" i="27"/>
  <c r="G375" i="27"/>
  <c r="G345" i="27"/>
  <c r="G365" i="27"/>
  <c r="G376" i="27"/>
  <c r="G404" i="27"/>
  <c r="G367" i="27"/>
  <c r="G379" i="27"/>
  <c r="G406" i="27"/>
  <c r="G394" i="27"/>
  <c r="G391" i="27"/>
  <c r="G393" i="27"/>
  <c r="G392" i="27"/>
  <c r="G358" i="27"/>
  <c r="G387" i="27"/>
  <c r="G357" i="27"/>
  <c r="G364" i="27"/>
  <c r="G397" i="27"/>
  <c r="G388" i="27"/>
  <c r="G356" i="27"/>
  <c r="G398" i="27"/>
  <c r="G426" i="27"/>
  <c r="G351" i="27"/>
  <c r="G352" i="27"/>
  <c r="G396" i="27"/>
  <c r="G399" i="27"/>
  <c r="G383" i="27"/>
  <c r="G353" i="27"/>
  <c r="G395" i="27"/>
  <c r="G428" i="27"/>
  <c r="G429" i="27"/>
  <c r="G386" i="27"/>
  <c r="G384" i="27"/>
  <c r="G354" i="27"/>
  <c r="G381" i="27"/>
  <c r="G359" i="27"/>
  <c r="G423" i="27"/>
  <c r="G347" i="27"/>
  <c r="G424" i="27"/>
  <c r="G389" i="27"/>
  <c r="G382" i="27"/>
  <c r="G355" i="27"/>
  <c r="G378" i="27"/>
  <c r="G421" i="27"/>
  <c r="G344" i="27"/>
  <c r="G385" i="27"/>
  <c r="G346" i="27"/>
  <c r="G427" i="27"/>
  <c r="G341" i="27"/>
  <c r="G371" i="27"/>
  <c r="G422" i="27"/>
  <c r="G410" i="27"/>
  <c r="G407" i="27"/>
  <c r="G372" i="27"/>
  <c r="F323" i="27"/>
  <c r="G323" i="27" s="1"/>
  <c r="G409" i="27"/>
  <c r="G425" i="27"/>
  <c r="G377" i="27"/>
  <c r="G8" i="27" l="1"/>
  <c r="G7" i="27"/>
  <c r="G5" i="27"/>
  <c r="G4" i="27"/>
  <c r="G6" i="27"/>
  <c r="G11" i="27"/>
  <c r="G10" i="27"/>
  <c r="G9" i="27"/>
  <c r="G12" i="27"/>
  <c r="G335" i="27"/>
  <c r="G332" i="27"/>
  <c r="G331" i="27"/>
  <c r="G334" i="27"/>
  <c r="G333" i="27"/>
  <c r="G339" i="27"/>
  <c r="G337" i="27"/>
  <c r="G336" i="27"/>
  <c r="G338" i="27"/>
  <c r="G340" i="27"/>
  <c r="G13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<sst xmlns="http://schemas.openxmlformats.org/spreadsheetml/2006/main" count="4072" uniqueCount="382">
  <si>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</si>
  <si>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</si>
  <si>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</si>
  <si>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</si>
  <si>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</si>
  <si>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</si>
  <si>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</si>
  <si>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</si>
  <si>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</si>
  <si>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</si>
  <si>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</si>
  <si>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</si>
  <si>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</si>
  <si>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</si>
  <si>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</si>
  <si>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</si>
  <si>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</si>
  <si>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</si>
  <si>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</si>
  <si>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</si>
  <si>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</si>
  <si>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</si>
  <si>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</si>
  <si>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</si>
  <si>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</si>
  <si>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</si>
  <si>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</si>
  <si>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</si>
  <si>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</si>
  <si>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</si>
  <si>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</si>
  <si>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</si>
  <si>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</si>
  <si>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</si>
  <si>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</si>
  <si>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</si>
  <si>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</si>
  <si>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</si>
  <si>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</si>
  <si>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</si>
  <si>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</si>
  <si>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</si>
  <si>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</si>
  <si>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</si>
  <si>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</si>
  <si>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</si>
  <si>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</si>
  <si>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</si>
  <si>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</si>
  <si>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</si>
  <si>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</si>
  <si>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</si>
  <si>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</si>
  <si>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</si>
  <si>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</si>
  <si>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</si>
  <si>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</si>
  <si>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</si>
  <si>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</si>
  <si>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</si>
  <si>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</si>
  <si>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</si>
  <si>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</si>
  <si>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</si>
  <si>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</si>
  <si>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Tx PoF's)</t>
  </si>
  <si>
    <t>NPV calculator using a lower Transformer PoF.</t>
  </si>
  <si>
    <t>3.2.10 NPV (High Tx PoF's)</t>
  </si>
  <si>
    <t>NPV calculator using a Higher Transformer Po.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</si>
  <si>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</si>
  <si>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</si>
  <si>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</si>
  <si>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</si>
  <si>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</si>
  <si>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</si>
  <si>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</si>
  <si>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</si>
  <si>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</si>
  <si>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</si>
  <si>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</si>
  <si>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</si>
  <si>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</si>
  <si>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</si>
  <si>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</si>
  <si>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</si>
  <si>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</si>
  <si>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</si>
  <si>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</si>
  <si>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</si>
  <si>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</si>
  <si>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</si>
  <si>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</si>
  <si>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</si>
  <si>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</si>
  <si>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</si>
  <si>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</si>
  <si>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</si>
  <si>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</si>
  <si>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</si>
  <si>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</si>
  <si>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</si>
  <si>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</si>
  <si>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</si>
  <si>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</si>
  <si>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</si>
  <si>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</si>
  <si>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</si>
  <si>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</si>
  <si>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</si>
  <si>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</si>
  <si>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</si>
  <si>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</si>
  <si>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</si>
  <si>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</si>
  <si>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E@R WOTS25 Feeder V2.7.xlsx</t>
  </si>
  <si>
    <t>Variants for Sensitivities</t>
  </si>
  <si>
    <t xml:space="preserve">Low Demand / High Demand versions </t>
  </si>
  <si>
    <t>Other External Reference</t>
  </si>
  <si>
    <t>CSIRO GenCost 2024-25 PDF (linked in Inputs tab for cost assumptions).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</si>
  <si>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</si>
  <si>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</si>
  <si>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</si>
  <si>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</si>
  <si>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</si>
  <si>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</si>
  <si>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</si>
  <si>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</si>
  <si>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</si>
  <si>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</si>
  <si>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</si>
  <si>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</si>
  <si>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</si>
  <si>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</si>
  <si>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</si>
  <si>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</si>
  <si>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</si>
  <si>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</si>
  <si>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</si>
  <si>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</si>
  <si>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</si>
  <si>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</si>
  <si>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</si>
  <si>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</si>
  <si>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</si>
  <si>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</si>
  <si>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</si>
  <si>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</si>
  <si>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</si>
  <si>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</si>
  <si>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</si>
  <si>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</si>
  <si>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</si>
  <si>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</si>
  <si>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</si>
  <si>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</si>
  <si>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</si>
  <si>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</si>
  <si>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</si>
  <si>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</si>
  <si>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</si>
  <si>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</si>
  <si>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</si>
  <si>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</si>
  <si>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</si>
  <si>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</si>
  <si>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</si>
  <si>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</si>
  <si>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</si>
  <si>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</si>
  <si>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</si>
  <si>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</si>
  <si>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</si>
  <si>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</si>
  <si>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</si>
  <si>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</si>
  <si>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</si>
  <si>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</si>
  <si>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</si>
  <si>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</si>
  <si>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</si>
  <si>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</si>
  <si>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</si>
  <si>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</si>
  <si>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</si>
  <si>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</si>
  <si>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</si>
  <si>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</si>
  <si>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</si>
  <si>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</si>
  <si>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</si>
  <si>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</si>
  <si>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</si>
  <si>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</si>
  <si>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</si>
  <si>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</si>
  <si>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</si>
  <si>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</si>
  <si>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</si>
  <si>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</si>
  <si>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</si>
  <si>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</si>
  <si>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</si>
  <si>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</si>
  <si>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</si>
  <si>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</si>
  <si>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</si>
  <si>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</si>
  <si>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</si>
  <si>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</si>
  <si>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</si>
  <si>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</si>
  <si>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</si>
  <si>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</si>
  <si>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</si>
  <si>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</si>
  <si>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</si>
  <si>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</si>
  <si>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</si>
  <si>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</si>
  <si>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</si>
  <si>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</si>
  <si>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</si>
  <si>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</si>
  <si>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</si>
  <si>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</si>
  <si>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</si>
  <si>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</si>
  <si>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</si>
  <si>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</si>
  <si>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</si>
  <si>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</si>
  <si>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</si>
  <si>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</si>
  <si>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</si>
  <si>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</si>
  <si>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</si>
  <si>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</si>
  <si>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</si>
  <si>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</si>
  <si>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</si>
  <si>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</si>
  <si>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</si>
  <si>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</si>
  <si>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</si>
  <si>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</si>
  <si>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</si>
  <si>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</si>
  <si>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</si>
  <si>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</si>
  <si>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</si>
  <si>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</si>
  <si>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WOTS25</t>
  </si>
  <si>
    <t>Asset 2</t>
  </si>
  <si>
    <t>Discount Rate Lower Bound</t>
  </si>
  <si>
    <t>Asset 3</t>
  </si>
  <si>
    <t>Discount Rate Upper Bound</t>
  </si>
  <si>
    <t>Asset 4</t>
  </si>
  <si>
    <t>Cost Central</t>
  </si>
  <si>
    <t>Asset 5</t>
  </si>
  <si>
    <t>Cost Upper Bound</t>
  </si>
  <si>
    <t>Asset 6</t>
  </si>
  <si>
    <t>Cost Lower Bound</t>
  </si>
  <si>
    <t>Asset 7</t>
  </si>
  <si>
    <t>Real $2025 to real $2024 conversion factor</t>
  </si>
  <si>
    <t>Asset 8</t>
  </si>
  <si>
    <t>Start Financial Year (in FY format 2024-25 = FY25)</t>
  </si>
  <si>
    <t>Asset 9</t>
  </si>
  <si>
    <t>Asset 10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</si>
  <si>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</si>
  <si>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</si>
  <si>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</si>
  <si>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</si>
  <si>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</si>
  <si>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</si>
  <si>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 / Base Case</t>
  </si>
  <si>
    <t>N/A</t>
  </si>
  <si>
    <t>VCR Lower Bound</t>
  </si>
  <si>
    <t>WOTS25 22kV feeder upgrade to a higher rating</t>
  </si>
  <si>
    <t>Construct a new 22kV feeder by splitting the existing WOTS25 into two feeders</t>
  </si>
  <si>
    <t>Construct a 5MW/10MWh battery energy storage system (BESS)</t>
  </si>
  <si>
    <t>Contract network support services to defer network investment</t>
  </si>
  <si>
    <t>Auto-populated</t>
  </si>
  <si>
    <t>Sources</t>
  </si>
  <si>
    <t>Item</t>
  </si>
  <si>
    <t>Link / Reference</t>
  </si>
  <si>
    <t>Comments</t>
  </si>
  <si>
    <t>BESS Replacement P.A reduction</t>
  </si>
  <si>
    <t>https://www.csiro.au/-/media/Energy/GenCost/GenCost-2024-25-Final_20250728.pdf</t>
  </si>
  <si>
    <t>Average linear reduction from 2024 to 2054, based on Appendix Table B.4 – Battery Storage (2-hour duration).</t>
  </si>
  <si>
    <t>Total Supply Risk $M  by Asset and Year</t>
  </si>
  <si>
    <t>Source:</t>
  </si>
  <si>
    <t>E@R WOTS25 Feeder V2.7.xlsx|Output for AusNet''s NPV model'!$B$5:$P$5</t>
  </si>
  <si>
    <t/>
  </si>
  <si>
    <t>E@R WOTS25 Feeder V2.7.xlsx|Output for AusNet''s NPV model'!$B$10:$P$10</t>
  </si>
  <si>
    <t>E@R WOTS25 Feeder V2.7.xlsx|Output for AusNet''s NPV model'!$B$13:$P$13</t>
  </si>
  <si>
    <t>E@R WOTS25 Feeder V2.7.xlsx|Output for AusNet''s NPV model'!$B$16:$P$16</t>
  </si>
  <si>
    <t>E@R WOTS25 Feeder V2.7.xlsx|Output for AusNet''s NPV model'!$B$19:$P$19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</si>
  <si>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</si>
  <si>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</si>
  <si>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</si>
  <si>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</si>
  <si>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</si>
  <si>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</si>
  <si>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</si>
  <si>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</si>
  <si>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</si>
  <si>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</si>
  <si>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</si>
  <si>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E@R WOTS25 Feeder V2.7 Low Demand.xlsx|Output for AusNet''s NPV model'!$B$5:$P$5</t>
  </si>
  <si>
    <t>E@R WOTS25 Feeder V2.7 Low Demand.xlsx|Output for AusNet''s NPV model'!$B$10:$P$10</t>
  </si>
  <si>
    <t>E@R WOTS25 Feeder V2.7 Low Demand.xlsx|Output for AusNet''s NPV model'!$B$13:$P$13</t>
  </si>
  <si>
    <t>E@R WOTS25 Feeder V2.7 Low Demand.xlsx|Output for AusNet''s NPV model'!$B$16:$P$16</t>
  </si>
  <si>
    <t>E@R WOTS25 Feeder V2.7 Low Demand.xlsx|Output for AusNet''s NPV model'!$B$19:$P$19</t>
  </si>
  <si>
    <t>`</t>
  </si>
  <si>
    <t>E@R WOTS25 Feeder V2.7 High Demand.xlsx|Output for AusNet''s NPV model'!$B$5:$P$5</t>
  </si>
  <si>
    <t>E@R WOTS25 Feeder V2.7 High Demand.xlsx|Output for AusNet''s NPV model'!$B$10:$P$10</t>
  </si>
  <si>
    <t>E@R WOTS25 Feeder V2.7 High Demand.xlsx|Output for AusNet''s NPV model'!$B$13:$P$13</t>
  </si>
  <si>
    <t>E@R WOTS25 Feeder V2.7 High Demand.xlsx|Output for AusNet''s NPV model'!$B$16:$P$16</t>
  </si>
  <si>
    <t>E@R WOTS25 Feeder V2.7 High Demand.xlsx|Output for AusNet''s NPV model'!$B$19:$P$19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</si>
  <si>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</si>
  <si>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</si>
  <si>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</si>
  <si>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</si>
  <si>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</si>
  <si>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</si>
  <si>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</si>
  <si>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</si>
  <si>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</si>
  <si>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</si>
  <si>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</si>
  <si>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</si>
  <si>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</si>
  <si>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</si>
  <si>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</si>
  <si>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</si>
  <si>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</si>
  <si>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</si>
  <si>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</si>
  <si>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</si>
  <si>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</si>
  <si>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</si>
  <si>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</si>
  <si>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</si>
  <si>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WOTS25 Upgrade Feeder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</si>
  <si>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</si>
  <si>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</si>
  <si>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</si>
  <si>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</si>
  <si>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</si>
  <si>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</si>
  <si>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</si>
  <si>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</si>
  <si>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</si>
  <si>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</si>
  <si>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</si>
  <si>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</si>
  <si>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</si>
  <si>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</si>
  <si>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</si>
  <si>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WOTS25- Split Feeder</t>
  </si>
  <si>
    <t>5/10 MWh BESS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</si>
  <si>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</si>
  <si>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</si>
  <si>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</si>
  <si>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</si>
  <si>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</si>
  <si>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</si>
  <si>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</si>
  <si>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</si>
  <si>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</si>
  <si>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</si>
  <si>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</si>
  <si>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</si>
  <si>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</si>
  <si>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</si>
  <si>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</si>
  <si>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</si>
  <si>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$real $2024 (thousands)</t>
  </si>
  <si>
    <t>Total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</si>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</sst>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$&quot;#,##0;[Red]\-&quot;$&quot;#,##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.0_-;\-&quot;$&quot;* #,##0.0_-;_-&quot;$&quot;* &quot;-&quot;??_-;_-@_-"/>
    <numFmt numFmtId="166" formatCode="0.0"/>
    <numFmt numFmtId="167" formatCode="#,##0.0"/>
    <numFmt numFmtId="168" formatCode="0.00000000000000000000000"/>
    <numFmt numFmtId="169" formatCode="_-* #,##0.0_-;\-* #,##0.0_-;_-* &quot;-&quot;??_-;_-@_-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7F7F7F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44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376">
    <xf numFmtId="0" fontId="0" fillId="0" borderId="0" xfId="0"/>
    <xf numFmtId="0" fontId="0" fillId="0" borderId="0" xfId="0" applyAlignment="1">
      <alignment wrapText="1"/>
    </xf>
    <xf numFmtId="164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4" fontId="0" fillId="0" borderId="0" xfId="1" applyNumberFormat="1" applyFont="1"/>
    <xf numFmtId="0" fontId="3" fillId="0" borderId="0" xfId="0" applyFont="1"/>
    <xf numFmtId="165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6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67" fontId="0" fillId="0" borderId="0" xfId="0" applyNumberFormat="1"/>
    <xf numFmtId="167" fontId="0" fillId="7" borderId="9" xfId="0" applyNumberFormat="1" applyFill="1" applyBorder="1"/>
    <xf numFmtId="167" fontId="0" fillId="7" borderId="0" xfId="0" applyNumberFormat="1" applyFill="1"/>
    <xf numFmtId="167" fontId="0" fillId="7" borderId="10" xfId="0" applyNumberFormat="1" applyFill="1" applyBorder="1"/>
    <xf numFmtId="167" fontId="8" fillId="0" borderId="0" xfId="0" applyNumberFormat="1" applyFont="1"/>
    <xf numFmtId="167" fontId="8" fillId="7" borderId="9" xfId="0" applyNumberFormat="1" applyFont="1" applyFill="1" applyBorder="1"/>
    <xf numFmtId="167" fontId="8" fillId="7" borderId="0" xfId="0" applyNumberFormat="1" applyFont="1" applyFill="1"/>
    <xf numFmtId="167" fontId="8" fillId="7" borderId="10" xfId="0" applyNumberFormat="1" applyFont="1" applyFill="1" applyBorder="1"/>
    <xf numFmtId="167" fontId="0" fillId="0" borderId="0" xfId="1" applyNumberFormat="1" applyFont="1" applyBorder="1"/>
    <xf numFmtId="167" fontId="0" fillId="7" borderId="9" xfId="1" applyNumberFormat="1" applyFont="1" applyFill="1" applyBorder="1"/>
    <xf numFmtId="167" fontId="0" fillId="7" borderId="0" xfId="1" applyNumberFormat="1" applyFont="1" applyFill="1" applyBorder="1"/>
    <xf numFmtId="167" fontId="0" fillId="7" borderId="10" xfId="1" applyNumberFormat="1" applyFont="1" applyFill="1" applyBorder="1"/>
    <xf numFmtId="167" fontId="8" fillId="6" borderId="0" xfId="0" applyNumberFormat="1" applyFont="1" applyFill="1"/>
    <xf numFmtId="167" fontId="8" fillId="6" borderId="9" xfId="0" applyNumberFormat="1" applyFont="1" applyFill="1" applyBorder="1"/>
    <xf numFmtId="167" fontId="8" fillId="6" borderId="10" xfId="0" applyNumberFormat="1" applyFont="1" applyFill="1" applyBorder="1"/>
    <xf numFmtId="167" fontId="0" fillId="0" borderId="0" xfId="1" applyNumberFormat="1" applyFont="1"/>
    <xf numFmtId="167" fontId="0" fillId="0" borderId="0" xfId="1" applyNumberFormat="1" applyFont="1" applyBorder="1" applyAlignment="1">
      <alignment horizontal="right"/>
    </xf>
    <xf numFmtId="167" fontId="0" fillId="7" borderId="9" xfId="1" applyNumberFormat="1" applyFont="1" applyFill="1" applyBorder="1" applyAlignment="1">
      <alignment horizontal="right"/>
    </xf>
    <xf numFmtId="167" fontId="0" fillId="7" borderId="0" xfId="1" applyNumberFormat="1" applyFont="1" applyFill="1" applyBorder="1" applyAlignment="1">
      <alignment horizontal="right"/>
    </xf>
    <xf numFmtId="167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67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6" fontId="0" fillId="0" borderId="0" xfId="0" applyNumberFormat="1"/>
    <xf numFmtId="0" fontId="14" fillId="0" borderId="4" xfId="0" applyFont="1" applyBorder="1" applyAlignment="1">
      <alignment vertical="center"/>
    </xf>
    <xf numFmtId="6" fontId="15" fillId="0" borderId="22" xfId="0" applyNumberFormat="1" applyFont="1" applyBorder="1"/>
    <xf numFmtId="6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6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4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43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67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68" fontId="0" fillId="0" borderId="0" xfId="0" applyNumberFormat="1"/>
    <xf numFmtId="164" fontId="0" fillId="0" borderId="10" xfId="1" applyNumberFormat="1" applyFont="1" applyBorder="1"/>
    <xf numFmtId="0" fontId="0" fillId="0" borderId="9" xfId="0" applyBorder="1"/>
    <xf numFmtId="164" fontId="0" fillId="0" borderId="9" xfId="1" applyNumberFormat="1" applyFont="1" applyBorder="1"/>
    <xf numFmtId="164" fontId="0" fillId="0" borderId="11" xfId="1" applyNumberFormat="1" applyFont="1" applyBorder="1"/>
    <xf numFmtId="164" fontId="0" fillId="0" borderId="13" xfId="1" applyNumberFormat="1" applyFont="1" applyBorder="1"/>
    <xf numFmtId="164" fontId="0" fillId="0" borderId="28" xfId="1" applyNumberFormat="1" applyFont="1" applyBorder="1"/>
    <xf numFmtId="164" fontId="0" fillId="0" borderId="30" xfId="1" applyNumberFormat="1" applyFont="1" applyBorder="1"/>
    <xf numFmtId="43" fontId="0" fillId="0" borderId="9" xfId="1" applyFont="1" applyBorder="1"/>
    <xf numFmtId="164" fontId="3" fillId="0" borderId="40" xfId="1" applyNumberFormat="1" applyFont="1" applyBorder="1" applyAlignment="1">
      <alignment horizontal="right" wrapText="1"/>
    </xf>
    <xf numFmtId="164" fontId="3" fillId="0" borderId="41" xfId="1" applyNumberFormat="1" applyFont="1" applyBorder="1" applyAlignment="1">
      <alignment horizontal="right" wrapText="1"/>
    </xf>
    <xf numFmtId="164" fontId="3" fillId="0" borderId="42" xfId="1" applyNumberFormat="1" applyFont="1" applyBorder="1" applyAlignment="1">
      <alignment horizontal="right" wrapText="1"/>
    </xf>
    <xf numFmtId="164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4" fontId="2" fillId="0" borderId="0" xfId="1" applyNumberFormat="1" applyFont="1" applyAlignment="1">
      <alignment horizontal="center" wrapText="1"/>
    </xf>
    <xf numFmtId="164" fontId="3" fillId="0" borderId="44" xfId="1" applyNumberFormat="1" applyFont="1" applyBorder="1" applyAlignment="1">
      <alignment horizontal="right" wrapText="1"/>
    </xf>
    <xf numFmtId="43" fontId="0" fillId="0" borderId="10" xfId="1" applyFont="1" applyBorder="1"/>
    <xf numFmtId="43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6" fontId="0" fillId="0" borderId="0" xfId="1" applyNumberFormat="1" applyFont="1" applyBorder="1"/>
    <xf numFmtId="164" fontId="29" fillId="17" borderId="0" xfId="1" applyNumberFormat="1" applyFont="1" applyFill="1"/>
    <xf numFmtId="167" fontId="8" fillId="6" borderId="6" xfId="0" applyNumberFormat="1" applyFont="1" applyFill="1" applyBorder="1"/>
    <xf numFmtId="167" fontId="8" fillId="6" borderId="7" xfId="0" applyNumberFormat="1" applyFont="1" applyFill="1" applyBorder="1"/>
    <xf numFmtId="167" fontId="8" fillId="6" borderId="8" xfId="0" applyNumberFormat="1" applyFont="1" applyFill="1" applyBorder="1"/>
    <xf numFmtId="167" fontId="0" fillId="7" borderId="11" xfId="1" applyNumberFormat="1" applyFont="1" applyFill="1" applyBorder="1"/>
    <xf numFmtId="167" fontId="0" fillId="7" borderId="12" xfId="1" applyNumberFormat="1" applyFont="1" applyFill="1" applyBorder="1"/>
    <xf numFmtId="167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10" fontId="0" fillId="3" borderId="48" xfId="7" applyNumberFormat="1" applyFont="1" applyFill="1" applyBorder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6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6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44" fontId="15" fillId="0" borderId="3" xfId="4" applyFont="1" applyBorder="1"/>
    <xf numFmtId="44" fontId="15" fillId="0" borderId="49" xfId="4" applyFont="1" applyBorder="1"/>
    <xf numFmtId="44" fontId="16" fillId="6" borderId="19" xfId="4" applyFont="1" applyFill="1" applyBorder="1"/>
    <xf numFmtId="44" fontId="16" fillId="6" borderId="41" xfId="4" applyFont="1" applyFill="1" applyBorder="1"/>
    <xf numFmtId="44" fontId="15" fillId="0" borderId="51" xfId="4" applyFont="1" applyBorder="1"/>
    <xf numFmtId="44" fontId="15" fillId="0" borderId="4" xfId="4" applyFont="1" applyBorder="1"/>
    <xf numFmtId="44" fontId="15" fillId="0" borderId="55" xfId="4" applyFont="1" applyBorder="1"/>
    <xf numFmtId="6" fontId="14" fillId="0" borderId="23" xfId="0" applyNumberFormat="1" applyFont="1" applyBorder="1"/>
    <xf numFmtId="44" fontId="14" fillId="0" borderId="3" xfId="4" applyFont="1" applyBorder="1"/>
    <xf numFmtId="44" fontId="14" fillId="0" borderId="48" xfId="4" applyFont="1" applyBorder="1"/>
    <xf numFmtId="167" fontId="0" fillId="0" borderId="18" xfId="0" applyNumberFormat="1" applyBorder="1"/>
    <xf numFmtId="167" fontId="5" fillId="0" borderId="15" xfId="0" applyNumberFormat="1" applyFont="1" applyBorder="1"/>
    <xf numFmtId="167" fontId="5" fillId="0" borderId="26" xfId="0" applyNumberFormat="1" applyFont="1" applyBorder="1"/>
    <xf numFmtId="166" fontId="0" fillId="0" borderId="0" xfId="0" applyNumberFormat="1"/>
    <xf numFmtId="167" fontId="0" fillId="7" borderId="0" xfId="1" applyNumberFormat="1" applyFont="1" applyFill="1"/>
    <xf numFmtId="167" fontId="0" fillId="7" borderId="0" xfId="1" applyNumberFormat="1" applyFont="1" applyFill="1" applyAlignment="1">
      <alignment horizontal="right"/>
    </xf>
    <xf numFmtId="167" fontId="0" fillId="0" borderId="0" xfId="1" applyNumberFormat="1" applyFont="1" applyAlignment="1">
      <alignment horizontal="right"/>
    </xf>
    <xf numFmtId="166" fontId="8" fillId="0" borderId="0" xfId="0" applyNumberFormat="1" applyFont="1"/>
    <xf numFmtId="0" fontId="32" fillId="0" borderId="0" xfId="0" applyFont="1"/>
    <xf numFmtId="0" fontId="32" fillId="18" borderId="9" xfId="0" applyFont="1" applyFill="1" applyBorder="1"/>
    <xf numFmtId="0" fontId="32" fillId="18" borderId="0" xfId="0" applyFont="1" applyFill="1"/>
    <xf numFmtId="0" fontId="32" fillId="18" borderId="10" xfId="0" applyFont="1" applyFill="1" applyBorder="1"/>
    <xf numFmtId="167" fontId="32" fillId="18" borderId="9" xfId="0" applyNumberFormat="1" applyFont="1" applyFill="1" applyBorder="1"/>
    <xf numFmtId="167" fontId="32" fillId="18" borderId="0" xfId="0" applyNumberFormat="1" applyFont="1" applyFill="1"/>
    <xf numFmtId="167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69" fontId="0" fillId="0" borderId="9" xfId="1" applyNumberFormat="1" applyFont="1" applyBorder="1"/>
    <xf numFmtId="164" fontId="0" fillId="0" borderId="56" xfId="1" applyNumberFormat="1" applyFont="1" applyBorder="1"/>
    <xf numFmtId="164" fontId="0" fillId="0" borderId="57" xfId="1" applyNumberFormat="1" applyFont="1" applyBorder="1"/>
    <xf numFmtId="164" fontId="3" fillId="0" borderId="13" xfId="1" applyNumberFormat="1" applyFont="1" applyBorder="1" applyAlignment="1">
      <alignment horizontal="right" wrapText="1"/>
    </xf>
    <xf numFmtId="164" fontId="3" fillId="0" borderId="11" xfId="1" applyNumberFormat="1" applyFont="1" applyBorder="1" applyAlignment="1">
      <alignment horizontal="right" wrapText="1"/>
    </xf>
    <xf numFmtId="164" fontId="3" fillId="0" borderId="61" xfId="1" applyNumberFormat="1" applyFont="1" applyBorder="1" applyAlignment="1">
      <alignment horizontal="right" wrapText="1"/>
    </xf>
    <xf numFmtId="164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4" fontId="3" fillId="0" borderId="30" xfId="1" applyNumberFormat="1" applyFont="1" applyBorder="1" applyAlignment="1">
      <alignment horizontal="right" wrapText="1"/>
    </xf>
    <xf numFmtId="164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4" fontId="3" fillId="0" borderId="63" xfId="1" applyNumberFormat="1" applyFont="1" applyBorder="1" applyAlignment="1">
      <alignment horizontal="right" wrapText="1"/>
    </xf>
    <xf numFmtId="164" fontId="0" fillId="0" borderId="64" xfId="1" applyNumberFormat="1" applyFont="1" applyBorder="1"/>
    <xf numFmtId="0" fontId="0" fillId="0" borderId="62" xfId="0" applyBorder="1"/>
    <xf numFmtId="0" fontId="4" fillId="2" borderId="65" xfId="3" applyBorder="1"/>
    <xf numFmtId="0" fontId="0" fillId="0" borderId="69" xfId="0" applyBorder="1"/>
    <xf numFmtId="0" fontId="0" fillId="5" borderId="15" xfId="0" applyFill="1" applyBorder="1"/>
    <xf numFmtId="167" fontId="0" fillId="5" borderId="15" xfId="0" applyNumberFormat="1" applyFill="1" applyBorder="1"/>
    <xf numFmtId="0" fontId="0" fillId="0" borderId="77" xfId="0" applyBorder="1"/>
    <xf numFmtId="167" fontId="0" fillId="0" borderId="26" xfId="0" applyNumberFormat="1" applyBorder="1"/>
    <xf numFmtId="10" fontId="8" fillId="6" borderId="0" xfId="0" applyNumberFormat="1" applyFont="1" applyFill="1"/>
    <xf numFmtId="167" fontId="0" fillId="16" borderId="78" xfId="1" applyNumberFormat="1" applyFont="1" applyFill="1" applyBorder="1"/>
    <xf numFmtId="167" fontId="0" fillId="16" borderId="26" xfId="1" applyNumberFormat="1" applyFont="1" applyFill="1" applyBorder="1"/>
    <xf numFmtId="167" fontId="0" fillId="16" borderId="79" xfId="1" applyNumberFormat="1" applyFont="1" applyFill="1" applyBorder="1"/>
    <xf numFmtId="2" fontId="0" fillId="0" borderId="15" xfId="0" applyNumberFormat="1" applyBorder="1"/>
    <xf numFmtId="167" fontId="0" fillId="0" borderId="32" xfId="1" applyNumberFormat="1" applyFont="1" applyFill="1" applyBorder="1"/>
    <xf numFmtId="167" fontId="0" fillId="0" borderId="15" xfId="1" applyNumberFormat="1" applyFont="1" applyFill="1" applyBorder="1"/>
    <xf numFmtId="169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69" fontId="0" fillId="0" borderId="32" xfId="1" applyNumberFormat="1" applyFont="1" applyFill="1" applyBorder="1"/>
    <xf numFmtId="167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2" fontId="0" fillId="19" borderId="9" xfId="0" applyNumberFormat="1" applyFill="1" applyBorder="1"/>
    <xf numFmtId="2" fontId="0" fillId="19" borderId="0" xfId="0" applyNumberFormat="1" applyFill="1"/>
    <xf numFmtId="2" fontId="0" fillId="19" borderId="10" xfId="0" applyNumberFormat="1" applyFill="1" applyBorder="1"/>
    <xf numFmtId="6" fontId="15" fillId="19" borderId="23" xfId="0" applyNumberFormat="1" applyFont="1" applyFill="1" applyBorder="1"/>
    <xf numFmtId="6" fontId="15" fillId="19" borderId="50" xfId="0" applyNumberFormat="1" applyFont="1" applyFill="1" applyBorder="1"/>
    <xf numFmtId="6" fontId="16" fillId="19" borderId="20" xfId="0" applyNumberFormat="1" applyFont="1" applyFill="1" applyBorder="1"/>
    <xf numFmtId="6" fontId="15" fillId="19" borderId="22" xfId="0" applyNumberFormat="1" applyFont="1" applyFill="1" applyBorder="1"/>
    <xf numFmtId="6" fontId="15" fillId="19" borderId="24" xfId="0" applyNumberFormat="1" applyFont="1" applyFill="1" applyBorder="1"/>
    <xf numFmtId="6" fontId="14" fillId="19" borderId="23" xfId="0" applyNumberFormat="1" applyFont="1" applyFill="1" applyBorder="1"/>
    <xf numFmtId="0" fontId="34" fillId="0" borderId="0" xfId="0" applyFont="1"/>
    <xf numFmtId="0" fontId="35" fillId="0" borderId="0" xfId="0" applyFont="1"/>
    <xf numFmtId="0" fontId="6" fillId="13" borderId="0" xfId="0" applyFont="1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2" fillId="0" borderId="2" xfId="2" applyAlignment="1"/>
    <xf numFmtId="0" fontId="34" fillId="20" borderId="0" xfId="0" applyFont="1" applyFill="1" applyAlignment="1">
      <alignment horizontal="center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22" fillId="0" borderId="0" xfId="5" applyFont="1" applyAlignment="1">
      <alignment horizontal="center" vertical="center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/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16" borderId="66" xfId="0" applyFill="1" applyBorder="1" applyAlignment="1">
      <alignment horizontal="center" vertical="center"/>
    </xf>
    <xf numFmtId="0" fontId="0" fillId="16" borderId="67" xfId="0" applyFill="1" applyBorder="1" applyAlignment="1">
      <alignment horizontal="center" vertical="center"/>
    </xf>
    <xf numFmtId="0" fontId="0" fillId="16" borderId="70" xfId="0" applyFill="1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2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73" xfId="0" applyBorder="1" applyAlignment="1">
      <alignment horizontal="center"/>
    </xf>
    <xf numFmtId="0" fontId="0" fillId="16" borderId="15" xfId="0" applyFill="1" applyBorder="1" applyAlignment="1">
      <alignment horizontal="center" vertical="center" wrapText="1"/>
    </xf>
    <xf numFmtId="0" fontId="0" fillId="16" borderId="75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4" fontId="2" fillId="0" borderId="58" xfId="1" applyNumberFormat="1" applyFont="1" applyBorder="1" applyAlignment="1">
      <alignment horizontal="center" wrapText="1"/>
    </xf>
    <xf numFmtId="164" fontId="2" fillId="0" borderId="59" xfId="1" applyNumberFormat="1" applyFont="1" applyBorder="1" applyAlignment="1">
      <alignment horizontal="center" wrapText="1"/>
    </xf>
    <xf numFmtId="164" fontId="2" fillId="0" borderId="60" xfId="1" applyNumberFormat="1" applyFont="1" applyBorder="1" applyAlignment="1">
      <alignment horizontal="center" wrapText="1"/>
    </xf>
    <xf numFmtId="164" fontId="2" fillId="0" borderId="37" xfId="1" applyNumberFormat="1" applyFont="1" applyBorder="1" applyAlignment="1">
      <alignment horizontal="center" wrapText="1"/>
    </xf>
    <xf numFmtId="164" fontId="2" fillId="0" borderId="38" xfId="1" applyNumberFormat="1" applyFont="1" applyBorder="1" applyAlignment="1">
      <alignment horizontal="center" wrapText="1"/>
    </xf>
    <xf numFmtId="164" fontId="2" fillId="0" borderId="39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0.78977773064768464</c:v>
                </c:pt>
                <c:pt idx="2">
                  <c:v>0.93419258083544332</c:v>
                </c:pt>
                <c:pt idx="3">
                  <c:v>0.93419258083544332</c:v>
                </c:pt>
                <c:pt idx="4">
                  <c:v>0.93419258083544332</c:v>
                </c:pt>
                <c:pt idx="5">
                  <c:v>0.93419258083544332</c:v>
                </c:pt>
                <c:pt idx="6">
                  <c:v>0.93419258083544332</c:v>
                </c:pt>
                <c:pt idx="7">
                  <c:v>0.93419258083544332</c:v>
                </c:pt>
                <c:pt idx="8">
                  <c:v>0.93419258083544332</c:v>
                </c:pt>
                <c:pt idx="9">
                  <c:v>0.93419258083544332</c:v>
                </c:pt>
                <c:pt idx="10">
                  <c:v>0.93419258083544332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5-4485-9AB6-5A7FC317BB2A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4.9872919843515566</c:v>
                </c:pt>
                <c:pt idx="8">
                  <c:v>8.2562652848864317</c:v>
                </c:pt>
                <c:pt idx="9">
                  <c:v>14.627259263236873</c:v>
                </c:pt>
                <c:pt idx="10">
                  <c:v>22.397609683662107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5-4485-9AB6-5A7FC317B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0.33680758636466235</c:v>
                </c:pt>
                <c:pt idx="2">
                  <c:v>0.39839455601378676</c:v>
                </c:pt>
                <c:pt idx="3">
                  <c:v>0.39839455601378676</c:v>
                </c:pt>
                <c:pt idx="4">
                  <c:v>0.39839455601378676</c:v>
                </c:pt>
                <c:pt idx="5">
                  <c:v>0.39839455601378676</c:v>
                </c:pt>
                <c:pt idx="6">
                  <c:v>0.39839455601378676</c:v>
                </c:pt>
                <c:pt idx="7">
                  <c:v>0.39839455601378676</c:v>
                </c:pt>
                <c:pt idx="8">
                  <c:v>0.39839455601378676</c:v>
                </c:pt>
                <c:pt idx="9">
                  <c:v>0.39839455601378676</c:v>
                </c:pt>
                <c:pt idx="10">
                  <c:v>0.39839455601378676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8-4B86-9E6D-6DCEBF4DB41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4.9965348292184286</c:v>
                </c:pt>
                <c:pt idx="8">
                  <c:v>8.3197910324160294</c:v>
                </c:pt>
                <c:pt idx="9">
                  <c:v>14.76960493411296</c:v>
                </c:pt>
                <c:pt idx="10">
                  <c:v>22.857379188299529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8-4B86-9E6D-6DCEBF4D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2.4251867572888481</c:v>
                </c:pt>
                <c:pt idx="2">
                  <c:v>2.619535050940982</c:v>
                </c:pt>
                <c:pt idx="3">
                  <c:v>2.619535050940982</c:v>
                </c:pt>
                <c:pt idx="4">
                  <c:v>2.619535050940982</c:v>
                </c:pt>
                <c:pt idx="5">
                  <c:v>2.619535050940982</c:v>
                </c:pt>
                <c:pt idx="6">
                  <c:v>2.619535050940982</c:v>
                </c:pt>
                <c:pt idx="7">
                  <c:v>2.619535050940982</c:v>
                </c:pt>
                <c:pt idx="8">
                  <c:v>2.619535050940982</c:v>
                </c:pt>
                <c:pt idx="9">
                  <c:v>2.619535050940982</c:v>
                </c:pt>
                <c:pt idx="10">
                  <c:v>2.619535050940982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6-4B09-B747-D7FF5EE4D977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4.9965348292184286</c:v>
                </c:pt>
                <c:pt idx="8">
                  <c:v>8.3197910324160294</c:v>
                </c:pt>
                <c:pt idx="9">
                  <c:v>14.76960493411296</c:v>
                </c:pt>
                <c:pt idx="10">
                  <c:v>22.857379188299529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6-4B09-B747-D7FF5EE4D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0.70951225011747499</c:v>
                </c:pt>
                <c:pt idx="1">
                  <c:v>9.5122777177857498E-2</c:v>
                </c:pt>
                <c:pt idx="2">
                  <c:v>0.22040825148737297</c:v>
                </c:pt>
                <c:pt idx="3">
                  <c:v>0.3553727436670247</c:v>
                </c:pt>
                <c:pt idx="4">
                  <c:v>0.61157581809310591</c:v>
                </c:pt>
                <c:pt idx="5">
                  <c:v>1.0912366845599299</c:v>
                </c:pt>
                <c:pt idx="6">
                  <c:v>1.9943355626053121</c:v>
                </c:pt>
                <c:pt idx="7">
                  <c:v>3.8773836186425417</c:v>
                </c:pt>
                <c:pt idx="8">
                  <c:v>6.3184544213818663</c:v>
                </c:pt>
                <c:pt idx="9">
                  <c:v>11.0761168040158</c:v>
                </c:pt>
                <c:pt idx="10">
                  <c:v>16.235009914305163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A-48AB-9C73-80E461B5C6E2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0.70951225011747499</c:v>
                </c:pt>
                <c:pt idx="1">
                  <c:v>9.5122777177857498E-2</c:v>
                </c:pt>
                <c:pt idx="2">
                  <c:v>0.22040825148737297</c:v>
                </c:pt>
                <c:pt idx="3">
                  <c:v>0.3553727436670247</c:v>
                </c:pt>
                <c:pt idx="4">
                  <c:v>0.61157581809310591</c:v>
                </c:pt>
                <c:pt idx="5">
                  <c:v>1.0912366845599299</c:v>
                </c:pt>
                <c:pt idx="6">
                  <c:v>1.9943355626053121</c:v>
                </c:pt>
                <c:pt idx="7">
                  <c:v>3.8773836186425417</c:v>
                </c:pt>
                <c:pt idx="8">
                  <c:v>6.3184544213818663</c:v>
                </c:pt>
                <c:pt idx="9">
                  <c:v>11.0761168040158</c:v>
                </c:pt>
                <c:pt idx="10">
                  <c:v>16.235009914305163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6A-48AB-9C73-80E461B5C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D-4E84-B6C3-FD86BBA8F16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D-4E84-B6C3-FD86BBA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C6-431B-ABC5-373334EE04FD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C6-431B-ABC5-373334EE0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F4-4A72-93A1-EF9C2A0F1E8D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F4-4A72-93A1-EF9C2A0F1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5-42E0-8CD0-824E7DBFE0E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5-42E0-8CD0-824E7DBF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4-44E6-AA4A-AFC89332DAF1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4-44E6-AA4A-AFC89332D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Annualised cost (capex+opex)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C699-4C22-9CF3-6B275E8A1BBB}"/>
            </c:ext>
          </c:extLst>
        </c:ser>
        <c:ser>
          <c:idx val="1"/>
          <c:order val="1"/>
          <c:tx>
            <c:v>Reduction in unserved energy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C699-4C22-9CF3-6B275E8A1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EBA-48BB-B13A-D880D4BCC1E8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6EBA-48BB-B13A-D880D4BCC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EBBB-4384-AE92-441816B2CFBF}"/>
            </c:ext>
          </c:extLst>
        </c:ser>
        <c:ser>
          <c:idx val="3"/>
          <c:order val="1"/>
          <c:tx>
            <c:v>Optimal timing</c:v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EBBB-4384-AE92-441816B2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A349-4037-813F-7A5CAA94CE9B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A349-4037-813F-7A5CAA94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EUE Value ($m, real $2024)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0.42281500128655386</c:v>
              </c:pt>
              <c:pt idx="1">
                <c:v>12.910075006782348</c:v>
              </c:pt>
              <c:pt idx="2">
                <c:v>153.11374501381812</c:v>
              </c:pt>
              <c:pt idx="3">
                <c:v>11.247519987018777</c:v>
              </c:pt>
              <c:pt idx="4">
                <c:v>10.184338994931965</c:v>
              </c:pt>
              <c:pt idx="5">
                <c:v>17.516112851866424</c:v>
              </c:pt>
              <c:pt idx="6">
                <c:v>42.192873829563567</c:v>
              </c:pt>
              <c:pt idx="7">
                <c:v>158.95982729372275</c:v>
              </c:pt>
              <c:pt idx="8">
                <c:v>563.49154202222564</c:v>
              </c:pt>
              <c:pt idx="9">
                <c:v>1626.8168365900644</c:v>
              </c:pt>
              <c:pt idx="10">
                <c:v>3044.423741930595</c:v>
              </c:pt>
              <c:pt idx="11">
                <c:v>5228.5475395416897</c:v>
              </c:pt>
              <c:pt idx="12">
                <c:v>7552.7684467963654</c:v>
              </c:pt>
              <c:pt idx="13">
                <c:v>11675.173218147755</c:v>
              </c:pt>
              <c:pt idx="14">
                <c:v>15640.587415078389</c:v>
              </c:pt>
              <c:pt idx="15">
                <c:v>15640.587415078389</c:v>
              </c:pt>
              <c:pt idx="16">
                <c:v>15640.587415078389</c:v>
              </c:pt>
              <c:pt idx="17">
                <c:v>15640.587415078389</c:v>
              </c:pt>
              <c:pt idx="18">
                <c:v>15640.587415078389</c:v>
              </c:pt>
              <c:pt idx="19">
                <c:v>15640.587415078389</c:v>
              </c:pt>
              <c:pt idx="20">
                <c:v>15640.587415078389</c:v>
              </c:pt>
              <c:pt idx="21">
                <c:v>15640.587415078389</c:v>
              </c:pt>
              <c:pt idx="22">
                <c:v>15640.587415078389</c:v>
              </c:pt>
              <c:pt idx="23">
                <c:v>15640.587415078389</c:v>
              </c:pt>
              <c:pt idx="24">
                <c:v>15640.587415078389</c:v>
              </c:pt>
              <c:pt idx="25">
                <c:v>15640.587415078389</c:v>
              </c:pt>
              <c:pt idx="26">
                <c:v>15640.587415078389</c:v>
              </c:pt>
              <c:pt idx="27">
                <c:v>15640.587415078389</c:v>
              </c:pt>
              <c:pt idx="28">
                <c:v>15640.587415078389</c:v>
              </c:pt>
              <c:pt idx="29">
                <c:v>15640.587415078389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0-4888-8A75-5E2E919F3F68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1"/>
            </c:numLit>
          </c:val>
          <c:smooth val="0"/>
          <c:extLst>
            <c:ext xmlns:c16="http://schemas.microsoft.com/office/drawing/2014/chart" uri="{C3380CC4-5D6E-409C-BE32-E72D297353CC}">
              <c16:uniqueId val="{00000001-34E0-4888-8A75-5E2E919F3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9DC7-4276-A055-21F2F263F5DC}"/>
            </c:ext>
          </c:extLst>
        </c:ser>
        <c:ser>
          <c:idx val="3"/>
          <c:order val="1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279.09268740502517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C7-4276-A055-21F2F263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356.9607298126877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AEB-4D00-A6C4-21B23A0EB65A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DAEB-4D00-A6C4-21B23A0EB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146-4F80-931A-BEFBC6E0F4FA}"/>
            </c:ext>
          </c:extLst>
        </c:ser>
        <c:ser>
          <c:idx val="3"/>
          <c:order val="1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3.4468528814269583</c:v>
              </c:pt>
              <c:pt idx="4">
                <c:v>3.4468528814269583</c:v>
              </c:pt>
              <c:pt idx="5">
                <c:v>3.4468528814269583</c:v>
              </c:pt>
              <c:pt idx="6">
                <c:v>3.4468528814269583</c:v>
              </c:pt>
              <c:pt idx="7">
                <c:v>3.4468528814269583</c:v>
              </c:pt>
              <c:pt idx="8">
                <c:v>3.4468528814269583</c:v>
              </c:pt>
              <c:pt idx="9">
                <c:v>3.4468528814269583</c:v>
              </c:pt>
              <c:pt idx="10">
                <c:v>3.4468528814269583</c:v>
              </c:pt>
              <c:pt idx="11">
                <c:v>3.4468528814269583</c:v>
              </c:pt>
              <c:pt idx="12">
                <c:v>3.4468528814269583</c:v>
              </c:pt>
              <c:pt idx="13">
                <c:v>3.4468528814269583</c:v>
              </c:pt>
              <c:pt idx="14">
                <c:v>3.4468528814269583</c:v>
              </c:pt>
              <c:pt idx="15">
                <c:v>3.4468528814269583</c:v>
              </c:pt>
              <c:pt idx="16">
                <c:v>3.4468528814269583</c:v>
              </c:pt>
              <c:pt idx="17">
                <c:v>3.4468528814269583</c:v>
              </c:pt>
              <c:pt idx="18">
                <c:v>3.4468528814269583</c:v>
              </c:pt>
              <c:pt idx="19">
                <c:v>3.4468528814269583</c:v>
              </c:pt>
              <c:pt idx="20">
                <c:v>3.4468528814269583</c:v>
              </c:pt>
              <c:pt idx="21">
                <c:v>3.4468528814269583</c:v>
              </c:pt>
              <c:pt idx="22">
                <c:v>3.4468528814269583</c:v>
              </c:pt>
              <c:pt idx="23">
                <c:v>3.4468528814269583</c:v>
              </c:pt>
              <c:pt idx="24">
                <c:v>3.4468528814269583</c:v>
              </c:pt>
              <c:pt idx="25">
                <c:v>3.4468528814269583</c:v>
              </c:pt>
              <c:pt idx="26">
                <c:v>3.4468528814269583</c:v>
              </c:pt>
              <c:pt idx="27">
                <c:v>3.4468528814269583</c:v>
              </c:pt>
              <c:pt idx="28">
                <c:v>3.4468528814269583</c:v>
              </c:pt>
              <c:pt idx="29">
                <c:v>3.4468528814269583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146-4F80-931A-BEFBC6E0F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3.6335153867840679</c:v>
              </c:pt>
              <c:pt idx="4">
                <c:v>3.6335153867840679</c:v>
              </c:pt>
              <c:pt idx="5">
                <c:v>3.6335153867840679</c:v>
              </c:pt>
              <c:pt idx="6">
                <c:v>3.6335153867840679</c:v>
              </c:pt>
              <c:pt idx="7">
                <c:v>3.6335153867840679</c:v>
              </c:pt>
              <c:pt idx="8">
                <c:v>3.6335153867840679</c:v>
              </c:pt>
              <c:pt idx="9">
                <c:v>3.6335153867840679</c:v>
              </c:pt>
              <c:pt idx="10">
                <c:v>3.6335153867840679</c:v>
              </c:pt>
              <c:pt idx="11">
                <c:v>3.6335153867840679</c:v>
              </c:pt>
              <c:pt idx="12">
                <c:v>3.6335153867840679</c:v>
              </c:pt>
              <c:pt idx="13">
                <c:v>3.6335153867840679</c:v>
              </c:pt>
              <c:pt idx="14">
                <c:v>3.6335153867840679</c:v>
              </c:pt>
              <c:pt idx="15">
                <c:v>3.6335153867840679</c:v>
              </c:pt>
              <c:pt idx="16">
                <c:v>3.6335153867840679</c:v>
              </c:pt>
              <c:pt idx="17">
                <c:v>3.6335153867840679</c:v>
              </c:pt>
              <c:pt idx="18">
                <c:v>3.6335153867840679</c:v>
              </c:pt>
              <c:pt idx="19">
                <c:v>3.6335153867840679</c:v>
              </c:pt>
              <c:pt idx="20">
                <c:v>3.6335153867840679</c:v>
              </c:pt>
              <c:pt idx="21">
                <c:v>3.6335153867840679</c:v>
              </c:pt>
              <c:pt idx="22">
                <c:v>3.6335153867840679</c:v>
              </c:pt>
              <c:pt idx="23">
                <c:v>3.6335153867840679</c:v>
              </c:pt>
              <c:pt idx="24">
                <c:v>3.6335153867840679</c:v>
              </c:pt>
              <c:pt idx="25">
                <c:v>3.6335153867840679</c:v>
              </c:pt>
              <c:pt idx="26">
                <c:v>3.6335153867840679</c:v>
              </c:pt>
              <c:pt idx="27">
                <c:v>3.6335153867840679</c:v>
              </c:pt>
              <c:pt idx="28">
                <c:v>3.6335153867840679</c:v>
              </c:pt>
              <c:pt idx="29">
                <c:v>3.6335153867840679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F15-4C99-B1FE-335C608A0DA4}"/>
            </c:ext>
          </c:extLst>
        </c:ser>
        <c:ser>
          <c:idx val="3"/>
          <c:order val="1"/>
          <c:tx>
            <c:v>Reduction in unserved energy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600.81618439173428</c:v>
              </c:pt>
              <c:pt idx="4">
                <c:v>1675.9511075627991</c:v>
              </c:pt>
              <c:pt idx="5">
                <c:v>3171.0440239546933</c:v>
              </c:pt>
              <c:pt idx="6">
                <c:v>5213.3922867326492</c:v>
              </c:pt>
              <c:pt idx="7">
                <c:v>7464.459300177059</c:v>
              </c:pt>
              <c:pt idx="8">
                <c:v>9625.8320345066277</c:v>
              </c:pt>
              <c:pt idx="9">
                <c:v>11870.595511769174</c:v>
              </c:pt>
              <c:pt idx="10">
                <c:v>14004.715507640329</c:v>
              </c:pt>
              <c:pt idx="11">
                <c:v>16571.452076891852</c:v>
              </c:pt>
              <c:pt idx="12">
                <c:v>18602.852919265002</c:v>
              </c:pt>
              <c:pt idx="13">
                <c:v>21810.517424713766</c:v>
              </c:pt>
              <c:pt idx="14">
                <c:v>24794.995997588092</c:v>
              </c:pt>
              <c:pt idx="15">
                <c:v>24794.995997588092</c:v>
              </c:pt>
              <c:pt idx="16">
                <c:v>24794.995997588092</c:v>
              </c:pt>
              <c:pt idx="17">
                <c:v>24794.995997588092</c:v>
              </c:pt>
              <c:pt idx="18">
                <c:v>24794.995997588092</c:v>
              </c:pt>
              <c:pt idx="19">
                <c:v>24794.995997588092</c:v>
              </c:pt>
              <c:pt idx="20">
                <c:v>24794.995997588092</c:v>
              </c:pt>
              <c:pt idx="21">
                <c:v>24794.995997588092</c:v>
              </c:pt>
              <c:pt idx="22">
                <c:v>24794.995997588092</c:v>
              </c:pt>
              <c:pt idx="23">
                <c:v>24794.995997588092</c:v>
              </c:pt>
              <c:pt idx="24">
                <c:v>24794.995997588092</c:v>
              </c:pt>
              <c:pt idx="25">
                <c:v>24794.995997588092</c:v>
              </c:pt>
              <c:pt idx="26">
                <c:v>24794.995997588092</c:v>
              </c:pt>
              <c:pt idx="27">
                <c:v>24794.995997588092</c:v>
              </c:pt>
              <c:pt idx="28">
                <c:v>24794.995997588092</c:v>
              </c:pt>
              <c:pt idx="29">
                <c:v>24794.995997588092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F15-4C99-B1FE-335C608A0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0.78977773064768464</c:v>
                </c:pt>
                <c:pt idx="2">
                  <c:v>0.93419258083544332</c:v>
                </c:pt>
                <c:pt idx="3">
                  <c:v>0.93419258083544332</c:v>
                </c:pt>
                <c:pt idx="4">
                  <c:v>0.93419258083544332</c:v>
                </c:pt>
                <c:pt idx="5">
                  <c:v>0.93419258083544332</c:v>
                </c:pt>
                <c:pt idx="6">
                  <c:v>0.93419258083544332</c:v>
                </c:pt>
                <c:pt idx="7">
                  <c:v>0.93419258083544332</c:v>
                </c:pt>
                <c:pt idx="8">
                  <c:v>0.93419258083544332</c:v>
                </c:pt>
                <c:pt idx="9">
                  <c:v>0.93419258083544332</c:v>
                </c:pt>
                <c:pt idx="10">
                  <c:v>0.93419258083544332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4.9872919843515566</c:v>
                </c:pt>
                <c:pt idx="8">
                  <c:v>8.2562652848864317</c:v>
                </c:pt>
                <c:pt idx="9">
                  <c:v>14.627259263236873</c:v>
                </c:pt>
                <c:pt idx="10">
                  <c:v>22.397609683662107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0.33680758636466235</c:v>
                </c:pt>
                <c:pt idx="2">
                  <c:v>0.39839455601378676</c:v>
                </c:pt>
                <c:pt idx="3">
                  <c:v>0.39839455601378676</c:v>
                </c:pt>
                <c:pt idx="4">
                  <c:v>0.39839455601378676</c:v>
                </c:pt>
                <c:pt idx="5">
                  <c:v>0.39839455601378676</c:v>
                </c:pt>
                <c:pt idx="6">
                  <c:v>0.39839455601378676</c:v>
                </c:pt>
                <c:pt idx="7">
                  <c:v>0.39839455601378676</c:v>
                </c:pt>
                <c:pt idx="8">
                  <c:v>0.39839455601378676</c:v>
                </c:pt>
                <c:pt idx="9">
                  <c:v>0.39839455601378676</c:v>
                </c:pt>
                <c:pt idx="10">
                  <c:v>0.39839455601378676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4.9965348292184286</c:v>
                </c:pt>
                <c:pt idx="8">
                  <c:v>8.3197910324160294</c:v>
                </c:pt>
                <c:pt idx="9">
                  <c:v>14.76960493411296</c:v>
                </c:pt>
                <c:pt idx="10">
                  <c:v>22.857379188299529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2.4251867572888481</c:v>
                </c:pt>
                <c:pt idx="2">
                  <c:v>2.619535050940982</c:v>
                </c:pt>
                <c:pt idx="3">
                  <c:v>2.619535050940982</c:v>
                </c:pt>
                <c:pt idx="4">
                  <c:v>2.619535050940982</c:v>
                </c:pt>
                <c:pt idx="5">
                  <c:v>2.619535050940982</c:v>
                </c:pt>
                <c:pt idx="6">
                  <c:v>2.619535050940982</c:v>
                </c:pt>
                <c:pt idx="7">
                  <c:v>2.619535050940982</c:v>
                </c:pt>
                <c:pt idx="8">
                  <c:v>2.619535050940982</c:v>
                </c:pt>
                <c:pt idx="9">
                  <c:v>2.619535050940982</c:v>
                </c:pt>
                <c:pt idx="10">
                  <c:v>2.619535050940982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0.22368493255295099</c:v>
                </c:pt>
                <c:pt idx="3">
                  <c:v>0.36990096344727103</c:v>
                </c:pt>
                <c:pt idx="4">
                  <c:v>0.69511986276981896</c:v>
                </c:pt>
                <c:pt idx="5">
                  <c:v>1.321854054924364</c:v>
                </c:pt>
                <c:pt idx="6">
                  <c:v>2.486708702475164</c:v>
                </c:pt>
                <c:pt idx="7">
                  <c:v>4.9965348292184286</c:v>
                </c:pt>
                <c:pt idx="8">
                  <c:v>8.3197910324160294</c:v>
                </c:pt>
                <c:pt idx="9">
                  <c:v>14.76960493411296</c:v>
                </c:pt>
                <c:pt idx="10">
                  <c:v>22.857379188299529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0.70951225011747499</c:v>
                </c:pt>
                <c:pt idx="1">
                  <c:v>9.5122777177857498E-2</c:v>
                </c:pt>
                <c:pt idx="2">
                  <c:v>0.22040825148737297</c:v>
                </c:pt>
                <c:pt idx="3">
                  <c:v>0.3553727436670247</c:v>
                </c:pt>
                <c:pt idx="4">
                  <c:v>0.61157581809310591</c:v>
                </c:pt>
                <c:pt idx="5">
                  <c:v>1.0912366845599299</c:v>
                </c:pt>
                <c:pt idx="6">
                  <c:v>1.9943355626053121</c:v>
                </c:pt>
                <c:pt idx="7">
                  <c:v>3.8773836186425417</c:v>
                </c:pt>
                <c:pt idx="8">
                  <c:v>6.3184544213818663</c:v>
                </c:pt>
                <c:pt idx="9">
                  <c:v>11.0761168040158</c:v>
                </c:pt>
                <c:pt idx="10">
                  <c:v>16.235009914305163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0.70951225011747499</c:v>
                </c:pt>
                <c:pt idx="1">
                  <c:v>9.5122777177857498E-2</c:v>
                </c:pt>
                <c:pt idx="2">
                  <c:v>0.22040825148737297</c:v>
                </c:pt>
                <c:pt idx="3">
                  <c:v>0.3553727436670247</c:v>
                </c:pt>
                <c:pt idx="4">
                  <c:v>0.61157581809310591</c:v>
                </c:pt>
                <c:pt idx="5">
                  <c:v>1.0912366845599299</c:v>
                </c:pt>
                <c:pt idx="6">
                  <c:v>1.9943355626053121</c:v>
                </c:pt>
                <c:pt idx="7">
                  <c:v>3.8773836186425417</c:v>
                </c:pt>
                <c:pt idx="8">
                  <c:v>6.3184544213818663</c:v>
                </c:pt>
                <c:pt idx="9">
                  <c:v>11.0761168040158</c:v>
                </c:pt>
                <c:pt idx="10">
                  <c:v>16.235009914305163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365124</xdr:colOff>
      <xdr:row>21</xdr:row>
      <xdr:rowOff>106796</xdr:rowOff>
    </xdr:from>
    <xdr:to>
      <xdr:col>47</xdr:col>
      <xdr:colOff>47624</xdr:colOff>
      <xdr:row>37</xdr:row>
      <xdr:rowOff>90921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8DEED-1709-4A28-865C-9C181E499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7A3BCEC-7628-4EEF-B534-6C3C05EC652D}"/>
            </a:ext>
          </a:extLst>
        </xdr:cNvPr>
        <xdr:cNvSpPr/>
      </xdr:nvSpPr>
      <xdr:spPr>
        <a:xfrm>
          <a:off x="31786079" y="4494068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C1CAB2D-7B17-43C4-B6D8-90A4C2BA1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2D14E1EE-D14B-426F-8C07-4F1B1DEBBE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A588DEDA-B9C3-4DE3-8E92-348770EC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24707034-0279-4550-B6CC-64709A6E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7E2D35D-6FDD-45D5-9F2E-2E5266E68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EB373054-A35D-4DF5-A2C5-39C9DFA7F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9074E127-FCD3-4F0E-87F8-AAECCF6EE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F26799EB-F765-4E48-AF9C-9109A2268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365124</xdr:colOff>
      <xdr:row>21</xdr:row>
      <xdr:rowOff>158750</xdr:rowOff>
    </xdr:from>
    <xdr:to>
      <xdr:col>47</xdr:col>
      <xdr:colOff>47624</xdr:colOff>
      <xdr:row>37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45A08F-51C1-4A6E-9EBC-8F2B5BDD9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261B37-4A69-4828-BFB8-22458ABBF2EB}"/>
            </a:ext>
          </a:extLst>
        </xdr:cNvPr>
        <xdr:cNvSpPr/>
      </xdr:nvSpPr>
      <xdr:spPr>
        <a:xfrm>
          <a:off x="36793285" y="425386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388937</xdr:colOff>
      <xdr:row>39</xdr:row>
      <xdr:rowOff>85090</xdr:rowOff>
    </xdr:from>
    <xdr:to>
      <xdr:col>47</xdr:col>
      <xdr:colOff>69532</xdr:colOff>
      <xdr:row>55</xdr:row>
      <xdr:rowOff>59690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470E38-2D30-456A-8509-E1BD8A3E71EE}"/>
            </a:ext>
            <a:ext uri="{147F2762-F138-4A5C-976F-8EAC2B608ADB}">
              <a16:predDERef xmlns:a16="http://schemas.microsoft.com/office/drawing/2014/main" pred="{A7A3BCEC-7628-4EEF-B534-6C3C05EC6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401955</xdr:colOff>
      <xdr:row>56</xdr:row>
      <xdr:rowOff>186690</xdr:rowOff>
    </xdr:from>
    <xdr:to>
      <xdr:col>47</xdr:col>
      <xdr:colOff>101600</xdr:colOff>
      <xdr:row>72</xdr:row>
      <xdr:rowOff>174625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7EFCD6-2C49-459A-AF4D-6F4E7633F3E0}"/>
            </a:ext>
            <a:ext uri="{147F2762-F138-4A5C-976F-8EAC2B608ADB}">
              <a16:predDERef xmlns:a16="http://schemas.microsoft.com/office/drawing/2014/main" pred="{2103310C-2018-4419-83DF-16D9F07EC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76</xdr:row>
      <xdr:rowOff>0</xdr:rowOff>
    </xdr:from>
    <xdr:to>
      <xdr:col>47</xdr:col>
      <xdr:colOff>350067</xdr:colOff>
      <xdr:row>91</xdr:row>
      <xdr:rowOff>170543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B5BD43-EFC5-48B9-A81E-E393813FCC82}"/>
            </a:ext>
            <a:ext uri="{147F2762-F138-4A5C-976F-8EAC2B608ADB}">
              <a16:predDERef xmlns:a16="http://schemas.microsoft.com/office/drawing/2014/main" pred="{3197E608-2046-4509-AF73-8111CDCAC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94</xdr:row>
      <xdr:rowOff>0</xdr:rowOff>
    </xdr:from>
    <xdr:to>
      <xdr:col>47</xdr:col>
      <xdr:colOff>350067</xdr:colOff>
      <xdr:row>109</xdr:row>
      <xdr:rowOff>170543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9667C72B-4BC0-4099-A45F-89D334389FDF}"/>
            </a:ext>
            <a:ext uri="{147F2762-F138-4A5C-976F-8EAC2B608ADB}">
              <a16:predDERef xmlns:a16="http://schemas.microsoft.com/office/drawing/2014/main" pred="{4A9C41A0-9709-4FBE-A0F3-2F758F530B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35</xdr:col>
      <xdr:colOff>0</xdr:colOff>
      <xdr:row>112</xdr:row>
      <xdr:rowOff>0</xdr:rowOff>
    </xdr:from>
    <xdr:to>
      <xdr:col>47</xdr:col>
      <xdr:colOff>350067</xdr:colOff>
      <xdr:row>127</xdr:row>
      <xdr:rowOff>170543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2218C1BD-ED1B-416D-823D-4459A71DF9C1}"/>
            </a:ext>
            <a:ext uri="{147F2762-F138-4A5C-976F-8EAC2B608ADB}">
              <a16:predDERef xmlns:a16="http://schemas.microsoft.com/office/drawing/2014/main" pred="{AD6A747C-E589-49A9-B784-7D77DF1D3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258536</xdr:colOff>
      <xdr:row>129</xdr:row>
      <xdr:rowOff>95250</xdr:rowOff>
    </xdr:from>
    <xdr:to>
      <xdr:col>47</xdr:col>
      <xdr:colOff>608603</xdr:colOff>
      <xdr:row>145</xdr:row>
      <xdr:rowOff>75293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6650E3EB-1324-436D-9664-576CDA68D66A}"/>
            </a:ext>
            <a:ext uri="{147F2762-F138-4A5C-976F-8EAC2B608ADB}">
              <a16:predDERef xmlns:a16="http://schemas.microsoft.com/office/drawing/2014/main" pred="{DB06A7F5-A994-4668-8AEE-A85DF7D9F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148</xdr:row>
      <xdr:rowOff>0</xdr:rowOff>
    </xdr:from>
    <xdr:to>
      <xdr:col>47</xdr:col>
      <xdr:colOff>350067</xdr:colOff>
      <xdr:row>163</xdr:row>
      <xdr:rowOff>170543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AFAE579C-1738-45EE-B9D2-109A9F42BBA2}"/>
            </a:ext>
            <a:ext uri="{147F2762-F138-4A5C-976F-8EAC2B608ADB}">
              <a16:predDERef xmlns:a16="http://schemas.microsoft.com/office/drawing/2014/main" pred="{205EF5DC-074C-4E67-819B-30BB73FF27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166</xdr:row>
      <xdr:rowOff>0</xdr:rowOff>
    </xdr:from>
    <xdr:to>
      <xdr:col>47</xdr:col>
      <xdr:colOff>350067</xdr:colOff>
      <xdr:row>181</xdr:row>
      <xdr:rowOff>170543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C5311B1-9BE0-485D-AD35-A22391DCBB57}"/>
            </a:ext>
            <a:ext uri="{147F2762-F138-4A5C-976F-8EAC2B608ADB}">
              <a16:predDERef xmlns:a16="http://schemas.microsoft.com/office/drawing/2014/main" pred="{0DB67D17-5594-43C0-AC43-881D6DE133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34</xdr:col>
      <xdr:colOff>339406</xdr:colOff>
      <xdr:row>21</xdr:row>
      <xdr:rowOff>126798</xdr:rowOff>
    </xdr:from>
    <xdr:to>
      <xdr:col>47</xdr:col>
      <xdr:colOff>23811</xdr:colOff>
      <xdr:row>37</xdr:row>
      <xdr:rowOff>114733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3D46F772-6D90-48BD-ACF5-F65578151D3C}"/>
            </a:ext>
          </a:extLst>
        </xdr:cNvPr>
        <xdr:cNvSpPr/>
      </xdr:nvSpPr>
      <xdr:spPr>
        <a:xfrm>
          <a:off x="36291231" y="427499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289790" y="779306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412922" y="111505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378285" y="146715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357157" y="1810587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391794" y="216057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378285" y="250189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378285" y="285071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378285" y="319742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EE014D0-B42E-46DA-913F-F6A7BC8E3F97}" name="Table4" displayName="Table4" ref="B58:E69" totalsRowShown="0" headerRowDxfId="28">
  <autoFilter ref="B58:E69" xr:uid="{3EE014D0-B42E-46DA-913F-F6A7BC8E3F97}"/>
  <tableColumns count="4">
    <tableColumn id="1" xr3:uid="{3475B17D-EED9-4431-9A70-B1EA58A01392}" name="Term"/>
    <tableColumn id="2" xr3:uid="{D16582C7-2D21-416B-A65E-93412471CD33}" name="Full Form"/>
    <tableColumn id="3" xr3:uid="{CF6642B8-0290-45DE-86DD-9211E4F9F037}" name="Description"/>
    <tableColumn id="4" xr3:uid="{15D185C9-E62A-4728-9261-5B9793639B87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3958F36-040B-4801-862D-DB9DF51B43B1}" name="Table35" displayName="Table35" ref="A2:C7" totalsRowShown="0" headerRowDxfId="27" dataDxfId="26" tableBorderDxfId="25">
  <autoFilter ref="A2:C7" xr:uid="{53958F36-040B-4801-862D-DB9DF51B43B1}"/>
  <tableColumns count="3">
    <tableColumn id="1" xr3:uid="{3DFD91CB-036A-4846-9608-A3F89D64F52C}" name="Date" dataDxfId="24"/>
    <tableColumn id="2" xr3:uid="{4D8F27CA-2C99-4101-826F-4B8EB9007AE9}" name="Editted by " dataDxfId="23"/>
    <tableColumn id="3" xr3:uid="{4FD16C6A-78F6-4494-92E5-5A22C29EB9F5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6F429-2F20-4D5D-810B-03E815F91120}">
  <sheetPr>
    <tabColor theme="1"/>
  </sheetPr>
  <dimension ref="A14:R92"/>
  <sheetViews>
    <sheetView showGridLines="0" tabSelected="1" topLeftCell="A75" zoomScale="80" zoomScaleNormal="80" workbookViewId="0"/>
  </sheetViews>
  <sheetFormatPr defaultRowHeight="14.4" x14ac:dyDescent="0.3"/>
  <cols>
    <col min="1" max="1" width="9.44140625" customWidth="1"/>
    <col min="2" max="2" width="19.44140625" customWidth="1"/>
    <col min="3" max="3" width="29.6640625" customWidth="1"/>
    <col min="4" max="4" width="114.6640625" customWidth="1"/>
    <col min="5" max="5" width="32.5546875" customWidth="1"/>
    <col min="6" max="8" width="9.44140625" customWidth="1"/>
  </cols>
  <sheetData>
    <row r="14" spans="1:18" ht="18" x14ac:dyDescent="0.35">
      <c r="A14" s="295" t="s">
        <v>3</v>
      </c>
      <c r="B14" s="295"/>
      <c r="C14" s="295"/>
      <c r="D14" s="295"/>
      <c r="E14" s="295"/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</row>
    <row r="16" spans="1:18" ht="15.6" x14ac:dyDescent="0.3">
      <c r="B16" s="288" t="s">
        <v>4</v>
      </c>
      <c r="D16" s="5" t="s">
        <v>5</v>
      </c>
    </row>
    <row r="17" spans="2:5" x14ac:dyDescent="0.3">
      <c r="C17" s="13" t="s">
        <v>6</v>
      </c>
      <c r="D17" t="s">
        <v>7</v>
      </c>
    </row>
    <row r="18" spans="2:5" x14ac:dyDescent="0.3">
      <c r="C18" s="13" t="s">
        <v>8</v>
      </c>
      <c r="D18" t="s">
        <v>9</v>
      </c>
    </row>
    <row r="20" spans="2:5" ht="15.6" x14ac:dyDescent="0.3">
      <c r="B20" s="288" t="s">
        <v>10</v>
      </c>
    </row>
    <row r="21" spans="2:5" x14ac:dyDescent="0.3">
      <c r="C21" s="289" t="s">
        <v>11</v>
      </c>
      <c r="D21" t="s">
        <v>12</v>
      </c>
      <c r="E21" s="290"/>
    </row>
    <row r="23" spans="2:5" ht="15.6" x14ac:dyDescent="0.3">
      <c r="B23" s="288" t="s">
        <v>13</v>
      </c>
    </row>
    <row r="24" spans="2:5" x14ac:dyDescent="0.3">
      <c r="C24" s="291" t="s">
        <v>14</v>
      </c>
      <c r="D24" t="s">
        <v>15</v>
      </c>
    </row>
    <row r="25" spans="2:5" x14ac:dyDescent="0.3">
      <c r="C25" s="291" t="s">
        <v>16</v>
      </c>
      <c r="D25" t="s">
        <v>17</v>
      </c>
    </row>
    <row r="26" spans="2:5" x14ac:dyDescent="0.3">
      <c r="C26" s="291" t="s">
        <v>18</v>
      </c>
      <c r="D26" t="s">
        <v>19</v>
      </c>
    </row>
    <row r="27" spans="2:5" x14ac:dyDescent="0.3">
      <c r="C27" s="291" t="s">
        <v>20</v>
      </c>
      <c r="D27" t="s">
        <v>21</v>
      </c>
    </row>
    <row r="28" spans="2:5" hidden="1" x14ac:dyDescent="0.3">
      <c r="C28" s="291" t="s">
        <v>22</v>
      </c>
      <c r="D28" t="s">
        <v>23</v>
      </c>
    </row>
    <row r="29" spans="2:5" hidden="1" x14ac:dyDescent="0.3">
      <c r="C29" s="291" t="s">
        <v>24</v>
      </c>
      <c r="D29" t="s">
        <v>25</v>
      </c>
    </row>
    <row r="30" spans="2:5" x14ac:dyDescent="0.3">
      <c r="C30" s="292" t="s">
        <v>26</v>
      </c>
      <c r="D30" t="s">
        <v>27</v>
      </c>
    </row>
    <row r="31" spans="2:5" x14ac:dyDescent="0.3">
      <c r="C31" s="292" t="s">
        <v>28</v>
      </c>
      <c r="D31" t="s">
        <v>29</v>
      </c>
    </row>
    <row r="32" spans="2:5" x14ac:dyDescent="0.3">
      <c r="C32" s="292" t="s">
        <v>30</v>
      </c>
      <c r="D32" t="s">
        <v>31</v>
      </c>
    </row>
    <row r="33" spans="2:4" x14ac:dyDescent="0.3">
      <c r="C33" s="292" t="s">
        <v>32</v>
      </c>
      <c r="D33" t="s">
        <v>33</v>
      </c>
    </row>
    <row r="34" spans="2:4" hidden="1" x14ac:dyDescent="0.3">
      <c r="C34" s="292" t="s">
        <v>34</v>
      </c>
      <c r="D34" t="s">
        <v>35</v>
      </c>
    </row>
    <row r="35" spans="2:4" hidden="1" x14ac:dyDescent="0.3">
      <c r="C35" s="292" t="s">
        <v>36</v>
      </c>
      <c r="D35" t="s">
        <v>37</v>
      </c>
    </row>
    <row r="36" spans="2:4" hidden="1" x14ac:dyDescent="0.3">
      <c r="C36" s="292" t="s">
        <v>38</v>
      </c>
      <c r="D36" t="s">
        <v>39</v>
      </c>
    </row>
    <row r="37" spans="2:4" hidden="1" x14ac:dyDescent="0.3">
      <c r="C37" s="292" t="s">
        <v>40</v>
      </c>
      <c r="D37" t="s">
        <v>41</v>
      </c>
    </row>
    <row r="38" spans="2:4" hidden="1" x14ac:dyDescent="0.3">
      <c r="C38" s="292" t="s">
        <v>42</v>
      </c>
      <c r="D38" t="s">
        <v>43</v>
      </c>
    </row>
    <row r="39" spans="2:4" hidden="1" x14ac:dyDescent="0.3">
      <c r="C39" s="292" t="s">
        <v>44</v>
      </c>
      <c r="D39" t="s">
        <v>45</v>
      </c>
    </row>
    <row r="41" spans="2:4" ht="15.6" x14ac:dyDescent="0.3">
      <c r="B41" s="288" t="s">
        <v>46</v>
      </c>
    </row>
    <row r="42" spans="2:4" x14ac:dyDescent="0.3">
      <c r="C42" s="293" t="s">
        <v>47</v>
      </c>
      <c r="D42" t="s">
        <v>48</v>
      </c>
    </row>
    <row r="43" spans="2:4" x14ac:dyDescent="0.3">
      <c r="C43" s="293" t="s">
        <v>49</v>
      </c>
      <c r="D43" t="s">
        <v>50</v>
      </c>
    </row>
    <row r="44" spans="2:4" x14ac:dyDescent="0.3">
      <c r="C44" s="293" t="s">
        <v>51</v>
      </c>
      <c r="D44" t="s">
        <v>52</v>
      </c>
    </row>
    <row r="45" spans="2:4" x14ac:dyDescent="0.3">
      <c r="C45" s="293" t="s">
        <v>53</v>
      </c>
      <c r="D45" t="s">
        <v>54</v>
      </c>
    </row>
    <row r="46" spans="2:4" x14ac:dyDescent="0.3">
      <c r="C46" s="293" t="s">
        <v>55</v>
      </c>
      <c r="D46" t="s">
        <v>56</v>
      </c>
    </row>
    <row r="47" spans="2:4" x14ac:dyDescent="0.3">
      <c r="C47" s="293" t="s">
        <v>57</v>
      </c>
      <c r="D47" t="s">
        <v>58</v>
      </c>
    </row>
    <row r="48" spans="2:4" x14ac:dyDescent="0.3">
      <c r="C48" s="293" t="s">
        <v>59</v>
      </c>
      <c r="D48" t="s">
        <v>60</v>
      </c>
    </row>
    <row r="49" spans="1:18" x14ac:dyDescent="0.3">
      <c r="C49" s="293" t="s">
        <v>61</v>
      </c>
      <c r="D49" t="s">
        <v>62</v>
      </c>
    </row>
    <row r="50" spans="1:18" x14ac:dyDescent="0.3">
      <c r="C50" s="293" t="s">
        <v>63</v>
      </c>
      <c r="D50" t="s">
        <v>64</v>
      </c>
    </row>
    <row r="51" spans="1:18" hidden="1" x14ac:dyDescent="0.3">
      <c r="C51" s="293" t="s">
        <v>65</v>
      </c>
      <c r="D51" t="s">
        <v>66</v>
      </c>
    </row>
    <row r="52" spans="1:18" hidden="1" x14ac:dyDescent="0.3">
      <c r="C52" s="293" t="s">
        <v>67</v>
      </c>
      <c r="D52" t="s">
        <v>68</v>
      </c>
    </row>
    <row r="53" spans="1:18" x14ac:dyDescent="0.3">
      <c r="C53" s="293" t="s">
        <v>69</v>
      </c>
      <c r="D53" t="s">
        <v>70</v>
      </c>
    </row>
    <row r="56" spans="1:18" ht="18" x14ac:dyDescent="0.35">
      <c r="A56" s="295" t="s">
        <v>71</v>
      </c>
      <c r="B56" s="295"/>
      <c r="C56" s="295"/>
      <c r="D56" s="295"/>
      <c r="E56" s="295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</row>
    <row r="58" spans="1:18" x14ac:dyDescent="0.3">
      <c r="B58" s="5" t="s">
        <v>72</v>
      </c>
      <c r="C58" s="5" t="s">
        <v>73</v>
      </c>
      <c r="D58" s="5" t="s">
        <v>5</v>
      </c>
      <c r="E58" s="5" t="s">
        <v>74</v>
      </c>
    </row>
    <row r="59" spans="1:18" x14ac:dyDescent="0.3">
      <c r="B59" t="s">
        <v>75</v>
      </c>
      <c r="C59" t="s">
        <v>76</v>
      </c>
      <c r="D59" t="s">
        <v>77</v>
      </c>
      <c r="E59" t="s">
        <v>78</v>
      </c>
    </row>
    <row r="60" spans="1:18" x14ac:dyDescent="0.3">
      <c r="B60" t="s">
        <v>79</v>
      </c>
      <c r="C60" t="s">
        <v>80</v>
      </c>
      <c r="D60" t="s">
        <v>81</v>
      </c>
      <c r="E60" t="s">
        <v>82</v>
      </c>
    </row>
    <row r="61" spans="1:18" x14ac:dyDescent="0.3">
      <c r="B61" t="s">
        <v>83</v>
      </c>
      <c r="C61" t="s">
        <v>84</v>
      </c>
      <c r="D61" t="s">
        <v>85</v>
      </c>
      <c r="E61" t="s">
        <v>82</v>
      </c>
    </row>
    <row r="62" spans="1:18" x14ac:dyDescent="0.3">
      <c r="B62" t="s">
        <v>86</v>
      </c>
      <c r="C62" t="s">
        <v>87</v>
      </c>
      <c r="D62" t="s">
        <v>88</v>
      </c>
      <c r="E62" t="s">
        <v>89</v>
      </c>
    </row>
    <row r="63" spans="1:18" x14ac:dyDescent="0.3">
      <c r="B63" t="s">
        <v>90</v>
      </c>
      <c r="C63" t="s">
        <v>91</v>
      </c>
      <c r="D63" t="s">
        <v>92</v>
      </c>
      <c r="E63" t="s">
        <v>14</v>
      </c>
    </row>
    <row r="64" spans="1:18" x14ac:dyDescent="0.3">
      <c r="B64" t="s">
        <v>93</v>
      </c>
      <c r="C64" t="s">
        <v>94</v>
      </c>
      <c r="D64" t="s">
        <v>95</v>
      </c>
      <c r="E64" t="s">
        <v>96</v>
      </c>
    </row>
    <row r="65" spans="1:18" x14ac:dyDescent="0.3">
      <c r="B65" t="s">
        <v>97</v>
      </c>
      <c r="C65" t="s">
        <v>98</v>
      </c>
      <c r="D65" t="s">
        <v>99</v>
      </c>
      <c r="E65" t="s">
        <v>96</v>
      </c>
    </row>
    <row r="66" spans="1:18" x14ac:dyDescent="0.3">
      <c r="B66" t="s">
        <v>100</v>
      </c>
      <c r="C66" t="s">
        <v>100</v>
      </c>
      <c r="D66" t="s">
        <v>101</v>
      </c>
      <c r="E66" t="s">
        <v>102</v>
      </c>
    </row>
    <row r="67" spans="1:18" ht="15.6" x14ac:dyDescent="0.3">
      <c r="A67" s="288"/>
      <c r="B67" t="s">
        <v>103</v>
      </c>
      <c r="C67" t="s">
        <v>104</v>
      </c>
      <c r="D67" t="s">
        <v>105</v>
      </c>
      <c r="E67" t="s">
        <v>106</v>
      </c>
    </row>
    <row r="68" spans="1:18" x14ac:dyDescent="0.3">
      <c r="B68" t="s">
        <v>107</v>
      </c>
      <c r="C68" t="s">
        <v>107</v>
      </c>
      <c r="D68" t="s">
        <v>108</v>
      </c>
      <c r="E68" t="s">
        <v>109</v>
      </c>
    </row>
    <row r="69" spans="1:18" x14ac:dyDescent="0.3">
      <c r="B69" t="s">
        <v>110</v>
      </c>
      <c r="C69" t="s">
        <v>110</v>
      </c>
      <c r="D69" t="s">
        <v>111</v>
      </c>
      <c r="E69" t="s">
        <v>11</v>
      </c>
    </row>
    <row r="70" spans="1:18" ht="15.6" x14ac:dyDescent="0.3">
      <c r="A70" s="288"/>
    </row>
    <row r="71" spans="1:18" ht="18" x14ac:dyDescent="0.35">
      <c r="A71" s="295" t="s">
        <v>112</v>
      </c>
      <c r="B71" s="295"/>
      <c r="C71" s="295"/>
      <c r="D71" s="295"/>
      <c r="E71" s="295"/>
      <c r="F71" s="287"/>
      <c r="G71" s="287"/>
      <c r="H71" s="287"/>
      <c r="I71" s="287"/>
      <c r="J71" s="287"/>
      <c r="K71" s="287"/>
      <c r="L71" s="287"/>
      <c r="M71" s="287"/>
      <c r="N71" s="287"/>
      <c r="O71" s="287"/>
      <c r="P71" s="287"/>
      <c r="Q71" s="287"/>
      <c r="R71" s="287"/>
    </row>
    <row r="73" spans="1:18" ht="15.6" x14ac:dyDescent="0.3">
      <c r="B73" s="288" t="s">
        <v>113</v>
      </c>
    </row>
    <row r="74" spans="1:18" x14ac:dyDescent="0.3">
      <c r="C74" t="s">
        <v>114</v>
      </c>
    </row>
    <row r="77" spans="1:18" ht="15.6" x14ac:dyDescent="0.3">
      <c r="A77" s="288"/>
    </row>
    <row r="86" spans="2:3" ht="15.6" x14ac:dyDescent="0.3">
      <c r="B86" s="288" t="s">
        <v>115</v>
      </c>
    </row>
    <row r="87" spans="2:3" x14ac:dyDescent="0.3">
      <c r="C87" t="s">
        <v>116</v>
      </c>
    </row>
    <row r="91" spans="2:3" ht="15.6" x14ac:dyDescent="0.3">
      <c r="B91" s="288" t="s">
        <v>117</v>
      </c>
    </row>
    <row r="92" spans="2:3" x14ac:dyDescent="0.3">
      <c r="C92" t="s">
        <v>118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29D0F017-3409-45A1-80BF-3A26C241852B}"/>
    <hyperlink ref="C18" location="'0.2 QA'!A1" display="0.2 QA" xr:uid="{7FC5DC40-DE8D-428F-92E4-E5CEF536785F}"/>
    <hyperlink ref="C21" location="'1.1 BC Summary'!A1" display="1.1 BC Summary" xr:uid="{FC5F9405-DFD9-4ADA-B422-B686097E8F86}"/>
    <hyperlink ref="C24" location="'2.1 KMA'!A1" display="2.1 KMA" xr:uid="{C767B147-B9A5-4B74-9F94-0BDE141D1DF6}"/>
    <hyperlink ref="C25" location="'2.2.1 SupplyRisk$ BaseD'!A1" display="2.2.1 Supply Risk $ Base Demand" xr:uid="{3927F0EA-D5EC-4858-8D44-865E26AD3676}"/>
    <hyperlink ref="C26" location="'2.2.2 SupplyRisk$ LowD'!A1" display="2.2.2 Supply Risk $ Low Demand" xr:uid="{BCA6D7F0-33F6-4DAF-A077-C4255602D996}"/>
    <hyperlink ref="C27" location="'2.2.3 SupplyRisk$ HighD'!A1" display="2.2.3 Supply Risk $ High Demand" xr:uid="{78C2EFE8-174B-4CD1-A1F5-2BDC6BB511B9}"/>
    <hyperlink ref="C28" location="'2.2.4 SupplyRisk$ Low PoF'!A1" display="2.2.4 Supply Risk $ Low PoF" xr:uid="{6144087C-B9B5-4ED3-8A37-42A002F178C3}"/>
    <hyperlink ref="C29" location="'2.2.5 SupplyRisk$ High PoF'!A1" display="2.2.5 Supply Risk $ High PoF" xr:uid="{1DEA7C78-787D-4EAE-8805-2CC1272D3E68}"/>
    <hyperlink ref="C30" location="'2.3.1 Cost_Sum'!A1" display="2.3.1 Cost Summary" xr:uid="{7CC13145-65D7-434F-A5BB-00A1BED23F7C}"/>
    <hyperlink ref="C31" location="'2.3.2 Option2 Cost'!A1" display="2.3.2 Option 2 Cost" xr:uid="{CBFC1D32-6F44-4C0E-8771-C9961FD09AF9}"/>
    <hyperlink ref="C32" location="'2.3.3 Option3 Cost'!A1" display="2.3.3 Option 3 Cost" xr:uid="{561E6906-DFFE-4CE4-B36E-65022DA99609}"/>
    <hyperlink ref="C33" location="'2.3.4 Option4 Cost'!A1" display="2.3.4 Option 4 Cost" xr:uid="{189EA797-FADD-498B-A451-5F89C64F9045}"/>
    <hyperlink ref="C34" location="'2.3.5 Option5 Cost'!A1" display="2.3.5 Option 5 Cost" xr:uid="{7370E19C-8508-46AA-8BC5-5769CAAFD93D}"/>
    <hyperlink ref="C35" location="'2.3.6 Option6 Cost'!A1" display="2.3.6 Option 6 Cost" xr:uid="{72884570-9573-4958-80DD-0859063C232C}"/>
    <hyperlink ref="C36" location="'2.3.7 Option7 Cost'!A1" display="2.3.7 Option 7 Cost" xr:uid="{CBCC0644-E577-4551-B6C1-292F4F89DB7F}"/>
    <hyperlink ref="C37" location="'2.3.8 Option8'!A1" display="2.3.8 Option 8 Cost" xr:uid="{9E8F4987-F66F-4E78-A1C2-F46FD807EFB0}"/>
    <hyperlink ref="C38" location="'2.3.9 Option9 Cost'!A1" display="2.3.9 Option 9 Cost" xr:uid="{7AB74D57-C158-4B1B-9216-5FFBD3A15797}"/>
    <hyperlink ref="C39" location="'2.3.10 Option10 Cost'!A1" display="2.3.10 Option 10 Cost" xr:uid="{C25401A2-FEAB-467E-8544-9B5DDDF4BF9D}"/>
    <hyperlink ref="C42" location="'3.1 NPV'!A1" display="3.1 NPV" xr:uid="{057717E4-063E-493E-9052-E29C89C7CF0A}"/>
    <hyperlink ref="C43" location="'3.2.1 NPV (LoDiscount)'!A1" display="3.2.1 NPV (LoDiscount)" xr:uid="{F2A1E763-52B7-4D2C-AC1A-9C5331E32FD1}"/>
    <hyperlink ref="C44" location="'3.2.2 NPV (HiDiscount)'!A1" display="3.2.2 NPV (HiDiscount)" xr:uid="{7883A5F0-770D-40E3-B9E0-82F5A9D1E8FD}"/>
    <hyperlink ref="C45" location="'3.2.3 NPV (LoCost)'!A1" display="3.2.3 NPV (LoCost)" xr:uid="{07B694C3-8E10-4705-939B-6878C48FBF7D}"/>
    <hyperlink ref="C46" location="'3.2.4 NPV (HiCost)'!A1" display="3.2.4 NPV (HiCost)" xr:uid="{8C9C82CE-232C-438B-8415-5DC9A9D42C00}"/>
    <hyperlink ref="C47" location="'3.2.5 NPV (Low Demand)'!A1" display="3.2.5 NPV (Low Demand)" xr:uid="{5FD6D362-08D1-46F8-9C96-108EB43D69C8}"/>
    <hyperlink ref="C48" location="'3.2.6 NPV (High Demand)'!A1" display="3.2.6 NPV (High Demand)" xr:uid="{F84C25B9-BF97-42F6-9E77-48C87D622682}"/>
    <hyperlink ref="C49" location="'3.2.7 NPV (Low VCR)'!A1" display="3.2.7 NPV (Low VCR)" xr:uid="{6DFA17E2-2F49-405C-ABE8-40B56ECDAAB1}"/>
    <hyperlink ref="C50" location="'3.2.8 NPV (High VCR)'!A1" display="3.2.8 NPV (High VCR)" xr:uid="{5AE379EC-18B4-4379-8E6A-9D647158A4CF}"/>
    <hyperlink ref="C51" location="'3.2.9 NPV (Low Tx PoF''s)'!A1" display="3.2.9 NPV (Low Tx PoF's)" xr:uid="{F63C26C6-081D-4DCB-8B38-A13F67DCB57C}"/>
    <hyperlink ref="C52" location="'3.2.10 NPV (High Tx PoF''s)'!A1" display="3.2.10 NPV (High Tx PoF's)" xr:uid="{CCBB70CC-4F75-4282-A061-45DCB1E776BC}"/>
    <hyperlink ref="C53" location="'3.3 Adjustments'!A1" display="3.3 Adjustments" xr:uid="{D4E6B889-FB35-43A8-81C5-CF207F924637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8CA02-A3C0-49D6-A9B5-D5184EFFDFEE}">
  <sheetPr>
    <tabColor theme="1"/>
  </sheetPr>
  <dimension ref="A1:C7"/>
  <sheetViews>
    <sheetView showOutlineSymbols="0" showWhiteSpace="0" workbookViewId="0"/>
  </sheetViews>
  <sheetFormatPr defaultRowHeight="14.4" x14ac:dyDescent="0.3"/>
  <cols>
    <col min="1" max="1" width="24.44140625" bestFit="1" customWidth="1"/>
    <col min="2" max="2" width="35.5546875" bestFit="1" customWidth="1"/>
    <col min="3" max="3" width="137.109375" customWidth="1"/>
    <col min="4" max="4" width="13.5546875" customWidth="1"/>
  </cols>
  <sheetData>
    <row r="1" spans="1:3" ht="18" customHeight="1" x14ac:dyDescent="0.35">
      <c r="A1" s="294" t="s">
        <v>119</v>
      </c>
    </row>
    <row r="2" spans="1:3" ht="15" customHeight="1" x14ac:dyDescent="0.3">
      <c r="A2" s="80" t="s">
        <v>120</v>
      </c>
      <c r="B2" s="80" t="s">
        <v>121</v>
      </c>
      <c r="C2" s="80" t="s">
        <v>122</v>
      </c>
    </row>
    <row r="3" spans="1:3" x14ac:dyDescent="0.3">
      <c r="A3" s="81">
        <v>45903</v>
      </c>
      <c r="B3" s="79" t="s">
        <v>123</v>
      </c>
      <c r="C3" s="79" t="s">
        <v>124</v>
      </c>
    </row>
    <row r="4" spans="1:3" x14ac:dyDescent="0.3">
      <c r="A4" s="81">
        <v>45923</v>
      </c>
      <c r="B4" s="79" t="s">
        <v>125</v>
      </c>
      <c r="C4" s="79" t="s">
        <v>126</v>
      </c>
    </row>
    <row r="5" spans="1:3" x14ac:dyDescent="0.3">
      <c r="A5" s="81">
        <v>45930</v>
      </c>
      <c r="B5" s="79" t="s">
        <v>125</v>
      </c>
      <c r="C5" s="79" t="s">
        <v>127</v>
      </c>
    </row>
    <row r="6" spans="1:3" x14ac:dyDescent="0.3">
      <c r="A6" s="81">
        <v>45939</v>
      </c>
      <c r="B6" s="79" t="s">
        <v>128</v>
      </c>
      <c r="C6" s="79" t="s">
        <v>129</v>
      </c>
    </row>
    <row r="7" spans="1:3" x14ac:dyDescent="0.3">
      <c r="A7" s="81">
        <v>45958</v>
      </c>
      <c r="B7" s="79" t="s">
        <v>125</v>
      </c>
      <c r="C7" s="79" t="s">
        <v>130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G43" sqref="G43"/>
    </sheetView>
  </sheetViews>
  <sheetFormatPr defaultColWidth="8.6640625" defaultRowHeight="12" x14ac:dyDescent="0.3"/>
  <cols>
    <col min="1" max="10" width="8.6640625" style="88"/>
    <col min="11" max="11" width="13.44140625" style="88" bestFit="1" customWidth="1"/>
    <col min="12" max="12" width="13.44140625" style="88" customWidth="1"/>
    <col min="13" max="16384" width="8.6640625" style="88"/>
  </cols>
  <sheetData>
    <row r="2" spans="1:34" x14ac:dyDescent="0.3">
      <c r="K2" s="300" t="s">
        <v>131</v>
      </c>
      <c r="L2" s="300"/>
      <c r="N2" s="300" t="s">
        <v>132</v>
      </c>
      <c r="O2" s="300"/>
      <c r="P2" s="300"/>
      <c r="Q2" s="300"/>
      <c r="S2" s="300" t="s">
        <v>133</v>
      </c>
      <c r="T2" s="300"/>
      <c r="AF2" s="300" t="s">
        <v>134</v>
      </c>
      <c r="AG2" s="300"/>
    </row>
    <row r="3" spans="1:34" ht="12.6" thickBot="1" x14ac:dyDescent="0.35">
      <c r="A3" s="88" t="s">
        <v>135</v>
      </c>
      <c r="Q3" s="98"/>
    </row>
    <row r="4" spans="1:34" ht="9.6" customHeight="1" thickBot="1" x14ac:dyDescent="0.35">
      <c r="K4" s="296" t="str">
        <f>IF(Asset_1=0, "N/A", Asset_1)</f>
        <v>WOTS25</v>
      </c>
      <c r="L4" s="297"/>
      <c r="M4" s="89"/>
      <c r="O4" s="163"/>
      <c r="P4" s="163"/>
      <c r="Q4" s="98"/>
    </row>
    <row r="5" spans="1:34" ht="11.7" customHeight="1" thickBot="1" x14ac:dyDescent="0.35">
      <c r="A5" s="150" t="s">
        <v>136</v>
      </c>
      <c r="K5" s="298"/>
      <c r="L5" s="299"/>
      <c r="M5" s="95"/>
      <c r="O5" s="163"/>
      <c r="P5" s="163"/>
      <c r="Q5" s="98"/>
    </row>
    <row r="6" spans="1:34" ht="11.7" customHeight="1" thickBot="1" x14ac:dyDescent="0.35">
      <c r="A6" s="150"/>
      <c r="M6" s="94"/>
      <c r="O6" s="163"/>
      <c r="P6" s="163"/>
      <c r="Q6" s="98"/>
      <c r="S6" s="104"/>
      <c r="T6" s="104"/>
      <c r="U6" s="104"/>
    </row>
    <row r="7" spans="1:34" ht="12" customHeight="1" thickBot="1" x14ac:dyDescent="0.35">
      <c r="A7" s="88" t="s">
        <v>137</v>
      </c>
      <c r="K7" s="296" t="str">
        <f>IF(Asset_2=0, "N/A", Asset_2)</f>
        <v>N/A</v>
      </c>
      <c r="L7" s="297"/>
      <c r="M7" s="92"/>
      <c r="O7" s="163"/>
      <c r="P7" s="163"/>
      <c r="Q7" s="98"/>
      <c r="R7" s="98"/>
      <c r="S7" s="104"/>
      <c r="T7" s="104"/>
      <c r="U7" s="104"/>
      <c r="V7" s="98"/>
      <c r="W7" s="98"/>
      <c r="X7" s="98"/>
      <c r="Y7" s="98"/>
      <c r="Z7" s="98"/>
      <c r="AA7" s="98"/>
      <c r="AB7" s="98"/>
      <c r="AC7" s="98"/>
      <c r="AD7" s="98"/>
      <c r="AE7" s="98"/>
    </row>
    <row r="8" spans="1:34" ht="11.7" customHeight="1" thickBot="1" x14ac:dyDescent="0.35">
      <c r="K8" s="298"/>
      <c r="L8" s="299"/>
      <c r="M8" s="95"/>
      <c r="Q8" s="98"/>
      <c r="R8" s="98"/>
      <c r="S8" s="104"/>
      <c r="T8" s="104"/>
      <c r="U8" s="104"/>
      <c r="V8" s="98"/>
      <c r="W8" s="98"/>
      <c r="X8" s="98"/>
      <c r="Y8" s="98"/>
      <c r="Z8" s="98"/>
      <c r="AA8" s="98"/>
      <c r="AB8" s="98"/>
      <c r="AC8" s="98"/>
      <c r="AD8" s="98"/>
      <c r="AE8" s="98"/>
    </row>
    <row r="9" spans="1:34" ht="11.7" customHeight="1" thickBot="1" x14ac:dyDescent="0.35">
      <c r="M9" s="94"/>
      <c r="O9" s="301" t="s">
        <v>138</v>
      </c>
      <c r="P9" s="302"/>
      <c r="Q9" s="98"/>
      <c r="R9" s="98"/>
      <c r="S9" s="104"/>
      <c r="T9" s="330" t="s">
        <v>139</v>
      </c>
      <c r="U9" s="330"/>
      <c r="Z9" s="112"/>
      <c r="AA9" s="112"/>
      <c r="AB9" s="112"/>
      <c r="AC9" s="112"/>
      <c r="AD9" s="98"/>
      <c r="AE9" s="98"/>
      <c r="AF9" s="98"/>
    </row>
    <row r="10" spans="1:34" ht="11.7" customHeight="1" thickBot="1" x14ac:dyDescent="0.35">
      <c r="A10"/>
      <c r="F10" s="175" t="s">
        <v>140</v>
      </c>
      <c r="K10" s="296" t="str">
        <f>IF(Asset_3=0, "N/A", Asset_3)</f>
        <v>N/A</v>
      </c>
      <c r="L10" s="297"/>
      <c r="M10" s="92"/>
      <c r="N10" s="96"/>
      <c r="O10" s="303"/>
      <c r="P10" s="304"/>
      <c r="Q10" s="89"/>
      <c r="R10" s="93"/>
      <c r="S10" s="104"/>
      <c r="T10" s="104"/>
      <c r="U10" s="104"/>
      <c r="Z10" s="112"/>
      <c r="AA10" s="112"/>
      <c r="AB10" s="112"/>
      <c r="AC10" s="112"/>
      <c r="AD10" s="98"/>
      <c r="AE10" s="98"/>
      <c r="AF10" s="98"/>
    </row>
    <row r="11" spans="1:34" ht="11.7" customHeight="1" thickBot="1" x14ac:dyDescent="0.35">
      <c r="K11" s="298"/>
      <c r="L11" s="299"/>
      <c r="M11" s="95"/>
      <c r="O11" s="303"/>
      <c r="P11" s="304"/>
      <c r="R11" s="94"/>
      <c r="S11" s="104"/>
      <c r="T11" s="320" t="s">
        <v>141</v>
      </c>
      <c r="U11" s="321"/>
      <c r="Z11" s="112"/>
      <c r="AA11" s="112"/>
      <c r="AB11" s="112"/>
      <c r="AC11" s="112"/>
      <c r="AD11" s="98"/>
      <c r="AE11" s="98"/>
      <c r="AF11" s="98"/>
    </row>
    <row r="12" spans="1:34" ht="12" customHeight="1" thickBot="1" x14ac:dyDescent="0.35">
      <c r="A12" s="88" t="s">
        <v>142</v>
      </c>
      <c r="M12" s="94"/>
      <c r="O12" s="305"/>
      <c r="P12" s="306"/>
      <c r="R12" s="94"/>
      <c r="S12" s="109"/>
      <c r="T12" s="322"/>
      <c r="U12" s="323"/>
      <c r="V12" s="89"/>
      <c r="W12" s="93"/>
      <c r="X12" s="93"/>
      <c r="Y12" s="93"/>
      <c r="Z12" s="112"/>
      <c r="AA12" s="112"/>
      <c r="AB12" s="112"/>
      <c r="AC12" s="112"/>
      <c r="AD12" s="98"/>
      <c r="AE12" s="98"/>
      <c r="AF12" s="98"/>
    </row>
    <row r="13" spans="1:34" ht="15" thickBot="1" x14ac:dyDescent="0.35">
      <c r="E13"/>
      <c r="K13" s="296" t="str">
        <f>IF(Asset_4=0, "N/A", Asset_4)</f>
        <v>N/A</v>
      </c>
      <c r="L13" s="297"/>
      <c r="M13" s="92"/>
      <c r="R13" s="94"/>
      <c r="S13" s="104"/>
      <c r="T13" s="322"/>
      <c r="U13" s="327"/>
      <c r="V13" s="97"/>
      <c r="W13" s="98"/>
      <c r="Z13" s="95"/>
      <c r="AA13" s="112"/>
      <c r="AB13" s="319" t="s">
        <v>143</v>
      </c>
      <c r="AC13" s="319"/>
      <c r="AD13" s="98"/>
      <c r="AE13" s="98"/>
      <c r="AF13" s="98"/>
    </row>
    <row r="14" spans="1:34" ht="11.7" customHeight="1" thickBot="1" x14ac:dyDescent="0.35">
      <c r="K14" s="298"/>
      <c r="L14" s="299"/>
      <c r="M14" s="95"/>
      <c r="O14" s="301" t="s">
        <v>144</v>
      </c>
      <c r="P14" s="302"/>
      <c r="R14" s="94"/>
      <c r="S14" s="104"/>
      <c r="T14" s="324"/>
      <c r="U14" s="328"/>
      <c r="V14" s="97"/>
      <c r="Z14" s="94"/>
      <c r="AA14" s="112"/>
      <c r="AB14" s="112"/>
      <c r="AC14" s="112"/>
      <c r="AD14" s="98"/>
      <c r="AE14" s="98"/>
      <c r="AF14" s="98"/>
    </row>
    <row r="15" spans="1:34" ht="12" customHeight="1" thickBot="1" x14ac:dyDescent="0.35">
      <c r="A15" s="88" t="s">
        <v>145</v>
      </c>
      <c r="M15" s="94"/>
      <c r="N15" s="96"/>
      <c r="O15" s="303"/>
      <c r="P15" s="304"/>
      <c r="Q15" s="89"/>
      <c r="R15" s="96"/>
      <c r="S15" s="104"/>
      <c r="T15" s="104"/>
      <c r="U15" s="104"/>
      <c r="Z15" s="94"/>
      <c r="AA15" s="112"/>
      <c r="AB15" s="320" t="s">
        <v>146</v>
      </c>
      <c r="AC15" s="321"/>
      <c r="AD15" s="97"/>
      <c r="AE15" s="98"/>
      <c r="AF15" s="313" t="s">
        <v>147</v>
      </c>
      <c r="AG15" s="314"/>
      <c r="AH15" s="98"/>
    </row>
    <row r="16" spans="1:34" ht="11.7" customHeight="1" thickBot="1" x14ac:dyDescent="0.35">
      <c r="A16"/>
      <c r="K16" s="296" t="str">
        <f>IF(Asset_5=0, "N/A", Asset_5)</f>
        <v>N/A</v>
      </c>
      <c r="L16" s="297"/>
      <c r="M16" s="92"/>
      <c r="O16" s="303"/>
      <c r="P16" s="304"/>
      <c r="Q16" s="98"/>
      <c r="R16" s="98"/>
      <c r="S16" s="104"/>
      <c r="T16" s="104"/>
      <c r="U16" s="104"/>
      <c r="Z16" s="94"/>
      <c r="AA16" s="111"/>
      <c r="AB16" s="322"/>
      <c r="AC16" s="323"/>
      <c r="AD16" s="89"/>
      <c r="AE16" s="96"/>
      <c r="AF16" s="315"/>
      <c r="AG16" s="316"/>
      <c r="AH16" s="98"/>
    </row>
    <row r="17" spans="1:34" ht="12" customHeight="1" thickBot="1" x14ac:dyDescent="0.35">
      <c r="K17" s="298"/>
      <c r="L17" s="299"/>
      <c r="M17" s="95"/>
      <c r="N17" s="91"/>
      <c r="O17" s="305"/>
      <c r="P17" s="306"/>
      <c r="Q17" s="98"/>
      <c r="R17" s="98"/>
      <c r="S17" s="104"/>
      <c r="T17" s="104"/>
      <c r="U17" s="104"/>
      <c r="Z17" s="112"/>
      <c r="AA17" s="113"/>
      <c r="AB17" s="322"/>
      <c r="AC17" s="323"/>
      <c r="AD17" s="123"/>
      <c r="AE17" s="118"/>
      <c r="AF17" s="315"/>
      <c r="AG17" s="316"/>
      <c r="AH17" s="98"/>
    </row>
    <row r="18" spans="1:34" ht="12" customHeight="1" thickBot="1" x14ac:dyDescent="0.35">
      <c r="B18" s="116"/>
      <c r="C18" s="116"/>
      <c r="D18" s="116"/>
      <c r="E18" s="116"/>
      <c r="F18" s="116"/>
      <c r="G18" s="116"/>
      <c r="H18" s="116"/>
      <c r="I18" s="116"/>
      <c r="J18" s="116"/>
      <c r="M18" s="94"/>
      <c r="Q18" s="98"/>
      <c r="R18" s="98"/>
      <c r="S18" s="104"/>
      <c r="T18" s="330" t="s">
        <v>148</v>
      </c>
      <c r="U18" s="330"/>
      <c r="Z18" s="110"/>
      <c r="AA18" s="112"/>
      <c r="AB18" s="324"/>
      <c r="AC18" s="325"/>
      <c r="AD18" s="97"/>
      <c r="AE18" s="98"/>
      <c r="AF18" s="317"/>
      <c r="AG18" s="318"/>
    </row>
    <row r="19" spans="1:34" ht="11.7" customHeight="1" thickBot="1" x14ac:dyDescent="0.35">
      <c r="A19" s="148" t="s">
        <v>149</v>
      </c>
      <c r="K19" s="296" t="str">
        <f>IF(Asset_6=0, "N/A", Asset_6)</f>
        <v>N/A</v>
      </c>
      <c r="L19" s="297"/>
      <c r="M19" s="96"/>
      <c r="O19" s="164"/>
      <c r="P19" s="164"/>
      <c r="Q19" s="98"/>
      <c r="R19" s="98"/>
      <c r="S19" s="104"/>
      <c r="T19" s="104"/>
      <c r="U19" s="104"/>
      <c r="Z19" s="110"/>
      <c r="AA19" s="112"/>
      <c r="AB19" s="112"/>
      <c r="AC19" s="112"/>
    </row>
    <row r="20" spans="1:34" ht="11.7" customHeight="1" thickBot="1" x14ac:dyDescent="0.35">
      <c r="A20"/>
      <c r="B20"/>
      <c r="K20" s="298"/>
      <c r="L20" s="299"/>
      <c r="M20" s="95"/>
      <c r="O20" s="164"/>
      <c r="P20" s="164"/>
      <c r="Q20" s="164"/>
      <c r="R20" s="98"/>
      <c r="S20" s="94"/>
      <c r="T20" s="329" t="s">
        <v>97</v>
      </c>
      <c r="U20" s="321"/>
      <c r="Z20" s="110"/>
      <c r="AA20" s="112"/>
      <c r="AB20" s="112"/>
      <c r="AC20" s="112"/>
    </row>
    <row r="21" spans="1:34" s="117" customFormat="1" ht="11.7" customHeight="1" thickBot="1" x14ac:dyDescent="0.35">
      <c r="A21" s="88"/>
      <c r="K21" s="88"/>
      <c r="L21" s="88"/>
      <c r="M21" s="94"/>
      <c r="O21" s="164"/>
      <c r="P21" s="164"/>
      <c r="Q21" s="118"/>
      <c r="R21" s="118"/>
      <c r="S21" s="119"/>
      <c r="T21" s="327"/>
      <c r="U21" s="323"/>
      <c r="V21" s="120"/>
      <c r="Z21" s="121"/>
      <c r="AA21" s="122"/>
      <c r="AB21" s="122"/>
      <c r="AC21" s="122"/>
    </row>
    <row r="22" spans="1:34" ht="12" customHeight="1" thickBot="1" x14ac:dyDescent="0.35">
      <c r="A22" s="148" t="s">
        <v>150</v>
      </c>
      <c r="K22" s="296" t="str">
        <f>IF(Asset_7=0, "N/A", Asset_7)</f>
        <v>N/A</v>
      </c>
      <c r="L22" s="297"/>
      <c r="M22" s="96"/>
      <c r="O22" s="164"/>
      <c r="P22" s="164"/>
      <c r="Q22" s="98"/>
      <c r="R22" s="96"/>
      <c r="S22" s="94"/>
      <c r="T22" s="327"/>
      <c r="U22" s="323"/>
      <c r="V22" s="95"/>
      <c r="X22" s="319" t="s">
        <v>151</v>
      </c>
      <c r="Y22" s="319"/>
      <c r="Z22" s="110"/>
      <c r="AA22" s="112"/>
      <c r="AB22" s="112"/>
      <c r="AC22" s="112"/>
    </row>
    <row r="23" spans="1:34" ht="12" customHeight="1" thickBot="1" x14ac:dyDescent="0.35">
      <c r="A23"/>
      <c r="K23" s="298"/>
      <c r="L23" s="299"/>
      <c r="M23" s="95"/>
      <c r="Q23" s="94"/>
      <c r="R23" s="98"/>
      <c r="S23" s="94"/>
      <c r="T23" s="328"/>
      <c r="U23" s="325"/>
      <c r="V23" s="94"/>
      <c r="Z23" s="110"/>
      <c r="AA23" s="112"/>
      <c r="AB23" s="112"/>
      <c r="AC23" s="112"/>
      <c r="AD23" s="98"/>
      <c r="AE23" s="98"/>
      <c r="AF23" s="98"/>
    </row>
    <row r="24" spans="1:34" ht="11.7" customHeight="1" thickBot="1" x14ac:dyDescent="0.35">
      <c r="A24"/>
      <c r="G24" s="175" t="s">
        <v>152</v>
      </c>
      <c r="M24" s="94"/>
      <c r="O24" s="307" t="s">
        <v>153</v>
      </c>
      <c r="P24" s="308"/>
      <c r="Q24" s="94"/>
      <c r="R24" s="98"/>
      <c r="T24" s="98"/>
      <c r="U24" s="98"/>
      <c r="V24" s="94"/>
      <c r="X24" s="320" t="s">
        <v>154</v>
      </c>
      <c r="Y24" s="321"/>
      <c r="Z24" s="110"/>
      <c r="AA24" s="112"/>
      <c r="AB24" s="112"/>
      <c r="AC24" s="112"/>
      <c r="AD24" s="98"/>
      <c r="AE24" s="98"/>
      <c r="AF24" s="98"/>
    </row>
    <row r="25" spans="1:34" ht="11.7" customHeight="1" thickBot="1" x14ac:dyDescent="0.35">
      <c r="K25" s="296" t="str">
        <f>IF(Asset_8=0, "N/A", Asset_8)</f>
        <v>N/A</v>
      </c>
      <c r="L25" s="297"/>
      <c r="M25" s="96"/>
      <c r="O25" s="309"/>
      <c r="P25" s="310"/>
      <c r="Q25" s="92"/>
      <c r="R25" s="98"/>
      <c r="U25" s="98"/>
      <c r="V25" s="94"/>
      <c r="W25" s="92"/>
      <c r="X25" s="322"/>
      <c r="Y25" s="323"/>
      <c r="Z25" s="111"/>
      <c r="AA25" s="112"/>
      <c r="AB25" s="112"/>
      <c r="AC25" s="112"/>
      <c r="AD25" s="98"/>
      <c r="AE25" s="98"/>
      <c r="AF25" s="98"/>
    </row>
    <row r="26" spans="1:34" ht="11.7" customHeight="1" thickBot="1" x14ac:dyDescent="0.35">
      <c r="K26" s="298"/>
      <c r="L26" s="299"/>
      <c r="M26" s="95"/>
      <c r="O26" s="309"/>
      <c r="P26" s="310"/>
      <c r="Q26" s="90"/>
      <c r="R26" s="98"/>
      <c r="S26" s="98"/>
      <c r="T26" s="319" t="s">
        <v>155</v>
      </c>
      <c r="U26" s="319"/>
      <c r="V26" s="98"/>
      <c r="W26" s="90"/>
      <c r="X26" s="322"/>
      <c r="Y26" s="323"/>
      <c r="Z26" s="112"/>
      <c r="AA26" s="112"/>
      <c r="AB26" s="112"/>
      <c r="AC26" s="112"/>
      <c r="AD26" s="98"/>
      <c r="AE26" s="98"/>
      <c r="AF26" s="98"/>
    </row>
    <row r="27" spans="1:34" ht="11.7" customHeight="1" thickBot="1" x14ac:dyDescent="0.35">
      <c r="M27" s="94"/>
      <c r="O27" s="311"/>
      <c r="P27" s="312"/>
      <c r="Q27" s="91"/>
      <c r="R27" s="93"/>
      <c r="S27" s="98"/>
      <c r="V27" s="94"/>
      <c r="W27" s="98"/>
      <c r="X27" s="324"/>
      <c r="Y27" s="325"/>
      <c r="Z27" s="112"/>
      <c r="AA27" s="112"/>
      <c r="AB27" s="112"/>
      <c r="AC27" s="112"/>
      <c r="AD27" s="98"/>
      <c r="AE27" s="98"/>
      <c r="AF27" s="98"/>
    </row>
    <row r="28" spans="1:34" ht="11.7" customHeight="1" thickBot="1" x14ac:dyDescent="0.35">
      <c r="K28" s="296" t="str">
        <f>IF(Asset_9=0, "N/A", Asset_9)</f>
        <v>N/A</v>
      </c>
      <c r="L28" s="297"/>
      <c r="M28" s="96"/>
      <c r="Q28" s="94"/>
      <c r="R28" s="90"/>
      <c r="S28" s="94"/>
      <c r="T28" s="320" t="s">
        <v>156</v>
      </c>
      <c r="U28" s="321"/>
      <c r="V28" s="94"/>
      <c r="W28" s="98"/>
      <c r="Z28" s="112"/>
      <c r="AA28" s="112"/>
      <c r="AB28" s="112"/>
      <c r="AC28" s="112"/>
      <c r="AD28" s="98"/>
      <c r="AE28" s="98"/>
      <c r="AF28" s="98"/>
    </row>
    <row r="29" spans="1:34" ht="11.7" customHeight="1" thickBot="1" x14ac:dyDescent="0.35">
      <c r="K29" s="298"/>
      <c r="L29" s="299"/>
      <c r="M29" s="95"/>
      <c r="O29" s="307" t="s">
        <v>90</v>
      </c>
      <c r="P29" s="308"/>
      <c r="Q29" s="94"/>
      <c r="R29" s="91"/>
      <c r="S29" s="92"/>
      <c r="T29" s="322"/>
      <c r="U29" s="323"/>
      <c r="V29" s="92"/>
      <c r="W29" s="98"/>
      <c r="Z29" s="112"/>
      <c r="AA29" s="112"/>
      <c r="AB29" s="112"/>
      <c r="AC29" s="112"/>
      <c r="AD29" s="98"/>
      <c r="AE29" s="98"/>
      <c r="AF29" s="98"/>
    </row>
    <row r="30" spans="1:34" ht="11.7" customHeight="1" thickBot="1" x14ac:dyDescent="0.35">
      <c r="M30" s="94"/>
      <c r="O30" s="309"/>
      <c r="P30" s="310"/>
      <c r="Q30" s="92"/>
      <c r="R30" s="98"/>
      <c r="T30" s="322"/>
      <c r="U30" s="323"/>
      <c r="V30" s="98"/>
      <c r="W30" s="98"/>
      <c r="Y30" s="98"/>
      <c r="Z30" s="112"/>
      <c r="AA30" s="112"/>
      <c r="AB30" s="112"/>
      <c r="AC30" s="112"/>
      <c r="AD30" s="98"/>
      <c r="AE30" s="98"/>
      <c r="AF30" s="98"/>
    </row>
    <row r="31" spans="1:34" ht="11.7" customHeight="1" thickBot="1" x14ac:dyDescent="0.35">
      <c r="K31" s="296" t="str">
        <f>IF(Asset_10=0, "N/A", Asset_10)</f>
        <v>N/A</v>
      </c>
      <c r="L31" s="297"/>
      <c r="M31" s="92"/>
      <c r="O31" s="309"/>
      <c r="P31" s="310"/>
      <c r="Q31" s="98"/>
      <c r="R31" s="98"/>
      <c r="T31" s="324"/>
      <c r="U31" s="325"/>
      <c r="V31" s="98"/>
      <c r="W31" s="98"/>
      <c r="Y31" s="98"/>
      <c r="Z31" s="112"/>
      <c r="AA31" s="112"/>
      <c r="AB31" s="112"/>
      <c r="AC31" s="112"/>
      <c r="AD31" s="98"/>
      <c r="AE31" s="98"/>
      <c r="AF31" s="98"/>
    </row>
    <row r="32" spans="1:34" ht="11.7" customHeight="1" thickBot="1" x14ac:dyDescent="0.35">
      <c r="K32" s="298"/>
      <c r="L32" s="299"/>
      <c r="O32" s="311"/>
      <c r="P32" s="326"/>
      <c r="Q32" s="98"/>
      <c r="U32" s="98"/>
      <c r="V32" s="98"/>
      <c r="W32" s="98"/>
      <c r="Y32" s="98"/>
      <c r="Z32" s="112"/>
      <c r="AA32" s="112"/>
      <c r="AB32" s="112"/>
      <c r="AC32" s="112"/>
      <c r="AD32" s="98"/>
      <c r="AE32" s="98"/>
      <c r="AF32" s="98"/>
    </row>
    <row r="33" spans="15:29" ht="11.7" customHeight="1" x14ac:dyDescent="0.3">
      <c r="O33" s="98"/>
      <c r="P33" s="98"/>
      <c r="Q33" s="98"/>
      <c r="V33" s="98"/>
      <c r="W33" s="98"/>
      <c r="Y33" s="98"/>
      <c r="Z33" s="112"/>
      <c r="AA33" s="112"/>
      <c r="AB33" s="112"/>
      <c r="AC33" s="112"/>
    </row>
    <row r="34" spans="15:29" ht="11.7" customHeight="1" x14ac:dyDescent="0.3">
      <c r="Z34" s="112"/>
      <c r="AA34" s="112"/>
      <c r="AB34" s="112"/>
      <c r="AC34" s="112"/>
    </row>
    <row r="35" spans="15:29" x14ac:dyDescent="0.3">
      <c r="Z35" s="112"/>
      <c r="AA35" s="112"/>
      <c r="AB35" s="112"/>
      <c r="AC35" s="112"/>
    </row>
    <row r="36" spans="15:29" x14ac:dyDescent="0.3">
      <c r="Z36" s="112"/>
      <c r="AA36" s="112"/>
      <c r="AB36" s="112"/>
      <c r="AC36" s="112"/>
    </row>
    <row r="37" spans="15:29" x14ac:dyDescent="0.3">
      <c r="Z37" s="112"/>
      <c r="AA37" s="112"/>
      <c r="AB37" s="112"/>
      <c r="AC37" s="112"/>
    </row>
    <row r="60" spans="7:7" ht="61.2" x14ac:dyDescent="3.05">
      <c r="G60" s="149" t="s">
        <v>136</v>
      </c>
    </row>
  </sheetData>
  <mergeCells count="29"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  <mergeCell ref="AF2:AG2"/>
    <mergeCell ref="O9:P12"/>
    <mergeCell ref="O24:P27"/>
    <mergeCell ref="AF15:AG18"/>
    <mergeCell ref="AB13:AC13"/>
    <mergeCell ref="X24:Y27"/>
    <mergeCell ref="X22:Y22"/>
    <mergeCell ref="AB15:AC18"/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I21" sqref="I21"/>
    </sheetView>
  </sheetViews>
  <sheetFormatPr defaultRowHeight="14.4" x14ac:dyDescent="0.3"/>
  <cols>
    <col min="2" max="2" width="23.6640625" bestFit="1" customWidth="1"/>
    <col min="3" max="3" width="11.33203125" customWidth="1"/>
    <col min="4" max="4" width="88.5546875" bestFit="1" customWidth="1"/>
    <col min="6" max="6" width="17.5546875" bestFit="1" customWidth="1"/>
    <col min="7" max="7" width="4.33203125" customWidth="1"/>
  </cols>
  <sheetData>
    <row r="1" spans="1:37" x14ac:dyDescent="0.3">
      <c r="A1" s="331" t="s">
        <v>157</v>
      </c>
      <c r="B1" s="331"/>
    </row>
    <row r="2" spans="1:37" x14ac:dyDescent="0.3">
      <c r="A2" s="332" t="str">
        <f>IF(OR(C5="Bad",C6="Bad",C7="Bad",C8="Bad")=TRUE,"Bad","Good")</f>
        <v>Good</v>
      </c>
      <c r="B2" s="332"/>
    </row>
    <row r="4" spans="1:37" x14ac:dyDescent="0.3">
      <c r="A4" s="5" t="s">
        <v>158</v>
      </c>
      <c r="B4" s="5" t="s">
        <v>159</v>
      </c>
      <c r="C4" s="5" t="s">
        <v>160</v>
      </c>
      <c r="D4" s="5" t="s">
        <v>161</v>
      </c>
      <c r="E4" s="5"/>
      <c r="H4" t="s">
        <v>162</v>
      </c>
      <c r="I4" t="s">
        <v>163</v>
      </c>
      <c r="J4" t="s">
        <v>164</v>
      </c>
      <c r="K4" t="s">
        <v>165</v>
      </c>
      <c r="L4" t="s">
        <v>166</v>
      </c>
      <c r="M4" t="s">
        <v>167</v>
      </c>
      <c r="N4" t="s">
        <v>168</v>
      </c>
      <c r="O4" t="s">
        <v>169</v>
      </c>
      <c r="P4" t="s">
        <v>170</v>
      </c>
      <c r="Q4" t="s">
        <v>171</v>
      </c>
      <c r="R4" t="s">
        <v>172</v>
      </c>
      <c r="S4" t="s">
        <v>173</v>
      </c>
      <c r="T4" t="s">
        <v>174</v>
      </c>
      <c r="U4" t="s">
        <v>175</v>
      </c>
      <c r="V4" t="s">
        <v>176</v>
      </c>
      <c r="W4" t="s">
        <v>177</v>
      </c>
      <c r="X4" t="s">
        <v>178</v>
      </c>
      <c r="Y4" t="s">
        <v>179</v>
      </c>
      <c r="Z4" t="s">
        <v>180</v>
      </c>
      <c r="AA4" t="s">
        <v>181</v>
      </c>
      <c r="AB4" t="s">
        <v>182</v>
      </c>
      <c r="AC4" t="s">
        <v>183</v>
      </c>
      <c r="AD4" t="s">
        <v>184</v>
      </c>
      <c r="AE4" t="s">
        <v>185</v>
      </c>
      <c r="AF4" t="s">
        <v>186</v>
      </c>
      <c r="AG4" t="s">
        <v>187</v>
      </c>
      <c r="AH4" t="s">
        <v>188</v>
      </c>
      <c r="AI4" t="s">
        <v>189</v>
      </c>
      <c r="AJ4" t="s">
        <v>190</v>
      </c>
      <c r="AK4" t="s">
        <v>191</v>
      </c>
    </row>
    <row r="5" spans="1:37" x14ac:dyDescent="0.3">
      <c r="A5">
        <v>1</v>
      </c>
      <c r="B5" t="s">
        <v>192</v>
      </c>
      <c r="C5" s="125" t="str">
        <f>IF(SUM(H6:AK6) = 0,"Good","Bad")</f>
        <v>Good</v>
      </c>
      <c r="D5" t="s">
        <v>193</v>
      </c>
      <c r="F5" t="s">
        <v>194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1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1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0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0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1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 x14ac:dyDescent="0.3">
      <c r="A6">
        <v>2</v>
      </c>
      <c r="B6" t="s">
        <v>195</v>
      </c>
      <c r="C6" s="125" t="str">
        <f>IF(SUM(H8:AK8)&lt;&gt;0,"Bad","Good")</f>
        <v>Good</v>
      </c>
      <c r="D6" t="s">
        <v>196</v>
      </c>
      <c r="F6" t="s">
        <v>197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 x14ac:dyDescent="0.3">
      <c r="A7">
        <v>3</v>
      </c>
      <c r="B7" t="s">
        <v>198</v>
      </c>
      <c r="C7" s="125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199</v>
      </c>
    </row>
    <row r="11" spans="1:37" x14ac:dyDescent="0.3">
      <c r="C11" s="128"/>
      <c r="H11" s="1"/>
    </row>
    <row r="12" spans="1:37" x14ac:dyDescent="0.3">
      <c r="C12" s="128"/>
    </row>
    <row r="13" spans="1:37" x14ac:dyDescent="0.3">
      <c r="C13" s="128"/>
    </row>
    <row r="14" spans="1:37" x14ac:dyDescent="0.3">
      <c r="C14" s="128"/>
    </row>
  </sheetData>
  <mergeCells count="2">
    <mergeCell ref="A1:B1"/>
    <mergeCell ref="A2:B2"/>
  </mergeCells>
  <phoneticPr fontId="18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zoomScale="70" zoomScaleNormal="70" workbookViewId="0">
      <selection activeCell="K9" sqref="K9"/>
    </sheetView>
  </sheetViews>
  <sheetFormatPr defaultRowHeight="14.4" x14ac:dyDescent="0.3"/>
  <cols>
    <col min="1" max="1" width="27.33203125" customWidth="1"/>
    <col min="2" max="2" width="25.33203125" bestFit="1" customWidth="1"/>
    <col min="3" max="3" width="64.6640625" customWidth="1"/>
    <col min="4" max="4" width="21.6640625" customWidth="1"/>
    <col min="5" max="5" width="20.44140625" customWidth="1"/>
    <col min="6" max="6" width="24.5546875" customWidth="1"/>
    <col min="7" max="7" width="9.5546875" customWidth="1"/>
    <col min="8" max="8" width="16.33203125" customWidth="1"/>
    <col min="9" max="9" width="19.33203125" customWidth="1"/>
    <col min="10" max="10" width="23" customWidth="1"/>
    <col min="11" max="11" width="14.5546875" customWidth="1"/>
    <col min="12" max="12" width="28.6640625" customWidth="1"/>
    <col min="13" max="13" width="7.5546875" customWidth="1"/>
    <col min="14" max="27" width="10.44140625" bestFit="1" customWidth="1"/>
    <col min="28" max="34" width="8" bestFit="1" customWidth="1"/>
    <col min="35" max="36" width="9.44140625" bestFit="1" customWidth="1"/>
    <col min="37" max="37" width="8.6640625" bestFit="1" customWidth="1"/>
  </cols>
  <sheetData>
    <row r="1" spans="1:56" s="13" customFormat="1" x14ac:dyDescent="0.3">
      <c r="A1" s="13" t="s">
        <v>200</v>
      </c>
    </row>
    <row r="2" spans="1:56" ht="15" customHeight="1" x14ac:dyDescent="0.3">
      <c r="A2" s="348" t="s">
        <v>201</v>
      </c>
      <c r="B2" s="341" t="s">
        <v>202</v>
      </c>
      <c r="C2" s="350" t="s">
        <v>5</v>
      </c>
      <c r="D2" s="341" t="s">
        <v>203</v>
      </c>
      <c r="E2" s="341" t="s">
        <v>204</v>
      </c>
      <c r="F2" s="341" t="s">
        <v>75</v>
      </c>
      <c r="G2" s="341" t="s">
        <v>205</v>
      </c>
      <c r="H2" s="341" t="s">
        <v>206</v>
      </c>
      <c r="J2" s="334"/>
      <c r="K2" s="334"/>
      <c r="L2" s="334"/>
      <c r="P2" s="104"/>
      <c r="BD2" t="s">
        <v>1</v>
      </c>
    </row>
    <row r="3" spans="1:56" s="1" customFormat="1" ht="15" customHeight="1" x14ac:dyDescent="0.3">
      <c r="A3" s="348"/>
      <c r="B3" s="349"/>
      <c r="C3" s="351"/>
      <c r="D3" s="341"/>
      <c r="E3" s="341"/>
      <c r="F3" s="341"/>
      <c r="G3" s="341"/>
      <c r="H3" s="341"/>
      <c r="J3"/>
      <c r="K3"/>
      <c r="L3"/>
      <c r="M3"/>
      <c r="N3"/>
      <c r="O3"/>
      <c r="P3" s="104"/>
      <c r="BD3" s="1" t="s">
        <v>2</v>
      </c>
    </row>
    <row r="4" spans="1:56" x14ac:dyDescent="0.3">
      <c r="A4" t="str">
        <f>'2.1 KMA'!$E$14</f>
        <v>Yes</v>
      </c>
      <c r="B4" s="105">
        <v>1</v>
      </c>
      <c r="C4" s="106" t="str">
        <f>IF('2.1 KMA'!$B14=0, "", '2.1 KMA'!$B14)</f>
        <v>Do Nothing / Base Case</v>
      </c>
      <c r="D4" s="270">
        <f>IF(A4 = "Yes",'3.1 NPV'!$B$28,"")</f>
        <v>0</v>
      </c>
      <c r="E4" s="271">
        <f>IF($A$4 = "Yes",SUM('3.1 NPV'!$B$26:$B$27),"")</f>
        <v>0</v>
      </c>
      <c r="F4" s="272">
        <f>IF($A$4 = "Yes",'3.1 NPV'!$B$29,"")</f>
        <v>0</v>
      </c>
      <c r="G4" s="273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4</v>
      </c>
      <c r="H4" s="274"/>
      <c r="I4" s="45"/>
      <c r="P4" s="104"/>
    </row>
    <row r="5" spans="1:56" x14ac:dyDescent="0.3">
      <c r="A5" t="str">
        <f>'2.1 KMA'!$E$15</f>
        <v>Yes</v>
      </c>
      <c r="B5" s="105">
        <v>2</v>
      </c>
      <c r="C5" s="106" t="str">
        <f>IF('2.1 KMA'!$B15=0, "", '2.1 KMA'!$B15)</f>
        <v>WOTS25 22kV feeder upgrade to a higher rating</v>
      </c>
      <c r="D5" s="275">
        <f>IF($A$5 = "Yes",'3.1 NPV'!$B$51,"")</f>
        <v>350.04157288370408</v>
      </c>
      <c r="E5" s="271">
        <f>IF($A$5 = "Yes",SUM('3.1 NPV'!$B$49:$B$50),"")</f>
        <v>12.459196404954852</v>
      </c>
      <c r="F5" s="271">
        <f>IF($A$5 = "Yes",'3.1 NPV'!$B$52,"")</f>
        <v>337.58237647874927</v>
      </c>
      <c r="G5" s="273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3</v>
      </c>
      <c r="H5" s="274" t="str">
        <f>IF(ISNA(INDEX('3.1 NPV'!$E$22:$AH$22,1,MATCH("Yes",'3.1 NPV'!$E$47:$AH$47,0))),"-",INDEX('3.1 NPV'!$E$22:$AH$22,1,MATCH("Yes",'3.1 NPV'!$E$47:$AH$47,0)))</f>
        <v>FY31</v>
      </c>
      <c r="I5" s="45"/>
      <c r="P5" s="104"/>
    </row>
    <row r="6" spans="1:56" x14ac:dyDescent="0.3">
      <c r="A6" t="str">
        <f>'2.1 KMA'!$E$16</f>
        <v>Yes</v>
      </c>
      <c r="B6" s="105">
        <v>3</v>
      </c>
      <c r="C6" s="106" t="str">
        <f>IF('2.1 KMA'!$B16=0, "", '2.1 KMA'!$B16)</f>
        <v>Construct a new 22kV feeder by splitting the existing WOTS25 into two feeders</v>
      </c>
      <c r="D6" s="270">
        <f>IF($A$6 = "Yes",'3.1 NPV'!$B$71,"")</f>
        <v>365.96767614304559</v>
      </c>
      <c r="E6" s="271">
        <f>IF($A$6 = "Yes",SUM('3.1 NPV'!$B$69:$B$70),"")</f>
        <v>5.6215775402331412</v>
      </c>
      <c r="F6" s="271">
        <f>IF($A$6 = "Yes",'3.1 NPV'!$B$72,"")</f>
        <v>360.34609860281239</v>
      </c>
      <c r="G6" s="273">
        <f t="shared" si="0"/>
        <v>1</v>
      </c>
      <c r="H6" s="274" t="str">
        <f>IF(ISNA(INDEX('3.1 NPV'!$E$22:$AH$22,1,MATCH("Yes",'3.1 NPV'!$E$67:$AH$67,0))),"-",INDEX('3.1 NPV'!$E$22:$AH$22,1,MATCH("Yes",'3.1 NPV'!$E$67:$AH$67,0)))</f>
        <v>FY30</v>
      </c>
      <c r="I6" s="45"/>
      <c r="P6" s="104"/>
    </row>
    <row r="7" spans="1:56" x14ac:dyDescent="0.3">
      <c r="A7" t="str">
        <f>'2.1 KMA'!$E$17</f>
        <v>Yes</v>
      </c>
      <c r="B7" s="105">
        <v>4</v>
      </c>
      <c r="C7" s="106" t="str">
        <f>IF('2.1 KMA'!$B17=0, "", '2.1 KMA'!$B17)</f>
        <v>Construct a 5MW/10MWh battery energy storage system (BESS)</v>
      </c>
      <c r="D7" s="270">
        <f>IF($A$7 = "Yes",'3.1 NPV'!$B$91,"")</f>
        <v>362.14808148561798</v>
      </c>
      <c r="E7" s="271">
        <f>IF($A$7 = "Yes",SUM('3.1 NPV'!$B$89:$B$90),"")</f>
        <v>20.164515817436339</v>
      </c>
      <c r="F7" s="271">
        <f>IF($A$7 = "Yes",'3.1 NPV'!$B$92,"")</f>
        <v>341.98356566818165</v>
      </c>
      <c r="G7" s="273">
        <f t="shared" si="0"/>
        <v>2</v>
      </c>
      <c r="H7" s="274" t="str">
        <f>IF(ISNA(INDEX('3.1 NPV'!$E$22:$AH$22,1,MATCH("Yes",'3.1 NPV'!$E$87:$AH$87,0))),"-",INDEX('3.1 NPV'!$E$22:$AH$22,1,MATCH("Yes",'3.1 NPV'!$E$87:$AH$87,0)))</f>
        <v>FY33</v>
      </c>
      <c r="I7" s="45"/>
      <c r="P7" s="104"/>
    </row>
    <row r="8" spans="1:56" x14ac:dyDescent="0.3">
      <c r="A8" t="str">
        <f>'2.1 KMA'!$E$18</f>
        <v>Yes</v>
      </c>
      <c r="B8" s="105">
        <v>5</v>
      </c>
      <c r="C8" s="106" t="str">
        <f>IF('2.1 KMA'!$B18=0, "", '2.1 KMA'!$B18)</f>
        <v>Contract network support services to defer network investment</v>
      </c>
      <c r="D8" s="270">
        <f>IF($A$8 = "Yes",'3.1 NPV'!$B$111,"")</f>
        <v>228.99082191962694</v>
      </c>
      <c r="E8" s="271">
        <f>IF($A$8 = "Yes",SUM('3.1 NPV'!$B$109:$B$110),"")</f>
        <v>228.99082191962694</v>
      </c>
      <c r="F8" s="271">
        <f>IF($A$8 = "Yes",'3.1 NPV'!$B$112,"")</f>
        <v>0</v>
      </c>
      <c r="G8" s="273">
        <f t="shared" si="0"/>
        <v>4</v>
      </c>
      <c r="H8" s="274" t="str">
        <f>IF(ISNA(INDEX('3.1 NPV'!$E$22:$AH$22,1,MATCH("Yes",'3.1 NPV'!$E$107:$AH$107,0))),"-",INDEX('3.1 NPV'!$E$22:$AH$22,1,MATCH("Yes",'3.1 NPV'!$E$107:$AH$107,0)))</f>
        <v>-</v>
      </c>
      <c r="I8" s="45"/>
    </row>
    <row r="9" spans="1:56" x14ac:dyDescent="0.3">
      <c r="A9" t="str">
        <f>'2.1 KMA'!$E$19</f>
        <v>No</v>
      </c>
      <c r="B9" s="105">
        <v>6</v>
      </c>
      <c r="C9" s="106" t="str">
        <f>IF('2.1 KMA'!$B19=0, "", '2.1 KMA'!$B19)</f>
        <v/>
      </c>
      <c r="D9" s="270" t="str">
        <f>IF($A$9 = "Yes",'3.1 NPV'!$B$131,"")</f>
        <v/>
      </c>
      <c r="E9" s="271" t="str">
        <f>IF($A$9 = "Yes",SUM('3.1 NPV'!$B$129:$B$130),"")</f>
        <v/>
      </c>
      <c r="F9" s="271" t="str">
        <f>IF($A$9 = "Yes",'3.1 NPV'!$B$132,"")</f>
        <v/>
      </c>
      <c r="G9" s="273" t="str">
        <f t="shared" si="0"/>
        <v/>
      </c>
      <c r="H9" s="274" t="str">
        <f>IF(ISNA(INDEX('3.1 NPV'!$E$22:$AH$22,1,MATCH("Yes",'3.1 NPV'!$E$127:$AH$127,0))),"-",INDEX('3.1 NPV'!$E$22:$AH$22,1,MATCH("Yes",'3.1 NPV'!$E$127:$AH$127,0)))</f>
        <v>-</v>
      </c>
      <c r="I9" s="45"/>
    </row>
    <row r="10" spans="1:56" x14ac:dyDescent="0.3">
      <c r="A10" t="str">
        <f>'2.1 KMA'!$E$20</f>
        <v>No</v>
      </c>
      <c r="B10" s="105">
        <v>7</v>
      </c>
      <c r="C10" s="106" t="str">
        <f>IF('2.1 KMA'!$B20=0, "", '2.1 KMA'!$B20)</f>
        <v/>
      </c>
      <c r="D10" s="270" t="str">
        <f>IF($A$10 = "Yes",'3.1 NPV'!$B$151,"")</f>
        <v/>
      </c>
      <c r="E10" s="271" t="str">
        <f>IF($A$10 = "Yes",SUM('3.1 NPV'!$B$149:$B$150),"")</f>
        <v/>
      </c>
      <c r="F10" s="271" t="str">
        <f>IF($A$10 = "Yes",'3.1 NPV'!$B$152,"")</f>
        <v/>
      </c>
      <c r="G10" s="273" t="str">
        <f t="shared" si="0"/>
        <v/>
      </c>
      <c r="H10" s="274" t="str">
        <f>IF(ISNA(INDEX('3.1 NPV'!$E$22:$AH$22,1,MATCH("Yes",'3.1 NPV'!$E$147:$AH$147,0))),"-",INDEX('3.1 NPV'!$E$22:$AH$22,1,MATCH("Yes",'3.1 NPV'!$E$147:$AH$147,0)))</f>
        <v>-</v>
      </c>
      <c r="I10" s="45"/>
    </row>
    <row r="11" spans="1:56" x14ac:dyDescent="0.3">
      <c r="A11" t="str">
        <f>'2.1 KMA'!$E$21</f>
        <v>No</v>
      </c>
      <c r="B11" s="105">
        <v>8</v>
      </c>
      <c r="C11" s="106" t="str">
        <f>IF('2.1 KMA'!$B21=0, "", '2.1 KMA'!$B21)</f>
        <v/>
      </c>
      <c r="D11" s="270" t="str">
        <f>IF($A$11 = "Yes",'3.1 NPV'!$B$171,"")</f>
        <v/>
      </c>
      <c r="E11" s="271" t="str">
        <f>IF($A$11 = "Yes",SUM('3.1 NPV'!$B$169:$B$170),"")</f>
        <v/>
      </c>
      <c r="F11" s="271" t="str">
        <f>IF($A$11 = "Yes",'3.1 NPV'!$B$172,"")</f>
        <v/>
      </c>
      <c r="G11" s="273" t="str">
        <f t="shared" si="0"/>
        <v/>
      </c>
      <c r="H11" s="274" t="str">
        <f>IF(ISNA(INDEX('3.1 NPV'!$E$22:$AH$22,1,MATCH("Yes",'3.1 NPV'!$E$167:$AH$167,0))),"-",INDEX('3.1 NPV'!$E$22:$AH$22,1,MATCH("Yes",'3.1 NPV'!$E$167:$AH$167,0)))</f>
        <v>-</v>
      </c>
      <c r="I11" s="45"/>
    </row>
    <row r="12" spans="1:56" x14ac:dyDescent="0.3">
      <c r="A12" t="str">
        <f>'2.1 KMA'!$E$22</f>
        <v>No</v>
      </c>
      <c r="B12" s="105">
        <v>9</v>
      </c>
      <c r="C12" s="106" t="str">
        <f>IF('2.1 KMA'!$B22=0, "", '2.1 KMA'!$B22)</f>
        <v/>
      </c>
      <c r="D12" s="270" t="str">
        <f>IF($A$12 = "Yes",'3.1 NPV'!$B$191,"")</f>
        <v/>
      </c>
      <c r="E12" s="271" t="str">
        <f>IF($A$12 = "Yes",SUM('3.1 NPV'!$B$189:$B$190),"")</f>
        <v/>
      </c>
      <c r="F12" s="271" t="str">
        <f>IF($A$12 = "Yes",'3.1 NPV'!$B$192,"")</f>
        <v/>
      </c>
      <c r="G12" s="273" t="str">
        <f t="shared" si="0"/>
        <v/>
      </c>
      <c r="H12" s="274" t="str">
        <f>IF(ISNA(INDEX('3.1 NPV'!$E$22:$AH$22,1,MATCH("Yes",'3.1 NPV'!$E$187:$AH$187,0))),"-",INDEX('3.1 NPV'!$E$22:$AH$22,1,MATCH("Yes",'3.1 NPV'!$E$187:$AH$187,0)))</f>
        <v>-</v>
      </c>
      <c r="I12" s="45"/>
    </row>
    <row r="13" spans="1:56" x14ac:dyDescent="0.3">
      <c r="A13" t="str">
        <f>'2.1 KMA'!$E$23</f>
        <v>No</v>
      </c>
      <c r="B13" s="105">
        <v>10</v>
      </c>
      <c r="C13" s="106" t="str">
        <f>IF('2.1 KMA'!$B23=0, "", '2.1 KMA'!$B23)</f>
        <v/>
      </c>
      <c r="D13" s="270" t="str">
        <f>IF($A$13 = "Yes",'3.1 NPV'!$B$211,"")</f>
        <v/>
      </c>
      <c r="E13" s="271" t="str">
        <f>IF($A$13 = "Yes",SUM('3.1 NPV'!$B$209:$B$210),"")</f>
        <v/>
      </c>
      <c r="F13" s="271" t="str">
        <f>IF($A$13 = "Yes",'3.1 NPV'!$B$212,"")</f>
        <v/>
      </c>
      <c r="G13" s="273" t="str">
        <f t="shared" si="0"/>
        <v/>
      </c>
      <c r="H13" s="274" t="str">
        <f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 x14ac:dyDescent="0.3">
      <c r="A15" s="13" t="s">
        <v>110</v>
      </c>
    </row>
    <row r="16" spans="1:56" s="37" customFormat="1" x14ac:dyDescent="0.3">
      <c r="B16" s="37" t="s">
        <v>207</v>
      </c>
      <c r="C16" s="37" t="str">
        <f>C4</f>
        <v>Do Nothing / Base Case</v>
      </c>
    </row>
    <row r="18" spans="1:34" x14ac:dyDescent="0.3">
      <c r="E18" s="261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69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 x14ac:dyDescent="0.3">
      <c r="A19"/>
      <c r="B19"/>
      <c r="C19" s="67" t="s">
        <v>208</v>
      </c>
      <c r="D19" s="27" t="s">
        <v>209</v>
      </c>
      <c r="E19" s="262" cm="1">
        <f t="array" ref="E19:AH19">_xlfn.ANCHORARRAY('3.1 NPV'!$E$32)</f>
        <v>0.53564463642161297</v>
      </c>
      <c r="F19" s="66">
        <v>0.88370815283813098</v>
      </c>
      <c r="G19" s="66">
        <v>9.5122777177857498E-2</v>
      </c>
      <c r="H19" s="66">
        <v>0.22368493255295099</v>
      </c>
      <c r="I19" s="66">
        <v>0.36990096344727103</v>
      </c>
      <c r="J19" s="66">
        <v>0.69511986276981896</v>
      </c>
      <c r="K19" s="66">
        <v>1.321854054924364</v>
      </c>
      <c r="L19" s="66">
        <v>2.486708702475164</v>
      </c>
      <c r="M19" s="66">
        <v>4.9965348292184286</v>
      </c>
      <c r="N19" s="66">
        <v>8.3197910324160294</v>
      </c>
      <c r="O19" s="66">
        <v>14.76960493411296</v>
      </c>
      <c r="P19" s="66">
        <v>22.857379188299529</v>
      </c>
      <c r="Q19" s="66">
        <v>26.400671021392771</v>
      </c>
      <c r="R19" s="66">
        <v>39.242689731280009</v>
      </c>
      <c r="S19" s="66">
        <v>58.187225216871447</v>
      </c>
      <c r="T19" s="66">
        <v>58.187225216871447</v>
      </c>
      <c r="U19" s="66">
        <v>58.187225216871447</v>
      </c>
      <c r="V19" s="66">
        <v>58.187225216871447</v>
      </c>
      <c r="W19" s="66">
        <v>58.187225216871447</v>
      </c>
      <c r="X19" s="66">
        <v>58.187225216871447</v>
      </c>
      <c r="Y19" s="66">
        <v>58.187225216871447</v>
      </c>
      <c r="Z19" s="66">
        <v>58.187225216871447</v>
      </c>
      <c r="AA19" s="66">
        <v>58.187225216871447</v>
      </c>
      <c r="AB19" s="66">
        <v>58.187225216871447</v>
      </c>
      <c r="AC19" s="66">
        <v>58.187225216871447</v>
      </c>
      <c r="AD19" s="66">
        <v>58.187225216871447</v>
      </c>
      <c r="AE19" s="66">
        <v>58.187225216871447</v>
      </c>
      <c r="AF19" s="66">
        <v>58.187225216871447</v>
      </c>
      <c r="AG19" s="66">
        <v>58.187225216871447</v>
      </c>
      <c r="AH19" s="66">
        <v>58.187225216871447</v>
      </c>
    </row>
    <row r="21" spans="1:34" s="37" customFormat="1" x14ac:dyDescent="0.3">
      <c r="B21" s="37" t="s">
        <v>210</v>
      </c>
      <c r="C21" s="37" t="str">
        <f>C5</f>
        <v>WOTS25 22kV feeder upgrade to a higher rating</v>
      </c>
    </row>
    <row r="23" spans="1:34" x14ac:dyDescent="0.3">
      <c r="E23" s="261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69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 x14ac:dyDescent="0.3">
      <c r="C24" s="67" t="s">
        <v>208</v>
      </c>
      <c r="D24" s="27" t="s">
        <v>209</v>
      </c>
      <c r="E24" s="262" cm="1">
        <f t="array" ref="E24:AH24">_xlfn.ANCHORARRAY('3.1 NPV'!$E$42)</f>
        <v>0.53564463642161297</v>
      </c>
      <c r="F24" s="66">
        <v>0.88370815283813098</v>
      </c>
      <c r="G24" s="66">
        <v>9.5122777177857498E-2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9.24284486687167E-3</v>
      </c>
      <c r="N24" s="66">
        <v>6.3525747529597207E-2</v>
      </c>
      <c r="O24" s="66">
        <v>0.14234567087608699</v>
      </c>
      <c r="P24" s="66">
        <v>0.45976950463742</v>
      </c>
      <c r="Q24" s="66">
        <v>0.628597357375419</v>
      </c>
      <c r="R24" s="66">
        <v>1.2859097625778511</v>
      </c>
      <c r="S24" s="66">
        <v>2.7249150552369699</v>
      </c>
      <c r="T24" s="66">
        <v>2.7249150552369699</v>
      </c>
      <c r="U24" s="66">
        <v>2.7249150552369699</v>
      </c>
      <c r="V24" s="66">
        <v>2.7249150552369699</v>
      </c>
      <c r="W24" s="66">
        <v>2.7249150552369699</v>
      </c>
      <c r="X24" s="66">
        <v>2.7249150552369699</v>
      </c>
      <c r="Y24" s="66">
        <v>2.7249150552369699</v>
      </c>
      <c r="Z24" s="66">
        <v>2.7249150552369699</v>
      </c>
      <c r="AA24" s="66">
        <v>2.7249150552369699</v>
      </c>
      <c r="AB24" s="66">
        <v>2.7249150552369699</v>
      </c>
      <c r="AC24" s="66">
        <v>2.7249150552369699</v>
      </c>
      <c r="AD24" s="66">
        <v>2.7249150552369699</v>
      </c>
      <c r="AE24" s="66">
        <v>2.7249150552369699</v>
      </c>
      <c r="AF24" s="66">
        <v>2.7249150552369699</v>
      </c>
      <c r="AG24" s="66">
        <v>2.7249150552369699</v>
      </c>
      <c r="AH24" s="66">
        <v>2.7249150552369699</v>
      </c>
    </row>
    <row r="26" spans="1:34" x14ac:dyDescent="0.3">
      <c r="D26" s="27" t="s">
        <v>211</v>
      </c>
      <c r="E26" s="261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69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 x14ac:dyDescent="0.3">
      <c r="C27" s="67" t="s">
        <v>208</v>
      </c>
      <c r="D27" s="27" t="s">
        <v>93</v>
      </c>
      <c r="E27" s="262" cm="1">
        <f t="array" ref="E27:AH27">'3.1 NPV'!$E$36:$AH$36</f>
        <v>0</v>
      </c>
      <c r="F27" s="66">
        <v>0</v>
      </c>
      <c r="G27" s="66">
        <v>14.441485018775866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 x14ac:dyDescent="0.3">
      <c r="C28" s="67" t="s">
        <v>208</v>
      </c>
      <c r="D28" s="27" t="s">
        <v>97</v>
      </c>
      <c r="E28" s="262" cm="1">
        <f t="array" ref="E28:AH28">'3.1 NPV'!$E$37:$AH$37</f>
        <v>0</v>
      </c>
      <c r="F28" s="66">
        <v>0</v>
      </c>
      <c r="G28" s="66">
        <v>0</v>
      </c>
      <c r="H28" s="66">
        <v>0.14441485018775865</v>
      </c>
      <c r="I28" s="66">
        <v>0.14441485018775865</v>
      </c>
      <c r="J28" s="66">
        <v>0.14441485018775865</v>
      </c>
      <c r="K28" s="66">
        <v>0.14441485018775865</v>
      </c>
      <c r="L28" s="66">
        <v>0.14441485018775865</v>
      </c>
      <c r="M28" s="66">
        <v>0.14441485018775865</v>
      </c>
      <c r="N28" s="66">
        <v>0.14441485018775865</v>
      </c>
      <c r="O28" s="66">
        <v>0.14441485018775865</v>
      </c>
      <c r="P28" s="66">
        <v>0.14441485018775865</v>
      </c>
      <c r="Q28" s="66">
        <v>0.14441485018775865</v>
      </c>
      <c r="R28" s="66">
        <v>0.14441485018775865</v>
      </c>
      <c r="S28" s="66">
        <v>0.14441485018775865</v>
      </c>
      <c r="T28" s="66">
        <v>0.14441485018775865</v>
      </c>
      <c r="U28" s="66">
        <v>0.14441485018775865</v>
      </c>
      <c r="V28" s="66">
        <v>0.14441485018775865</v>
      </c>
      <c r="W28" s="66">
        <v>0.14441485018775865</v>
      </c>
      <c r="X28" s="66">
        <v>0.14441485018775865</v>
      </c>
      <c r="Y28" s="66">
        <v>0.14441485018775865</v>
      </c>
      <c r="Z28" s="66">
        <v>0.14441485018775865</v>
      </c>
      <c r="AA28" s="66">
        <v>0.14441485018775865</v>
      </c>
      <c r="AB28" s="66">
        <v>0.14441485018775865</v>
      </c>
      <c r="AC28" s="66">
        <v>0.14441485018775865</v>
      </c>
      <c r="AD28" s="66">
        <v>0.14441485018775865</v>
      </c>
      <c r="AE28" s="66">
        <v>0.14441485018775865</v>
      </c>
      <c r="AF28" s="66">
        <v>0.14441485018775865</v>
      </c>
      <c r="AG28" s="66">
        <v>0.14441485018775865</v>
      </c>
      <c r="AH28" s="66">
        <v>0.14441485018775865</v>
      </c>
    </row>
    <row r="29" spans="1:34" x14ac:dyDescent="0.3">
      <c r="C29" s="67" t="s">
        <v>208</v>
      </c>
      <c r="D29" s="27" t="s">
        <v>212</v>
      </c>
      <c r="E29" s="262">
        <f>SUM(E27:E28)</f>
        <v>0</v>
      </c>
      <c r="F29" s="66">
        <f t="shared" ref="F29:AH29" si="1">SUM(F27:F28)</f>
        <v>0</v>
      </c>
      <c r="G29" s="66">
        <f t="shared" si="1"/>
        <v>14.441485018775866</v>
      </c>
      <c r="H29" s="66">
        <f t="shared" si="1"/>
        <v>0.14441485018775865</v>
      </c>
      <c r="I29" s="66">
        <f t="shared" si="1"/>
        <v>0.14441485018775865</v>
      </c>
      <c r="J29" s="66">
        <f t="shared" si="1"/>
        <v>0.14441485018775865</v>
      </c>
      <c r="K29" s="66">
        <f t="shared" si="1"/>
        <v>0.14441485018775865</v>
      </c>
      <c r="L29" s="66">
        <f t="shared" si="1"/>
        <v>0.14441485018775865</v>
      </c>
      <c r="M29" s="66">
        <f t="shared" si="1"/>
        <v>0.14441485018775865</v>
      </c>
      <c r="N29" s="66">
        <f t="shared" si="1"/>
        <v>0.14441485018775865</v>
      </c>
      <c r="O29" s="66">
        <f t="shared" si="1"/>
        <v>0.14441485018775865</v>
      </c>
      <c r="P29" s="66">
        <f t="shared" si="1"/>
        <v>0.14441485018775865</v>
      </c>
      <c r="Q29" s="66">
        <f t="shared" si="1"/>
        <v>0.14441485018775865</v>
      </c>
      <c r="R29" s="66">
        <f t="shared" si="1"/>
        <v>0.14441485018775865</v>
      </c>
      <c r="S29" s="66">
        <f t="shared" si="1"/>
        <v>0.14441485018775865</v>
      </c>
      <c r="T29" s="66">
        <f t="shared" si="1"/>
        <v>0.14441485018775865</v>
      </c>
      <c r="U29" s="66">
        <f t="shared" si="1"/>
        <v>0.14441485018775865</v>
      </c>
      <c r="V29" s="66">
        <f t="shared" si="1"/>
        <v>0.14441485018775865</v>
      </c>
      <c r="W29" s="66">
        <f t="shared" si="1"/>
        <v>0.14441485018775865</v>
      </c>
      <c r="X29" s="66">
        <f t="shared" si="1"/>
        <v>0.14441485018775865</v>
      </c>
      <c r="Y29" s="66">
        <f t="shared" si="1"/>
        <v>0.14441485018775865</v>
      </c>
      <c r="Z29" s="66">
        <f t="shared" si="1"/>
        <v>0.14441485018775865</v>
      </c>
      <c r="AA29" s="66">
        <f t="shared" si="1"/>
        <v>0.14441485018775865</v>
      </c>
      <c r="AB29" s="66">
        <f t="shared" si="1"/>
        <v>0.14441485018775865</v>
      </c>
      <c r="AC29" s="66">
        <f t="shared" si="1"/>
        <v>0.14441485018775865</v>
      </c>
      <c r="AD29" s="66">
        <f t="shared" si="1"/>
        <v>0.14441485018775865</v>
      </c>
      <c r="AE29" s="66">
        <f t="shared" si="1"/>
        <v>0.14441485018775865</v>
      </c>
      <c r="AF29" s="66">
        <f t="shared" si="1"/>
        <v>0.14441485018775865</v>
      </c>
      <c r="AG29" s="66">
        <f t="shared" si="1"/>
        <v>0.14441485018775865</v>
      </c>
      <c r="AH29" s="66">
        <f t="shared" si="1"/>
        <v>0.14441485018775865</v>
      </c>
    </row>
    <row r="31" spans="1:34" x14ac:dyDescent="0.3">
      <c r="D31" s="27" t="s">
        <v>211</v>
      </c>
      <c r="E31" s="261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69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28.8" x14ac:dyDescent="0.3">
      <c r="C32" s="68" t="s">
        <v>208</v>
      </c>
      <c r="D32" s="69" t="s">
        <v>213</v>
      </c>
      <c r="E32" s="262" cm="1">
        <f t="array" ref="E32:AH32">'3.1 NPV'!$E$38:$AH$38</f>
        <v>0</v>
      </c>
      <c r="F32" s="66">
        <v>0</v>
      </c>
      <c r="G32" s="66">
        <v>0</v>
      </c>
      <c r="H32" s="66">
        <v>0.22368493255295099</v>
      </c>
      <c r="I32" s="66">
        <v>0.36990096344727103</v>
      </c>
      <c r="J32" s="66">
        <v>0.69511986276981896</v>
      </c>
      <c r="K32" s="66">
        <v>1.321854054924364</v>
      </c>
      <c r="L32" s="66">
        <v>2.486708702475164</v>
      </c>
      <c r="M32" s="66">
        <v>4.9872919843515566</v>
      </c>
      <c r="N32" s="66">
        <v>8.2562652848864317</v>
      </c>
      <c r="O32" s="66">
        <v>14.627259263236873</v>
      </c>
      <c r="P32" s="66">
        <v>22.397609683662107</v>
      </c>
      <c r="Q32" s="66">
        <v>25.772073664017352</v>
      </c>
      <c r="R32" s="66">
        <v>37.956779968702158</v>
      </c>
      <c r="S32" s="66">
        <v>55.462310161634477</v>
      </c>
      <c r="T32" s="66">
        <v>55.462310161634477</v>
      </c>
      <c r="U32" s="66">
        <v>55.462310161634477</v>
      </c>
      <c r="V32" s="66">
        <v>55.462310161634477</v>
      </c>
      <c r="W32" s="66">
        <v>55.462310161634477</v>
      </c>
      <c r="X32" s="66">
        <v>55.462310161634477</v>
      </c>
      <c r="Y32" s="66">
        <v>55.462310161634477</v>
      </c>
      <c r="Z32" s="66">
        <v>55.462310161634477</v>
      </c>
      <c r="AA32" s="66">
        <v>55.462310161634477</v>
      </c>
      <c r="AB32" s="66">
        <v>55.462310161634477</v>
      </c>
      <c r="AC32" s="66">
        <v>55.462310161634477</v>
      </c>
      <c r="AD32" s="66">
        <v>55.462310161634477</v>
      </c>
      <c r="AE32" s="66">
        <v>55.462310161634477</v>
      </c>
      <c r="AF32" s="66">
        <v>55.462310161634477</v>
      </c>
      <c r="AG32" s="66">
        <v>55.462310161634477</v>
      </c>
      <c r="AH32" s="66">
        <v>55.462310161634477</v>
      </c>
    </row>
    <row r="33" spans="2:34" ht="15" thickBot="1" x14ac:dyDescent="0.35"/>
    <row r="34" spans="2:34" ht="14.4" customHeight="1" x14ac:dyDescent="0.3">
      <c r="D34" s="335" t="s">
        <v>110</v>
      </c>
      <c r="E34" s="338" t="str">
        <f>IF(ISNA(INDEX('3.1 NPV'!$E$22:$AH$22,1,MATCH("Yes",'3.1 NPV'!$E$47:$AH$47,0))),"-",INDEX('3.1 NPV'!$E$22:$AH$22,1,MATCH("Yes",'3.1 NPV'!$E$47:$AH$47,0)))</f>
        <v>FY31</v>
      </c>
    </row>
    <row r="35" spans="2:34" ht="15" customHeight="1" x14ac:dyDescent="0.3">
      <c r="D35" s="336"/>
      <c r="E35" s="339" t="s">
        <v>168</v>
      </c>
    </row>
    <row r="36" spans="2:34" ht="14.4" customHeight="1" x14ac:dyDescent="0.3">
      <c r="D36" s="337"/>
      <c r="E36" s="339" t="s">
        <v>168</v>
      </c>
    </row>
    <row r="37" spans="2:34" ht="15" thickBot="1" x14ac:dyDescent="0.35">
      <c r="D37" s="260" t="str">
        <f>B21</f>
        <v>Option 2</v>
      </c>
      <c r="E37" s="340" t="s">
        <v>168</v>
      </c>
    </row>
    <row r="39" spans="2:34" s="37" customFormat="1" x14ac:dyDescent="0.3">
      <c r="B39" s="37" t="s">
        <v>214</v>
      </c>
      <c r="C39" s="37" t="str">
        <f>C6</f>
        <v>Construct a new 22kV feeder by splitting the existing WOTS25 into two feeders</v>
      </c>
    </row>
    <row r="41" spans="2:34" x14ac:dyDescent="0.3">
      <c r="E41" s="261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69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 x14ac:dyDescent="0.3">
      <c r="C42" s="67" t="s">
        <v>208</v>
      </c>
      <c r="D42" s="27" t="s">
        <v>209</v>
      </c>
      <c r="E42" s="262" cm="1">
        <f t="array" ref="E42:AH42">_xlfn.ANCHORARRAY('3.1 NPV'!$E$62)</f>
        <v>0.53564463642161297</v>
      </c>
      <c r="F42" s="66">
        <v>0.88370815283813098</v>
      </c>
      <c r="G42" s="66">
        <v>9.5122777177857498E-2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6">
        <v>0</v>
      </c>
      <c r="X42" s="66">
        <v>0</v>
      </c>
      <c r="Y42" s="66">
        <v>0</v>
      </c>
      <c r="Z42" s="66">
        <v>0</v>
      </c>
      <c r="AA42" s="66">
        <v>0</v>
      </c>
      <c r="AB42" s="66">
        <v>0</v>
      </c>
      <c r="AC42" s="66">
        <v>0</v>
      </c>
      <c r="AD42" s="66">
        <v>0</v>
      </c>
      <c r="AE42" s="66">
        <v>0</v>
      </c>
      <c r="AF42" s="66">
        <v>0</v>
      </c>
      <c r="AG42" s="66">
        <v>0</v>
      </c>
      <c r="AH42" s="66">
        <v>0</v>
      </c>
    </row>
    <row r="44" spans="2:34" x14ac:dyDescent="0.3">
      <c r="D44" s="27" t="s">
        <v>211</v>
      </c>
      <c r="E44" s="261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69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 x14ac:dyDescent="0.3">
      <c r="C45" s="67" t="s">
        <v>208</v>
      </c>
      <c r="D45" s="27" t="s">
        <v>93</v>
      </c>
      <c r="E45" s="262" cm="1">
        <f t="array" ref="E45:AH45">'3.1 NPV'!$E$56:$AH$56</f>
        <v>0</v>
      </c>
      <c r="F45" s="66">
        <v>0</v>
      </c>
      <c r="G45" s="66">
        <v>6.1586969649124406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0</v>
      </c>
    </row>
    <row r="46" spans="2:34" x14ac:dyDescent="0.3">
      <c r="C46" s="67" t="s">
        <v>208</v>
      </c>
      <c r="D46" s="27" t="s">
        <v>97</v>
      </c>
      <c r="E46" s="262" cm="1">
        <f t="array" ref="E46:AH46">'3.1 NPV'!$E$57:$AH$57</f>
        <v>0</v>
      </c>
      <c r="F46" s="66">
        <v>0</v>
      </c>
      <c r="G46" s="66">
        <v>0</v>
      </c>
      <c r="H46" s="66">
        <v>6.1586969649124405E-2</v>
      </c>
      <c r="I46" s="66">
        <v>6.1586969649124405E-2</v>
      </c>
      <c r="J46" s="66">
        <v>6.1586969649124405E-2</v>
      </c>
      <c r="K46" s="66">
        <v>6.1586969649124405E-2</v>
      </c>
      <c r="L46" s="66">
        <v>6.1586969649124405E-2</v>
      </c>
      <c r="M46" s="66">
        <v>6.1586969649124405E-2</v>
      </c>
      <c r="N46" s="66">
        <v>6.1586969649124405E-2</v>
      </c>
      <c r="O46" s="66">
        <v>6.1586969649124405E-2</v>
      </c>
      <c r="P46" s="66">
        <v>6.1586969649124405E-2</v>
      </c>
      <c r="Q46" s="66">
        <v>6.1586969649124405E-2</v>
      </c>
      <c r="R46" s="66">
        <v>6.1586969649124405E-2</v>
      </c>
      <c r="S46" s="66">
        <v>6.1586969649124405E-2</v>
      </c>
      <c r="T46" s="66">
        <v>6.1586969649124405E-2</v>
      </c>
      <c r="U46" s="66">
        <v>6.1586969649124405E-2</v>
      </c>
      <c r="V46" s="66">
        <v>6.1586969649124405E-2</v>
      </c>
      <c r="W46" s="66">
        <v>6.1586969649124405E-2</v>
      </c>
      <c r="X46" s="66">
        <v>6.1586969649124405E-2</v>
      </c>
      <c r="Y46" s="66">
        <v>6.1586969649124405E-2</v>
      </c>
      <c r="Z46" s="66">
        <v>6.1586969649124405E-2</v>
      </c>
      <c r="AA46" s="66">
        <v>6.1586969649124405E-2</v>
      </c>
      <c r="AB46" s="66">
        <v>6.1586969649124405E-2</v>
      </c>
      <c r="AC46" s="66">
        <v>6.1586969649124405E-2</v>
      </c>
      <c r="AD46" s="66">
        <v>6.1586969649124405E-2</v>
      </c>
      <c r="AE46" s="66">
        <v>6.1586969649124405E-2</v>
      </c>
      <c r="AF46" s="66">
        <v>6.1586969649124405E-2</v>
      </c>
      <c r="AG46" s="66">
        <v>6.1586969649124405E-2</v>
      </c>
      <c r="AH46" s="66">
        <v>6.1586969649124405E-2</v>
      </c>
    </row>
    <row r="47" spans="2:34" x14ac:dyDescent="0.3">
      <c r="C47" s="67" t="s">
        <v>208</v>
      </c>
      <c r="D47" s="27" t="s">
        <v>212</v>
      </c>
      <c r="E47" s="262">
        <f>SUM(E45:E46)</f>
        <v>0</v>
      </c>
      <c r="F47" s="66">
        <f t="shared" ref="F47:AH47" si="2">SUM(F45:F46)</f>
        <v>0</v>
      </c>
      <c r="G47" s="66">
        <f t="shared" si="2"/>
        <v>6.1586969649124406</v>
      </c>
      <c r="H47" s="66">
        <f t="shared" si="2"/>
        <v>6.1586969649124405E-2</v>
      </c>
      <c r="I47" s="66">
        <f t="shared" si="2"/>
        <v>6.1586969649124405E-2</v>
      </c>
      <c r="J47" s="66">
        <f t="shared" si="2"/>
        <v>6.1586969649124405E-2</v>
      </c>
      <c r="K47" s="66">
        <f t="shared" si="2"/>
        <v>6.1586969649124405E-2</v>
      </c>
      <c r="L47" s="66">
        <f t="shared" si="2"/>
        <v>6.1586969649124405E-2</v>
      </c>
      <c r="M47" s="66">
        <f t="shared" si="2"/>
        <v>6.1586969649124405E-2</v>
      </c>
      <c r="N47" s="66">
        <f t="shared" si="2"/>
        <v>6.1586969649124405E-2</v>
      </c>
      <c r="O47" s="66">
        <f t="shared" si="2"/>
        <v>6.1586969649124405E-2</v>
      </c>
      <c r="P47" s="66">
        <f t="shared" si="2"/>
        <v>6.1586969649124405E-2</v>
      </c>
      <c r="Q47" s="66">
        <f t="shared" si="2"/>
        <v>6.1586969649124405E-2</v>
      </c>
      <c r="R47" s="66">
        <f t="shared" si="2"/>
        <v>6.1586969649124405E-2</v>
      </c>
      <c r="S47" s="66">
        <f t="shared" si="2"/>
        <v>6.1586969649124405E-2</v>
      </c>
      <c r="T47" s="66">
        <f t="shared" si="2"/>
        <v>6.1586969649124405E-2</v>
      </c>
      <c r="U47" s="66">
        <f t="shared" si="2"/>
        <v>6.1586969649124405E-2</v>
      </c>
      <c r="V47" s="66">
        <f t="shared" si="2"/>
        <v>6.1586969649124405E-2</v>
      </c>
      <c r="W47" s="66">
        <f t="shared" si="2"/>
        <v>6.1586969649124405E-2</v>
      </c>
      <c r="X47" s="66">
        <f t="shared" si="2"/>
        <v>6.1586969649124405E-2</v>
      </c>
      <c r="Y47" s="66">
        <f t="shared" si="2"/>
        <v>6.1586969649124405E-2</v>
      </c>
      <c r="Z47" s="66">
        <f t="shared" si="2"/>
        <v>6.1586969649124405E-2</v>
      </c>
      <c r="AA47" s="66">
        <f t="shared" si="2"/>
        <v>6.1586969649124405E-2</v>
      </c>
      <c r="AB47" s="66">
        <f t="shared" si="2"/>
        <v>6.1586969649124405E-2</v>
      </c>
      <c r="AC47" s="66">
        <f t="shared" si="2"/>
        <v>6.1586969649124405E-2</v>
      </c>
      <c r="AD47" s="66">
        <f t="shared" si="2"/>
        <v>6.1586969649124405E-2</v>
      </c>
      <c r="AE47" s="66">
        <f t="shared" si="2"/>
        <v>6.1586969649124405E-2</v>
      </c>
      <c r="AF47" s="66">
        <f t="shared" si="2"/>
        <v>6.1586969649124405E-2</v>
      </c>
      <c r="AG47" s="66">
        <f t="shared" si="2"/>
        <v>6.1586969649124405E-2</v>
      </c>
      <c r="AH47" s="66">
        <f t="shared" si="2"/>
        <v>6.1586969649124405E-2</v>
      </c>
    </row>
    <row r="49" spans="2:34" x14ac:dyDescent="0.3">
      <c r="D49" s="27" t="s">
        <v>211</v>
      </c>
      <c r="E49" s="261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69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28.8" x14ac:dyDescent="0.3">
      <c r="C50" s="68" t="s">
        <v>208</v>
      </c>
      <c r="D50" s="69" t="s">
        <v>213</v>
      </c>
      <c r="E50" s="262" cm="1">
        <f t="array" ref="E50:AH50">'3.1 NPV'!$E$58:$AH$58</f>
        <v>0</v>
      </c>
      <c r="F50" s="66">
        <v>0</v>
      </c>
      <c r="G50" s="66">
        <v>0</v>
      </c>
      <c r="H50" s="66">
        <v>0.22368493255295099</v>
      </c>
      <c r="I50" s="66">
        <v>0.36990096344727103</v>
      </c>
      <c r="J50" s="66">
        <v>0.69511986276981896</v>
      </c>
      <c r="K50" s="66">
        <v>1.321854054924364</v>
      </c>
      <c r="L50" s="66">
        <v>2.486708702475164</v>
      </c>
      <c r="M50" s="66">
        <v>4.9965348292184286</v>
      </c>
      <c r="N50" s="66">
        <v>8.3197910324160294</v>
      </c>
      <c r="O50" s="66">
        <v>14.76960493411296</v>
      </c>
      <c r="P50" s="66">
        <v>22.857379188299529</v>
      </c>
      <c r="Q50" s="66">
        <v>26.400671021392771</v>
      </c>
      <c r="R50" s="66">
        <v>39.242689731280009</v>
      </c>
      <c r="S50" s="66">
        <v>58.187225216871447</v>
      </c>
      <c r="T50" s="66">
        <v>58.187225216871447</v>
      </c>
      <c r="U50" s="66">
        <v>58.187225216871447</v>
      </c>
      <c r="V50" s="66">
        <v>58.187225216871447</v>
      </c>
      <c r="W50" s="66">
        <v>58.187225216871447</v>
      </c>
      <c r="X50" s="66">
        <v>58.187225216871447</v>
      </c>
      <c r="Y50" s="66">
        <v>58.187225216871447</v>
      </c>
      <c r="Z50" s="66">
        <v>58.187225216871447</v>
      </c>
      <c r="AA50" s="66">
        <v>58.187225216871447</v>
      </c>
      <c r="AB50" s="66">
        <v>58.187225216871447</v>
      </c>
      <c r="AC50" s="66">
        <v>58.187225216871447</v>
      </c>
      <c r="AD50" s="66">
        <v>58.187225216871447</v>
      </c>
      <c r="AE50" s="66">
        <v>58.187225216871447</v>
      </c>
      <c r="AF50" s="66">
        <v>58.187225216871447</v>
      </c>
      <c r="AG50" s="66">
        <v>58.187225216871447</v>
      </c>
      <c r="AH50" s="66">
        <v>58.187225216871447</v>
      </c>
    </row>
    <row r="51" spans="2:34" ht="15" thickBot="1" x14ac:dyDescent="0.35"/>
    <row r="52" spans="2:34" ht="14.4" customHeight="1" x14ac:dyDescent="0.3">
      <c r="D52" s="335" t="s">
        <v>110</v>
      </c>
      <c r="E52" s="338" t="str">
        <f>IF(ISNA(INDEX('3.1 NPV'!$E$22:$AH$22,1,MATCH("Yes",'3.1 NPV'!$E$67:$AH$67,0))),"-",INDEX('3.1 NPV'!$E$22:$AH$22,1,MATCH("Yes",'3.1 NPV'!$E$67:$AH$67,0)))</f>
        <v>FY30</v>
      </c>
    </row>
    <row r="53" spans="2:34" ht="15" customHeight="1" x14ac:dyDescent="0.3">
      <c r="D53" s="336"/>
      <c r="E53" s="339" t="s">
        <v>167</v>
      </c>
    </row>
    <row r="54" spans="2:34" ht="14.4" customHeight="1" x14ac:dyDescent="0.3">
      <c r="D54" s="337"/>
      <c r="E54" s="339" t="s">
        <v>167</v>
      </c>
    </row>
    <row r="55" spans="2:34" ht="15" thickBot="1" x14ac:dyDescent="0.35">
      <c r="D55" s="260" t="str">
        <f>B39</f>
        <v>Option 3</v>
      </c>
      <c r="E55" s="340" t="s">
        <v>167</v>
      </c>
    </row>
    <row r="57" spans="2:34" s="37" customFormat="1" x14ac:dyDescent="0.3">
      <c r="B57" s="37" t="s">
        <v>215</v>
      </c>
      <c r="C57" s="37" t="str">
        <f>C7</f>
        <v>Construct a 5MW/10MWh battery energy storage system (BESS)</v>
      </c>
    </row>
    <row r="59" spans="2:34" x14ac:dyDescent="0.3">
      <c r="E59" s="261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69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 x14ac:dyDescent="0.3">
      <c r="C60" s="67" t="s">
        <v>208</v>
      </c>
      <c r="D60" s="27" t="s">
        <v>209</v>
      </c>
      <c r="E60" s="262" cm="1">
        <f t="array" ref="E60:AH60">_xlfn.ANCHORARRAY('3.1 NPV'!$E$82)</f>
        <v>0.53564463642161297</v>
      </c>
      <c r="F60" s="66">
        <v>0.88370815283813098</v>
      </c>
      <c r="G60" s="66">
        <v>9.5122777177857498E-2</v>
      </c>
      <c r="H60" s="66">
        <v>0</v>
      </c>
      <c r="I60" s="66">
        <v>0</v>
      </c>
      <c r="J60" s="66">
        <v>0</v>
      </c>
      <c r="K60" s="66">
        <v>0</v>
      </c>
      <c r="L60" s="66">
        <v>0</v>
      </c>
      <c r="M60" s="66">
        <v>0</v>
      </c>
      <c r="N60" s="66">
        <v>0</v>
      </c>
      <c r="O60" s="66">
        <v>0</v>
      </c>
      <c r="P60" s="66">
        <v>0</v>
      </c>
      <c r="Q60" s="66">
        <v>3.7588855460799798E-6</v>
      </c>
      <c r="R60" s="66">
        <v>1.8385981548060398E-2</v>
      </c>
      <c r="S60" s="66">
        <v>0.120651398402772</v>
      </c>
      <c r="T60" s="66">
        <v>0.120651398402772</v>
      </c>
      <c r="U60" s="66">
        <v>0.120651398402772</v>
      </c>
      <c r="V60" s="66">
        <v>0.120651398402772</v>
      </c>
      <c r="W60" s="66">
        <v>0.120651398402772</v>
      </c>
      <c r="X60" s="66">
        <v>0.120651398402772</v>
      </c>
      <c r="Y60" s="66">
        <v>0.120651398402772</v>
      </c>
      <c r="Z60" s="66">
        <v>0.120651398402772</v>
      </c>
      <c r="AA60" s="66">
        <v>0.120651398402772</v>
      </c>
      <c r="AB60" s="66">
        <v>0.120651398402772</v>
      </c>
      <c r="AC60" s="66">
        <v>0.120651398402772</v>
      </c>
      <c r="AD60" s="66">
        <v>0.120651398402772</v>
      </c>
      <c r="AE60" s="66">
        <v>0.120651398402772</v>
      </c>
      <c r="AF60" s="66">
        <v>0.120651398402772</v>
      </c>
      <c r="AG60" s="66">
        <v>0.120651398402772</v>
      </c>
      <c r="AH60" s="66">
        <v>0.120651398402772</v>
      </c>
    </row>
    <row r="62" spans="2:34" x14ac:dyDescent="0.3">
      <c r="D62" s="27" t="s">
        <v>211</v>
      </c>
      <c r="E62" s="261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69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 x14ac:dyDescent="0.3">
      <c r="C63" s="67" t="s">
        <v>208</v>
      </c>
      <c r="D63" s="27" t="s">
        <v>93</v>
      </c>
      <c r="E63" s="262" cm="1">
        <f t="array" ref="E63:AH63">'3.1 NPV'!$E$76:$AH$76</f>
        <v>0</v>
      </c>
      <c r="F63" s="66">
        <v>0</v>
      </c>
      <c r="G63" s="66">
        <v>19.434829365213385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17.072826886819158</v>
      </c>
      <c r="W63" s="66">
        <v>0</v>
      </c>
      <c r="X63" s="66">
        <v>0</v>
      </c>
      <c r="Y63" s="66">
        <v>0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0</v>
      </c>
    </row>
    <row r="64" spans="2:34" x14ac:dyDescent="0.3">
      <c r="C64" s="67" t="s">
        <v>208</v>
      </c>
      <c r="D64" s="27" t="s">
        <v>97</v>
      </c>
      <c r="E64" s="262" cm="1">
        <f t="array" ref="E64:AH64">'3.1 NPV'!$E$77:$AH$77</f>
        <v>0</v>
      </c>
      <c r="F64" s="66">
        <v>0</v>
      </c>
      <c r="G64" s="66">
        <v>0</v>
      </c>
      <c r="H64" s="66">
        <v>0.19434829365213385</v>
      </c>
      <c r="I64" s="66">
        <v>0.19434829365213385</v>
      </c>
      <c r="J64" s="66">
        <v>0.19434829365213385</v>
      </c>
      <c r="K64" s="66">
        <v>0.19434829365213385</v>
      </c>
      <c r="L64" s="66">
        <v>0.19434829365213385</v>
      </c>
      <c r="M64" s="66">
        <v>0.19434829365213385</v>
      </c>
      <c r="N64" s="66">
        <v>0.19434829365213385</v>
      </c>
      <c r="O64" s="66">
        <v>0.19434829365213385</v>
      </c>
      <c r="P64" s="66">
        <v>0.19434829365213385</v>
      </c>
      <c r="Q64" s="66">
        <v>0.19434829365213385</v>
      </c>
      <c r="R64" s="66">
        <v>0.19434829365213385</v>
      </c>
      <c r="S64" s="66">
        <v>0.19434829365213385</v>
      </c>
      <c r="T64" s="66">
        <v>0.19434829365213385</v>
      </c>
      <c r="U64" s="66">
        <v>0.19434829365213385</v>
      </c>
      <c r="V64" s="66">
        <v>0.19434829365213385</v>
      </c>
      <c r="W64" s="66">
        <v>0.19434829365213385</v>
      </c>
      <c r="X64" s="66">
        <v>0.19434829365213385</v>
      </c>
      <c r="Y64" s="66">
        <v>0.19434829365213385</v>
      </c>
      <c r="Z64" s="66">
        <v>0.19434829365213385</v>
      </c>
      <c r="AA64" s="66">
        <v>0.19434829365213385</v>
      </c>
      <c r="AB64" s="66">
        <v>0.19434829365213385</v>
      </c>
      <c r="AC64" s="66">
        <v>0.19434829365213385</v>
      </c>
      <c r="AD64" s="66">
        <v>0.19434829365213385</v>
      </c>
      <c r="AE64" s="66">
        <v>0.19434829365213385</v>
      </c>
      <c r="AF64" s="66">
        <v>0.19434829365213385</v>
      </c>
      <c r="AG64" s="66">
        <v>0.19434829365213385</v>
      </c>
      <c r="AH64" s="66">
        <v>0.19434829365213385</v>
      </c>
    </row>
    <row r="65" spans="2:34" x14ac:dyDescent="0.3">
      <c r="C65" s="67" t="s">
        <v>208</v>
      </c>
      <c r="D65" s="27" t="s">
        <v>212</v>
      </c>
      <c r="E65" s="262">
        <f>SUM(E63:E64)</f>
        <v>0</v>
      </c>
      <c r="F65" s="66">
        <f t="shared" ref="F65:AH65" si="3">SUM(F63:F64)</f>
        <v>0</v>
      </c>
      <c r="G65" s="66">
        <f t="shared" si="3"/>
        <v>19.434829365213385</v>
      </c>
      <c r="H65" s="66">
        <f t="shared" si="3"/>
        <v>0.19434829365213385</v>
      </c>
      <c r="I65" s="66">
        <f t="shared" si="3"/>
        <v>0.19434829365213385</v>
      </c>
      <c r="J65" s="66">
        <f t="shared" si="3"/>
        <v>0.19434829365213385</v>
      </c>
      <c r="K65" s="66">
        <f t="shared" si="3"/>
        <v>0.19434829365213385</v>
      </c>
      <c r="L65" s="66">
        <f t="shared" si="3"/>
        <v>0.19434829365213385</v>
      </c>
      <c r="M65" s="66">
        <f t="shared" si="3"/>
        <v>0.19434829365213385</v>
      </c>
      <c r="N65" s="66">
        <f t="shared" si="3"/>
        <v>0.19434829365213385</v>
      </c>
      <c r="O65" s="66">
        <f t="shared" si="3"/>
        <v>0.19434829365213385</v>
      </c>
      <c r="P65" s="66">
        <f t="shared" si="3"/>
        <v>0.19434829365213385</v>
      </c>
      <c r="Q65" s="66">
        <f t="shared" si="3"/>
        <v>0.19434829365213385</v>
      </c>
      <c r="R65" s="66">
        <f t="shared" si="3"/>
        <v>0.19434829365213385</v>
      </c>
      <c r="S65" s="66">
        <f t="shared" si="3"/>
        <v>0.19434829365213385</v>
      </c>
      <c r="T65" s="66">
        <f t="shared" si="3"/>
        <v>0.19434829365213385</v>
      </c>
      <c r="U65" s="66">
        <f t="shared" si="3"/>
        <v>0.19434829365213385</v>
      </c>
      <c r="V65" s="66">
        <f t="shared" si="3"/>
        <v>17.267175180471291</v>
      </c>
      <c r="W65" s="66">
        <f t="shared" si="3"/>
        <v>0.19434829365213385</v>
      </c>
      <c r="X65" s="66">
        <f t="shared" si="3"/>
        <v>0.19434829365213385</v>
      </c>
      <c r="Y65" s="66">
        <f t="shared" si="3"/>
        <v>0.19434829365213385</v>
      </c>
      <c r="Z65" s="66">
        <f t="shared" si="3"/>
        <v>0.19434829365213385</v>
      </c>
      <c r="AA65" s="66">
        <f t="shared" si="3"/>
        <v>0.19434829365213385</v>
      </c>
      <c r="AB65" s="66">
        <f t="shared" si="3"/>
        <v>0.19434829365213385</v>
      </c>
      <c r="AC65" s="66">
        <f t="shared" si="3"/>
        <v>0.19434829365213385</v>
      </c>
      <c r="AD65" s="66">
        <f t="shared" si="3"/>
        <v>0.19434829365213385</v>
      </c>
      <c r="AE65" s="66">
        <f t="shared" si="3"/>
        <v>0.19434829365213385</v>
      </c>
      <c r="AF65" s="66">
        <f t="shared" si="3"/>
        <v>0.19434829365213385</v>
      </c>
      <c r="AG65" s="66">
        <f t="shared" si="3"/>
        <v>0.19434829365213385</v>
      </c>
      <c r="AH65" s="66">
        <f t="shared" si="3"/>
        <v>0.19434829365213385</v>
      </c>
    </row>
    <row r="67" spans="2:34" x14ac:dyDescent="0.3">
      <c r="D67" s="27" t="s">
        <v>211</v>
      </c>
      <c r="E67" s="261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69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28.8" x14ac:dyDescent="0.3">
      <c r="C68" s="68" t="s">
        <v>208</v>
      </c>
      <c r="D68" s="69" t="s">
        <v>213</v>
      </c>
      <c r="E68" s="262" cm="1">
        <f t="array" ref="E68:AH68">'3.1 NPV'!$E$78:$AH$78</f>
        <v>0</v>
      </c>
      <c r="F68" s="66">
        <v>0</v>
      </c>
      <c r="G68" s="66">
        <v>0</v>
      </c>
      <c r="H68" s="66">
        <v>0.22368493255295099</v>
      </c>
      <c r="I68" s="66">
        <v>0.36990096344727103</v>
      </c>
      <c r="J68" s="66">
        <v>0.69511986276981896</v>
      </c>
      <c r="K68" s="66">
        <v>1.321854054924364</v>
      </c>
      <c r="L68" s="66">
        <v>2.486708702475164</v>
      </c>
      <c r="M68" s="66">
        <v>4.9965348292184286</v>
      </c>
      <c r="N68" s="66">
        <v>8.3197910324160294</v>
      </c>
      <c r="O68" s="66">
        <v>14.76960493411296</v>
      </c>
      <c r="P68" s="66">
        <v>22.857379188299529</v>
      </c>
      <c r="Q68" s="66">
        <v>26.400667262507223</v>
      </c>
      <c r="R68" s="66">
        <v>39.224303749731952</v>
      </c>
      <c r="S68" s="66">
        <v>58.066573818468676</v>
      </c>
      <c r="T68" s="66">
        <v>58.066573818468676</v>
      </c>
      <c r="U68" s="66">
        <v>58.066573818468676</v>
      </c>
      <c r="V68" s="66">
        <v>58.066573818468676</v>
      </c>
      <c r="W68" s="66">
        <v>58.066573818468676</v>
      </c>
      <c r="X68" s="66">
        <v>58.066573818468676</v>
      </c>
      <c r="Y68" s="66">
        <v>58.066573818468676</v>
      </c>
      <c r="Z68" s="66">
        <v>58.066573818468676</v>
      </c>
      <c r="AA68" s="66">
        <v>58.066573818468676</v>
      </c>
      <c r="AB68" s="66">
        <v>58.066573818468676</v>
      </c>
      <c r="AC68" s="66">
        <v>58.066573818468676</v>
      </c>
      <c r="AD68" s="66">
        <v>58.066573818468676</v>
      </c>
      <c r="AE68" s="66">
        <v>58.066573818468676</v>
      </c>
      <c r="AF68" s="66">
        <v>58.066573818468676</v>
      </c>
      <c r="AG68" s="66">
        <v>58.066573818468676</v>
      </c>
      <c r="AH68" s="66">
        <v>58.066573818468676</v>
      </c>
    </row>
    <row r="69" spans="2:34" ht="15" thickBot="1" x14ac:dyDescent="0.35"/>
    <row r="70" spans="2:34" ht="14.4" customHeight="1" x14ac:dyDescent="0.3">
      <c r="D70" s="335" t="s">
        <v>110</v>
      </c>
      <c r="E70" s="338" t="str">
        <f>IF(ISNA(INDEX('3.1 NPV'!$E$22:$AH$22,1,MATCH("Yes",'3.1 NPV'!$E$87:$AH$87,0))),"-",INDEX('3.1 NPV'!$E$22:$AH$22,1,MATCH("Yes",'3.1 NPV'!$E$87:$AH$87,0)))</f>
        <v>FY33</v>
      </c>
    </row>
    <row r="71" spans="2:34" ht="15" customHeight="1" x14ac:dyDescent="0.3">
      <c r="D71" s="336"/>
      <c r="E71" s="339" t="s">
        <v>170</v>
      </c>
    </row>
    <row r="72" spans="2:34" ht="14.4" customHeight="1" x14ac:dyDescent="0.3">
      <c r="D72" s="337"/>
      <c r="E72" s="339" t="s">
        <v>170</v>
      </c>
    </row>
    <row r="73" spans="2:34" ht="15" thickBot="1" x14ac:dyDescent="0.35">
      <c r="D73" s="260" t="str">
        <f>B57</f>
        <v>Option 4</v>
      </c>
      <c r="E73" s="340" t="s">
        <v>170</v>
      </c>
    </row>
    <row r="75" spans="2:34" s="37" customFormat="1" x14ac:dyDescent="0.3">
      <c r="B75" s="37" t="s">
        <v>216</v>
      </c>
      <c r="C75" s="37" t="str">
        <f>C8</f>
        <v>Contract network support services to defer network investment</v>
      </c>
    </row>
    <row r="77" spans="2:34" x14ac:dyDescent="0.3">
      <c r="E77" s="261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69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 x14ac:dyDescent="0.3">
      <c r="C78" s="67" t="s">
        <v>208</v>
      </c>
      <c r="D78" s="27" t="s">
        <v>209</v>
      </c>
      <c r="E78" s="262" cm="1">
        <f t="array" ref="E78:AH78">_xlfn.ANCHORARRAY('3.1 NPV'!$E$102)</f>
        <v>6.3306236913811695E-2</v>
      </c>
      <c r="F78" s="66">
        <v>0.17419590272065599</v>
      </c>
      <c r="G78" s="66">
        <v>0</v>
      </c>
      <c r="H78" s="66">
        <v>3.27668106557802E-3</v>
      </c>
      <c r="I78" s="66">
        <v>1.45282197802463E-2</v>
      </c>
      <c r="J78" s="66">
        <v>8.35440446767131E-2</v>
      </c>
      <c r="K78" s="66">
        <v>0.230617370364434</v>
      </c>
      <c r="L78" s="66">
        <v>0.49237313986985198</v>
      </c>
      <c r="M78" s="66">
        <v>1.119151210575887</v>
      </c>
      <c r="N78" s="66">
        <v>2.001336611034163</v>
      </c>
      <c r="O78" s="66">
        <v>3.6934881300971592</v>
      </c>
      <c r="P78" s="66">
        <v>6.6223692739943658</v>
      </c>
      <c r="Q78" s="66">
        <v>7.6487894804695804</v>
      </c>
      <c r="R78" s="66">
        <v>13.410423115491509</v>
      </c>
      <c r="S78" s="66">
        <v>23.22024135341211</v>
      </c>
      <c r="T78" s="66">
        <v>23.22024135341211</v>
      </c>
      <c r="U78" s="66">
        <v>23.22024135341211</v>
      </c>
      <c r="V78" s="66">
        <v>23.22024135341211</v>
      </c>
      <c r="W78" s="66">
        <v>23.22024135341211</v>
      </c>
      <c r="X78" s="66">
        <v>23.22024135341211</v>
      </c>
      <c r="Y78" s="66">
        <v>23.22024135341211</v>
      </c>
      <c r="Z78" s="66">
        <v>23.22024135341211</v>
      </c>
      <c r="AA78" s="66">
        <v>23.22024135341211</v>
      </c>
      <c r="AB78" s="66">
        <v>23.22024135341211</v>
      </c>
      <c r="AC78" s="66">
        <v>23.22024135341211</v>
      </c>
      <c r="AD78" s="66">
        <v>23.22024135341211</v>
      </c>
      <c r="AE78" s="66">
        <v>23.22024135341211</v>
      </c>
      <c r="AF78" s="66">
        <v>23.22024135341211</v>
      </c>
      <c r="AG78" s="66">
        <v>23.22024135341211</v>
      </c>
      <c r="AH78" s="66">
        <v>23.22024135341211</v>
      </c>
    </row>
    <row r="80" spans="2:34" x14ac:dyDescent="0.3">
      <c r="D80" s="27" t="s">
        <v>211</v>
      </c>
      <c r="E80" s="261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69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 x14ac:dyDescent="0.3">
      <c r="C81" s="67" t="s">
        <v>208</v>
      </c>
      <c r="D81" s="27" t="s">
        <v>93</v>
      </c>
      <c r="E81" s="262" cm="1">
        <f t="array" ref="E81:AH81">'3.1 NPV'!$E$96:$AH$96</f>
        <v>0</v>
      </c>
      <c r="F81" s="66">
        <v>0</v>
      </c>
      <c r="G81" s="66">
        <v>0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6">
        <v>0</v>
      </c>
      <c r="X81" s="66">
        <v>0</v>
      </c>
      <c r="Y81" s="66">
        <v>0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0</v>
      </c>
    </row>
    <row r="82" spans="2:34" x14ac:dyDescent="0.3">
      <c r="C82" s="67" t="s">
        <v>208</v>
      </c>
      <c r="D82" s="27" t="s">
        <v>97</v>
      </c>
      <c r="E82" s="262" cm="1">
        <f t="array" ref="E82:AH82">'3.1 NPV'!$E$97:$AH$97</f>
        <v>0.47233839950780127</v>
      </c>
      <c r="F82" s="66">
        <v>0.70951225011747499</v>
      </c>
      <c r="G82" s="66">
        <v>9.5122777177857498E-2</v>
      </c>
      <c r="H82" s="66">
        <v>0.22040825148737297</v>
      </c>
      <c r="I82" s="66">
        <v>0.3553727436670247</v>
      </c>
      <c r="J82" s="66">
        <v>0.61157581809310591</v>
      </c>
      <c r="K82" s="66">
        <v>1.0912366845599299</v>
      </c>
      <c r="L82" s="66">
        <v>1.9943355626053121</v>
      </c>
      <c r="M82" s="66">
        <v>3.8773836186425417</v>
      </c>
      <c r="N82" s="66">
        <v>6.3184544213818663</v>
      </c>
      <c r="O82" s="66">
        <v>11.0761168040158</v>
      </c>
      <c r="P82" s="66">
        <v>16.235009914305163</v>
      </c>
      <c r="Q82" s="66">
        <v>18.75188154092319</v>
      </c>
      <c r="R82" s="66">
        <v>25.832266615788498</v>
      </c>
      <c r="S82" s="66">
        <v>34.966983863459333</v>
      </c>
      <c r="T82" s="66">
        <v>34.966983863459333</v>
      </c>
      <c r="U82" s="66">
        <v>34.966983863459333</v>
      </c>
      <c r="V82" s="66">
        <v>34.966983863459333</v>
      </c>
      <c r="W82" s="66">
        <v>34.966983863459333</v>
      </c>
      <c r="X82" s="66">
        <v>34.966983863459333</v>
      </c>
      <c r="Y82" s="66">
        <v>34.966983863459333</v>
      </c>
      <c r="Z82" s="66">
        <v>34.966983863459333</v>
      </c>
      <c r="AA82" s="66">
        <v>34.966983863459333</v>
      </c>
      <c r="AB82" s="66">
        <v>34.966983863459333</v>
      </c>
      <c r="AC82" s="66">
        <v>34.966983863459333</v>
      </c>
      <c r="AD82" s="66">
        <v>34.966983863459333</v>
      </c>
      <c r="AE82" s="66">
        <v>34.966983863459333</v>
      </c>
      <c r="AF82" s="66">
        <v>34.966983863459333</v>
      </c>
      <c r="AG82" s="66">
        <v>34.966983863459333</v>
      </c>
      <c r="AH82" s="66">
        <v>34.966983863459333</v>
      </c>
    </row>
    <row r="83" spans="2:34" x14ac:dyDescent="0.3">
      <c r="C83" s="67" t="s">
        <v>208</v>
      </c>
      <c r="D83" s="27" t="s">
        <v>212</v>
      </c>
      <c r="E83" s="262">
        <f>SUM(E81:E82)</f>
        <v>0.47233839950780127</v>
      </c>
      <c r="F83" s="66">
        <f t="shared" ref="F83:AH83" si="4">SUM(F81:F82)</f>
        <v>0.70951225011747499</v>
      </c>
      <c r="G83" s="66">
        <f t="shared" si="4"/>
        <v>9.5122777177857498E-2</v>
      </c>
      <c r="H83" s="66">
        <f t="shared" si="4"/>
        <v>0.22040825148737297</v>
      </c>
      <c r="I83" s="66">
        <f t="shared" si="4"/>
        <v>0.3553727436670247</v>
      </c>
      <c r="J83" s="66">
        <f t="shared" si="4"/>
        <v>0.61157581809310591</v>
      </c>
      <c r="K83" s="66">
        <f t="shared" si="4"/>
        <v>1.0912366845599299</v>
      </c>
      <c r="L83" s="66">
        <f t="shared" si="4"/>
        <v>1.9943355626053121</v>
      </c>
      <c r="M83" s="66">
        <f t="shared" si="4"/>
        <v>3.8773836186425417</v>
      </c>
      <c r="N83" s="66">
        <f t="shared" si="4"/>
        <v>6.3184544213818663</v>
      </c>
      <c r="O83" s="66">
        <f t="shared" si="4"/>
        <v>11.0761168040158</v>
      </c>
      <c r="P83" s="66">
        <f t="shared" si="4"/>
        <v>16.235009914305163</v>
      </c>
      <c r="Q83" s="66">
        <f t="shared" si="4"/>
        <v>18.75188154092319</v>
      </c>
      <c r="R83" s="66">
        <f t="shared" si="4"/>
        <v>25.832266615788498</v>
      </c>
      <c r="S83" s="66">
        <f t="shared" si="4"/>
        <v>34.966983863459333</v>
      </c>
      <c r="T83" s="66">
        <f t="shared" si="4"/>
        <v>34.966983863459333</v>
      </c>
      <c r="U83" s="66">
        <f t="shared" si="4"/>
        <v>34.966983863459333</v>
      </c>
      <c r="V83" s="66">
        <f t="shared" si="4"/>
        <v>34.966983863459333</v>
      </c>
      <c r="W83" s="66">
        <f t="shared" si="4"/>
        <v>34.966983863459333</v>
      </c>
      <c r="X83" s="66">
        <f t="shared" si="4"/>
        <v>34.966983863459333</v>
      </c>
      <c r="Y83" s="66">
        <f t="shared" si="4"/>
        <v>34.966983863459333</v>
      </c>
      <c r="Z83" s="66">
        <f t="shared" si="4"/>
        <v>34.966983863459333</v>
      </c>
      <c r="AA83" s="66">
        <f t="shared" si="4"/>
        <v>34.966983863459333</v>
      </c>
      <c r="AB83" s="66">
        <f t="shared" si="4"/>
        <v>34.966983863459333</v>
      </c>
      <c r="AC83" s="66">
        <f t="shared" si="4"/>
        <v>34.966983863459333</v>
      </c>
      <c r="AD83" s="66">
        <f t="shared" si="4"/>
        <v>34.966983863459333</v>
      </c>
      <c r="AE83" s="66">
        <f t="shared" si="4"/>
        <v>34.966983863459333</v>
      </c>
      <c r="AF83" s="66">
        <f t="shared" si="4"/>
        <v>34.966983863459333</v>
      </c>
      <c r="AG83" s="66">
        <f t="shared" si="4"/>
        <v>34.966983863459333</v>
      </c>
      <c r="AH83" s="66">
        <f t="shared" si="4"/>
        <v>34.966983863459333</v>
      </c>
    </row>
    <row r="85" spans="2:34" x14ac:dyDescent="0.3">
      <c r="D85" s="27" t="s">
        <v>211</v>
      </c>
      <c r="E85" s="261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69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28.8" x14ac:dyDescent="0.3">
      <c r="C86" s="68" t="s">
        <v>208</v>
      </c>
      <c r="D86" s="69" t="s">
        <v>213</v>
      </c>
      <c r="E86" s="262" cm="1">
        <f t="array" ref="E86:AH86">'3.1 NPV'!$E$98:$AH$98</f>
        <v>0.47233839950780127</v>
      </c>
      <c r="F86" s="66">
        <v>0.70951225011747499</v>
      </c>
      <c r="G86" s="66">
        <v>9.5122777177857498E-2</v>
      </c>
      <c r="H86" s="66">
        <v>0.22040825148737297</v>
      </c>
      <c r="I86" s="66">
        <v>0.3553727436670247</v>
      </c>
      <c r="J86" s="66">
        <v>0.61157581809310591</v>
      </c>
      <c r="K86" s="66">
        <v>1.0912366845599299</v>
      </c>
      <c r="L86" s="66">
        <v>1.9943355626053121</v>
      </c>
      <c r="M86" s="66">
        <v>3.8773836186425417</v>
      </c>
      <c r="N86" s="66">
        <v>6.3184544213818663</v>
      </c>
      <c r="O86" s="66">
        <v>11.0761168040158</v>
      </c>
      <c r="P86" s="66">
        <v>16.235009914305163</v>
      </c>
      <c r="Q86" s="66">
        <v>18.75188154092319</v>
      </c>
      <c r="R86" s="66">
        <v>25.832266615788498</v>
      </c>
      <c r="S86" s="66">
        <v>34.966983863459333</v>
      </c>
      <c r="T86" s="66">
        <v>34.966983863459333</v>
      </c>
      <c r="U86" s="66">
        <v>34.966983863459333</v>
      </c>
      <c r="V86" s="66">
        <v>34.966983863459333</v>
      </c>
      <c r="W86" s="66">
        <v>34.966983863459333</v>
      </c>
      <c r="X86" s="66">
        <v>34.966983863459333</v>
      </c>
      <c r="Y86" s="66">
        <v>34.966983863459333</v>
      </c>
      <c r="Z86" s="66">
        <v>34.966983863459333</v>
      </c>
      <c r="AA86" s="66">
        <v>34.966983863459333</v>
      </c>
      <c r="AB86" s="66">
        <v>34.966983863459333</v>
      </c>
      <c r="AC86" s="66">
        <v>34.966983863459333</v>
      </c>
      <c r="AD86" s="66">
        <v>34.966983863459333</v>
      </c>
      <c r="AE86" s="66">
        <v>34.966983863459333</v>
      </c>
      <c r="AF86" s="66">
        <v>34.966983863459333</v>
      </c>
      <c r="AG86" s="66">
        <v>34.966983863459333</v>
      </c>
      <c r="AH86" s="66">
        <v>34.966983863459333</v>
      </c>
    </row>
    <row r="87" spans="2:34" ht="15" thickBot="1" x14ac:dyDescent="0.35"/>
    <row r="88" spans="2:34" ht="14.4" customHeight="1" x14ac:dyDescent="0.3">
      <c r="D88" s="335" t="s">
        <v>110</v>
      </c>
      <c r="E88" s="338" t="str">
        <f>IF(ISNA(INDEX('3.1 NPV'!$E$22:$AH$22,1,MATCH("Yes",'3.1 NPV'!$E$107:$AH$107,0))),"-",INDEX('3.1 NPV'!$E$22:$AH$22,1,MATCH("Yes",'3.1 NPV'!$E$107:$AH$107,0)))</f>
        <v>-</v>
      </c>
    </row>
    <row r="89" spans="2:34" ht="15" customHeight="1" x14ac:dyDescent="0.3">
      <c r="D89" s="336"/>
      <c r="E89" s="339" t="s">
        <v>217</v>
      </c>
    </row>
    <row r="90" spans="2:34" ht="14.4" customHeight="1" x14ac:dyDescent="0.3">
      <c r="D90" s="337"/>
      <c r="E90" s="339" t="s">
        <v>217</v>
      </c>
    </row>
    <row r="91" spans="2:34" ht="15" thickBot="1" x14ac:dyDescent="0.35">
      <c r="D91" s="260" t="str">
        <f>B75</f>
        <v>Option 5</v>
      </c>
      <c r="E91" s="340" t="s">
        <v>217</v>
      </c>
    </row>
    <row r="93" spans="2:34" s="37" customFormat="1" x14ac:dyDescent="0.3">
      <c r="B93" s="37" t="s">
        <v>218</v>
      </c>
      <c r="C93" s="37" t="str">
        <f>C9</f>
        <v/>
      </c>
    </row>
    <row r="95" spans="2:34" x14ac:dyDescent="0.3">
      <c r="E95" s="261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69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 x14ac:dyDescent="0.3">
      <c r="C96" s="67" t="s">
        <v>208</v>
      </c>
      <c r="D96" s="27" t="s">
        <v>209</v>
      </c>
      <c r="E96" s="262" cm="1">
        <f t="array" ref="E96:AH96">_xlfn.ANCHORARRAY('3.1 NPV'!$E$122)</f>
        <v>0</v>
      </c>
      <c r="F96" s="66">
        <v>0</v>
      </c>
      <c r="G96" s="66">
        <v>0</v>
      </c>
      <c r="H96" s="66">
        <v>0</v>
      </c>
      <c r="I96" s="66">
        <v>0</v>
      </c>
      <c r="J96" s="66">
        <v>0</v>
      </c>
      <c r="K96" s="66">
        <v>0</v>
      </c>
      <c r="L96" s="66">
        <v>0</v>
      </c>
      <c r="M96" s="66">
        <v>0</v>
      </c>
      <c r="N96" s="66">
        <v>0</v>
      </c>
      <c r="O96" s="66">
        <v>0</v>
      </c>
      <c r="P96" s="66">
        <v>0</v>
      </c>
      <c r="Q96" s="66">
        <v>0</v>
      </c>
      <c r="R96" s="66">
        <v>0</v>
      </c>
      <c r="S96" s="66">
        <v>0</v>
      </c>
      <c r="T96" s="66">
        <v>0</v>
      </c>
      <c r="U96" s="66">
        <v>0</v>
      </c>
      <c r="V96" s="66">
        <v>0</v>
      </c>
      <c r="W96" s="66">
        <v>0</v>
      </c>
      <c r="X96" s="66">
        <v>0</v>
      </c>
      <c r="Y96" s="66">
        <v>0</v>
      </c>
      <c r="Z96" s="66">
        <v>0</v>
      </c>
      <c r="AA96" s="66">
        <v>0</v>
      </c>
      <c r="AB96" s="66">
        <v>0</v>
      </c>
      <c r="AC96" s="66">
        <v>0</v>
      </c>
      <c r="AD96" s="66">
        <v>0</v>
      </c>
      <c r="AE96" s="66">
        <v>0</v>
      </c>
      <c r="AF96" s="66">
        <v>0</v>
      </c>
      <c r="AG96" s="66">
        <v>0</v>
      </c>
      <c r="AH96" s="66">
        <v>0</v>
      </c>
    </row>
    <row r="98" spans="2:34" x14ac:dyDescent="0.3">
      <c r="D98" s="27" t="s">
        <v>211</v>
      </c>
      <c r="E98" s="261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69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 x14ac:dyDescent="0.3">
      <c r="C99" s="67" t="s">
        <v>208</v>
      </c>
      <c r="D99" s="27" t="s">
        <v>93</v>
      </c>
      <c r="E99" s="262" cm="1">
        <f t="array" ref="E99:AH99">'3.1 NPV'!$E$116:$AH$116</f>
        <v>0</v>
      </c>
      <c r="F99" s="66">
        <v>0</v>
      </c>
      <c r="G99" s="66">
        <v>0</v>
      </c>
      <c r="H99" s="66">
        <v>0</v>
      </c>
      <c r="I99" s="66">
        <v>0</v>
      </c>
      <c r="J99" s="66">
        <v>0</v>
      </c>
      <c r="K99" s="66">
        <v>0</v>
      </c>
      <c r="L99" s="66">
        <v>0</v>
      </c>
      <c r="M99" s="66">
        <v>0</v>
      </c>
      <c r="N99" s="66">
        <v>0</v>
      </c>
      <c r="O99" s="66">
        <v>0</v>
      </c>
      <c r="P99" s="66">
        <v>0</v>
      </c>
      <c r="Q99" s="66">
        <v>0</v>
      </c>
      <c r="R99" s="66">
        <v>0</v>
      </c>
      <c r="S99" s="66">
        <v>0</v>
      </c>
      <c r="T99" s="66">
        <v>0</v>
      </c>
      <c r="U99" s="66">
        <v>0</v>
      </c>
      <c r="V99" s="66">
        <v>0</v>
      </c>
      <c r="W99" s="66">
        <v>0</v>
      </c>
      <c r="X99" s="66">
        <v>0</v>
      </c>
      <c r="Y99" s="66">
        <v>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0</v>
      </c>
    </row>
    <row r="100" spans="2:34" x14ac:dyDescent="0.3">
      <c r="C100" s="67" t="s">
        <v>208</v>
      </c>
      <c r="D100" s="27" t="s">
        <v>97</v>
      </c>
      <c r="E100" s="262" cm="1">
        <f t="array" ref="E100:AH100">'3.1 NPV'!$E$117:$AH$117</f>
        <v>0</v>
      </c>
      <c r="F100" s="66">
        <v>0</v>
      </c>
      <c r="G100" s="66">
        <v>0</v>
      </c>
      <c r="H100" s="66">
        <v>0</v>
      </c>
      <c r="I100" s="66">
        <v>0</v>
      </c>
      <c r="J100" s="66">
        <v>0</v>
      </c>
      <c r="K100" s="66">
        <v>0</v>
      </c>
      <c r="L100" s="66">
        <v>0</v>
      </c>
      <c r="M100" s="66">
        <v>0</v>
      </c>
      <c r="N100" s="66">
        <v>0</v>
      </c>
      <c r="O100" s="66">
        <v>0</v>
      </c>
      <c r="P100" s="66">
        <v>0</v>
      </c>
      <c r="Q100" s="66">
        <v>0</v>
      </c>
      <c r="R100" s="66">
        <v>0</v>
      </c>
      <c r="S100" s="66">
        <v>0</v>
      </c>
      <c r="T100" s="66">
        <v>0</v>
      </c>
      <c r="U100" s="66">
        <v>0</v>
      </c>
      <c r="V100" s="66">
        <v>0</v>
      </c>
      <c r="W100" s="66">
        <v>0</v>
      </c>
      <c r="X100" s="66">
        <v>0</v>
      </c>
      <c r="Y100" s="66">
        <v>0</v>
      </c>
      <c r="Z100" s="66">
        <v>0</v>
      </c>
      <c r="AA100" s="66">
        <v>0</v>
      </c>
      <c r="AB100" s="66">
        <v>0</v>
      </c>
      <c r="AC100" s="66">
        <v>0</v>
      </c>
      <c r="AD100" s="66">
        <v>0</v>
      </c>
      <c r="AE100" s="66">
        <v>0</v>
      </c>
      <c r="AF100" s="66">
        <v>0</v>
      </c>
      <c r="AG100" s="66">
        <v>0</v>
      </c>
      <c r="AH100" s="66">
        <v>0</v>
      </c>
    </row>
    <row r="101" spans="2:34" x14ac:dyDescent="0.3">
      <c r="C101" s="67" t="s">
        <v>208</v>
      </c>
      <c r="D101" s="27" t="s">
        <v>212</v>
      </c>
      <c r="E101" s="262">
        <f>SUM(E99:E100)</f>
        <v>0</v>
      </c>
      <c r="F101" s="66">
        <f t="shared" ref="F101:AH101" si="5">SUM(F99:F100)</f>
        <v>0</v>
      </c>
      <c r="G101" s="66">
        <f t="shared" si="5"/>
        <v>0</v>
      </c>
      <c r="H101" s="66">
        <f t="shared" si="5"/>
        <v>0</v>
      </c>
      <c r="I101" s="66">
        <f t="shared" si="5"/>
        <v>0</v>
      </c>
      <c r="J101" s="66">
        <f t="shared" si="5"/>
        <v>0</v>
      </c>
      <c r="K101" s="66">
        <f t="shared" si="5"/>
        <v>0</v>
      </c>
      <c r="L101" s="66">
        <f t="shared" si="5"/>
        <v>0</v>
      </c>
      <c r="M101" s="66">
        <f t="shared" si="5"/>
        <v>0</v>
      </c>
      <c r="N101" s="66">
        <f t="shared" si="5"/>
        <v>0</v>
      </c>
      <c r="O101" s="66">
        <f t="shared" si="5"/>
        <v>0</v>
      </c>
      <c r="P101" s="66">
        <f t="shared" si="5"/>
        <v>0</v>
      </c>
      <c r="Q101" s="66">
        <f t="shared" si="5"/>
        <v>0</v>
      </c>
      <c r="R101" s="66">
        <f t="shared" si="5"/>
        <v>0</v>
      </c>
      <c r="S101" s="66">
        <f t="shared" si="5"/>
        <v>0</v>
      </c>
      <c r="T101" s="66">
        <f t="shared" si="5"/>
        <v>0</v>
      </c>
      <c r="U101" s="66">
        <f t="shared" si="5"/>
        <v>0</v>
      </c>
      <c r="V101" s="66">
        <f t="shared" si="5"/>
        <v>0</v>
      </c>
      <c r="W101" s="66">
        <f t="shared" si="5"/>
        <v>0</v>
      </c>
      <c r="X101" s="66">
        <f t="shared" si="5"/>
        <v>0</v>
      </c>
      <c r="Y101" s="66">
        <f t="shared" si="5"/>
        <v>0</v>
      </c>
      <c r="Z101" s="66">
        <f t="shared" si="5"/>
        <v>0</v>
      </c>
      <c r="AA101" s="66">
        <f t="shared" si="5"/>
        <v>0</v>
      </c>
      <c r="AB101" s="66">
        <f t="shared" si="5"/>
        <v>0</v>
      </c>
      <c r="AC101" s="66">
        <f t="shared" si="5"/>
        <v>0</v>
      </c>
      <c r="AD101" s="66">
        <f t="shared" si="5"/>
        <v>0</v>
      </c>
      <c r="AE101" s="66">
        <f t="shared" si="5"/>
        <v>0</v>
      </c>
      <c r="AF101" s="66">
        <f t="shared" si="5"/>
        <v>0</v>
      </c>
      <c r="AG101" s="66">
        <f t="shared" si="5"/>
        <v>0</v>
      </c>
      <c r="AH101" s="66">
        <f t="shared" si="5"/>
        <v>0</v>
      </c>
    </row>
    <row r="103" spans="2:34" x14ac:dyDescent="0.3">
      <c r="D103" s="27" t="s">
        <v>211</v>
      </c>
      <c r="E103" s="261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69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28.8" x14ac:dyDescent="0.3">
      <c r="C104" s="68" t="s">
        <v>208</v>
      </c>
      <c r="D104" s="69" t="s">
        <v>213</v>
      </c>
      <c r="E104" s="262" cm="1">
        <f t="array" ref="E104:AH104">'3.1 NPV'!$E$118:$AH$118</f>
        <v>0</v>
      </c>
      <c r="F104" s="66">
        <v>0</v>
      </c>
      <c r="G104" s="66">
        <v>0</v>
      </c>
      <c r="H104" s="66">
        <v>0</v>
      </c>
      <c r="I104" s="66">
        <v>0</v>
      </c>
      <c r="J104" s="66">
        <v>0</v>
      </c>
      <c r="K104" s="66">
        <v>0</v>
      </c>
      <c r="L104" s="66">
        <v>0</v>
      </c>
      <c r="M104" s="66">
        <v>0</v>
      </c>
      <c r="N104" s="66">
        <v>0</v>
      </c>
      <c r="O104" s="66">
        <v>0</v>
      </c>
      <c r="P104" s="66">
        <v>0</v>
      </c>
      <c r="Q104" s="66">
        <v>0</v>
      </c>
      <c r="R104" s="66">
        <v>0</v>
      </c>
      <c r="S104" s="66">
        <v>0</v>
      </c>
      <c r="T104" s="66">
        <v>0</v>
      </c>
      <c r="U104" s="66">
        <v>0</v>
      </c>
      <c r="V104" s="66">
        <v>0</v>
      </c>
      <c r="W104" s="66">
        <v>0</v>
      </c>
      <c r="X104" s="66">
        <v>0</v>
      </c>
      <c r="Y104" s="66">
        <v>0</v>
      </c>
      <c r="Z104" s="66">
        <v>0</v>
      </c>
      <c r="AA104" s="66">
        <v>0</v>
      </c>
      <c r="AB104" s="66">
        <v>0</v>
      </c>
      <c r="AC104" s="66">
        <v>0</v>
      </c>
      <c r="AD104" s="66">
        <v>0</v>
      </c>
      <c r="AE104" s="66">
        <v>0</v>
      </c>
      <c r="AF104" s="66">
        <v>0</v>
      </c>
      <c r="AG104" s="66">
        <v>0</v>
      </c>
      <c r="AH104" s="66">
        <v>0</v>
      </c>
    </row>
    <row r="105" spans="2:34" ht="15" thickBot="1" x14ac:dyDescent="0.35"/>
    <row r="106" spans="2:34" ht="14.4" customHeight="1" x14ac:dyDescent="0.3">
      <c r="D106" s="335" t="s">
        <v>110</v>
      </c>
      <c r="E106" s="338" t="str">
        <f>IF(ISNA(INDEX('3.1 NPV'!$E$22:$AH$22,1,MATCH("Yes",'3.1 NPV'!$E$127:$AH$127,0))),"-",INDEX('3.1 NPV'!$E$22:$AH$22,1,MATCH("Yes",'3.1 NPV'!$E$127:$AH$127,0)))</f>
        <v>-</v>
      </c>
    </row>
    <row r="107" spans="2:34" ht="15" customHeight="1" x14ac:dyDescent="0.3">
      <c r="D107" s="336"/>
      <c r="E107" s="339" t="s">
        <v>170</v>
      </c>
    </row>
    <row r="108" spans="2:34" ht="14.4" customHeight="1" x14ac:dyDescent="0.3">
      <c r="D108" s="337"/>
      <c r="E108" s="339" t="s">
        <v>170</v>
      </c>
    </row>
    <row r="109" spans="2:34" ht="15" thickBot="1" x14ac:dyDescent="0.35">
      <c r="D109" s="260" t="str">
        <f>B93</f>
        <v>Option 6</v>
      </c>
      <c r="E109" s="340" t="s">
        <v>170</v>
      </c>
    </row>
    <row r="110" spans="2:34" x14ac:dyDescent="0.3">
      <c r="E110" s="45"/>
      <c r="F110" s="45"/>
      <c r="G110" s="45"/>
      <c r="H110" s="45"/>
      <c r="I110" s="45"/>
      <c r="J110" s="45"/>
    </row>
    <row r="111" spans="2:34" s="37" customFormat="1" x14ac:dyDescent="0.3">
      <c r="B111" s="37" t="s">
        <v>219</v>
      </c>
      <c r="C111" s="57" t="str">
        <f>C10</f>
        <v/>
      </c>
    </row>
    <row r="113" spans="3:34" x14ac:dyDescent="0.3">
      <c r="E113" s="261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69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 x14ac:dyDescent="0.3">
      <c r="C114" s="67" t="s">
        <v>208</v>
      </c>
      <c r="D114" s="27" t="s">
        <v>209</v>
      </c>
      <c r="E114" s="262" cm="1">
        <f t="array" ref="E114:AH114">_xlfn.ANCHORARRAY('3.1 NPV'!$E$142)</f>
        <v>0</v>
      </c>
      <c r="F114" s="66">
        <v>0</v>
      </c>
      <c r="G114" s="66">
        <v>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6">
        <v>0</v>
      </c>
      <c r="N114" s="66">
        <v>0</v>
      </c>
      <c r="O114" s="66">
        <v>0</v>
      </c>
      <c r="P114" s="66">
        <v>0</v>
      </c>
      <c r="Q114" s="66">
        <v>0</v>
      </c>
      <c r="R114" s="66">
        <v>0</v>
      </c>
      <c r="S114" s="66">
        <v>0</v>
      </c>
      <c r="T114" s="66">
        <v>0</v>
      </c>
      <c r="U114" s="66">
        <v>0</v>
      </c>
      <c r="V114" s="66">
        <v>0</v>
      </c>
      <c r="W114" s="66">
        <v>0</v>
      </c>
      <c r="X114" s="66">
        <v>0</v>
      </c>
      <c r="Y114" s="66">
        <v>0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0</v>
      </c>
    </row>
    <row r="116" spans="3:34" x14ac:dyDescent="0.3">
      <c r="D116" s="27" t="s">
        <v>211</v>
      </c>
      <c r="E116" s="261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69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 x14ac:dyDescent="0.3">
      <c r="C117" s="67" t="s">
        <v>208</v>
      </c>
      <c r="D117" s="27" t="s">
        <v>93</v>
      </c>
      <c r="E117" s="262" cm="1">
        <f t="array" ref="E117:AH117">'3.1 NPV'!$E$136:$AH$136</f>
        <v>0</v>
      </c>
      <c r="F117" s="66">
        <v>0</v>
      </c>
      <c r="G117" s="66">
        <v>0</v>
      </c>
      <c r="H117" s="66">
        <v>0</v>
      </c>
      <c r="I117" s="66">
        <v>0</v>
      </c>
      <c r="J117" s="66">
        <v>0</v>
      </c>
      <c r="K117" s="66">
        <v>0</v>
      </c>
      <c r="L117" s="66">
        <v>0</v>
      </c>
      <c r="M117" s="66">
        <v>0</v>
      </c>
      <c r="N117" s="66">
        <v>0</v>
      </c>
      <c r="O117" s="66">
        <v>0</v>
      </c>
      <c r="P117" s="66">
        <v>0</v>
      </c>
      <c r="Q117" s="66">
        <v>0</v>
      </c>
      <c r="R117" s="66">
        <v>0</v>
      </c>
      <c r="S117" s="66">
        <v>0</v>
      </c>
      <c r="T117" s="66">
        <v>0</v>
      </c>
      <c r="U117" s="66">
        <v>0</v>
      </c>
      <c r="V117" s="66">
        <v>0</v>
      </c>
      <c r="W117" s="66">
        <v>0</v>
      </c>
      <c r="X117" s="66">
        <v>0</v>
      </c>
      <c r="Y117" s="66">
        <v>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0</v>
      </c>
    </row>
    <row r="118" spans="3:34" x14ac:dyDescent="0.3">
      <c r="C118" s="67" t="s">
        <v>208</v>
      </c>
      <c r="D118" s="27" t="s">
        <v>97</v>
      </c>
      <c r="E118" s="262" cm="1">
        <f t="array" ref="E118:AH118">'3.1 NPV'!$E$137:$AH$137</f>
        <v>0</v>
      </c>
      <c r="F118" s="66">
        <v>0</v>
      </c>
      <c r="G118" s="66">
        <v>0</v>
      </c>
      <c r="H118" s="66">
        <v>0</v>
      </c>
      <c r="I118" s="66">
        <v>0</v>
      </c>
      <c r="J118" s="66">
        <v>0</v>
      </c>
      <c r="K118" s="66">
        <v>0</v>
      </c>
      <c r="L118" s="66">
        <v>0</v>
      </c>
      <c r="M118" s="66">
        <v>0</v>
      </c>
      <c r="N118" s="66">
        <v>0</v>
      </c>
      <c r="O118" s="66">
        <v>0</v>
      </c>
      <c r="P118" s="66">
        <v>0</v>
      </c>
      <c r="Q118" s="66">
        <v>0</v>
      </c>
      <c r="R118" s="66">
        <v>0</v>
      </c>
      <c r="S118" s="66">
        <v>0</v>
      </c>
      <c r="T118" s="66">
        <v>0</v>
      </c>
      <c r="U118" s="66">
        <v>0</v>
      </c>
      <c r="V118" s="66">
        <v>0</v>
      </c>
      <c r="W118" s="66">
        <v>0</v>
      </c>
      <c r="X118" s="66">
        <v>0</v>
      </c>
      <c r="Y118" s="66">
        <v>0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0</v>
      </c>
    </row>
    <row r="119" spans="3:34" x14ac:dyDescent="0.3">
      <c r="C119" s="67" t="s">
        <v>208</v>
      </c>
      <c r="D119" s="27" t="s">
        <v>212</v>
      </c>
      <c r="E119" s="262">
        <f>SUM(E117:E118)</f>
        <v>0</v>
      </c>
      <c r="F119" s="66">
        <f t="shared" ref="F119:AH119" si="6">SUM(F117:F118)</f>
        <v>0</v>
      </c>
      <c r="G119" s="66">
        <f t="shared" si="6"/>
        <v>0</v>
      </c>
      <c r="H119" s="66">
        <f t="shared" si="6"/>
        <v>0</v>
      </c>
      <c r="I119" s="66">
        <f t="shared" si="6"/>
        <v>0</v>
      </c>
      <c r="J119" s="66">
        <f t="shared" si="6"/>
        <v>0</v>
      </c>
      <c r="K119" s="66">
        <f t="shared" si="6"/>
        <v>0</v>
      </c>
      <c r="L119" s="66">
        <f t="shared" si="6"/>
        <v>0</v>
      </c>
      <c r="M119" s="66">
        <f t="shared" si="6"/>
        <v>0</v>
      </c>
      <c r="N119" s="66">
        <f t="shared" si="6"/>
        <v>0</v>
      </c>
      <c r="O119" s="66">
        <f t="shared" si="6"/>
        <v>0</v>
      </c>
      <c r="P119" s="66">
        <f t="shared" si="6"/>
        <v>0</v>
      </c>
      <c r="Q119" s="66">
        <f t="shared" si="6"/>
        <v>0</v>
      </c>
      <c r="R119" s="66">
        <f t="shared" si="6"/>
        <v>0</v>
      </c>
      <c r="S119" s="66">
        <f t="shared" si="6"/>
        <v>0</v>
      </c>
      <c r="T119" s="66">
        <f t="shared" si="6"/>
        <v>0</v>
      </c>
      <c r="U119" s="66">
        <f t="shared" si="6"/>
        <v>0</v>
      </c>
      <c r="V119" s="66">
        <f t="shared" si="6"/>
        <v>0</v>
      </c>
      <c r="W119" s="66">
        <f t="shared" si="6"/>
        <v>0</v>
      </c>
      <c r="X119" s="66">
        <f t="shared" si="6"/>
        <v>0</v>
      </c>
      <c r="Y119" s="66">
        <f t="shared" si="6"/>
        <v>0</v>
      </c>
      <c r="Z119" s="66">
        <f t="shared" si="6"/>
        <v>0</v>
      </c>
      <c r="AA119" s="66">
        <f t="shared" si="6"/>
        <v>0</v>
      </c>
      <c r="AB119" s="66">
        <f t="shared" si="6"/>
        <v>0</v>
      </c>
      <c r="AC119" s="66">
        <f t="shared" si="6"/>
        <v>0</v>
      </c>
      <c r="AD119" s="66">
        <f t="shared" si="6"/>
        <v>0</v>
      </c>
      <c r="AE119" s="66">
        <f t="shared" si="6"/>
        <v>0</v>
      </c>
      <c r="AF119" s="66">
        <f t="shared" si="6"/>
        <v>0</v>
      </c>
      <c r="AG119" s="66">
        <f t="shared" si="6"/>
        <v>0</v>
      </c>
      <c r="AH119" s="66">
        <f t="shared" si="6"/>
        <v>0</v>
      </c>
    </row>
    <row r="121" spans="3:34" x14ac:dyDescent="0.3">
      <c r="D121" s="27" t="s">
        <v>211</v>
      </c>
      <c r="E121" s="261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69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28.8" x14ac:dyDescent="0.3">
      <c r="C122" s="68" t="s">
        <v>208</v>
      </c>
      <c r="D122" s="69" t="s">
        <v>213</v>
      </c>
      <c r="E122" s="262" cm="1">
        <f t="array" ref="E122:AH122">'3.1 NPV'!$E$138:$AH$138</f>
        <v>0</v>
      </c>
      <c r="F122" s="66">
        <v>0</v>
      </c>
      <c r="G122" s="66">
        <v>0</v>
      </c>
      <c r="H122" s="66">
        <v>0</v>
      </c>
      <c r="I122" s="66">
        <v>0</v>
      </c>
      <c r="J122" s="66">
        <v>0</v>
      </c>
      <c r="K122" s="66">
        <v>0</v>
      </c>
      <c r="L122" s="66">
        <v>0</v>
      </c>
      <c r="M122" s="66">
        <v>0</v>
      </c>
      <c r="N122" s="66">
        <v>0</v>
      </c>
      <c r="O122" s="66">
        <v>0</v>
      </c>
      <c r="P122" s="66">
        <v>0</v>
      </c>
      <c r="Q122" s="66">
        <v>0</v>
      </c>
      <c r="R122" s="66">
        <v>0</v>
      </c>
      <c r="S122" s="66">
        <v>0</v>
      </c>
      <c r="T122" s="66">
        <v>0</v>
      </c>
      <c r="U122" s="66">
        <v>0</v>
      </c>
      <c r="V122" s="66">
        <v>0</v>
      </c>
      <c r="W122" s="66">
        <v>0</v>
      </c>
      <c r="X122" s="66">
        <v>0</v>
      </c>
      <c r="Y122" s="66">
        <v>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0</v>
      </c>
    </row>
    <row r="123" spans="3:34" ht="15" thickBot="1" x14ac:dyDescent="0.35"/>
    <row r="124" spans="3:34" ht="14.4" customHeight="1" x14ac:dyDescent="0.3">
      <c r="D124" s="335" t="s">
        <v>110</v>
      </c>
      <c r="E124" s="338" t="str">
        <f>IF(ISNA(INDEX('3.1 NPV'!$E$22:$AH$22,1,MATCH("Yes",'3.1 NPV'!$E$147:$AH$147,0))),"-",INDEX('3.1 NPV'!$E$22:$AH$22,1,MATCH("Yes",'3.1 NPV'!$E$147:$AH$147,0)))</f>
        <v>-</v>
      </c>
    </row>
    <row r="125" spans="3:34" ht="15" customHeight="1" x14ac:dyDescent="0.3">
      <c r="D125" s="336"/>
      <c r="E125" s="339" t="s">
        <v>217</v>
      </c>
    </row>
    <row r="126" spans="3:34" ht="14.4" customHeight="1" x14ac:dyDescent="0.3">
      <c r="D126" s="337"/>
      <c r="E126" s="339" t="s">
        <v>217</v>
      </c>
    </row>
    <row r="127" spans="3:34" ht="15" thickBot="1" x14ac:dyDescent="0.35">
      <c r="D127" s="260" t="str">
        <f>B111</f>
        <v>Option 7</v>
      </c>
      <c r="E127" s="340" t="s">
        <v>217</v>
      </c>
    </row>
    <row r="128" spans="3:34" x14ac:dyDescent="0.3">
      <c r="E128" s="45"/>
      <c r="F128" s="45"/>
      <c r="G128" s="45"/>
      <c r="H128" s="45"/>
      <c r="I128" s="45"/>
      <c r="J128" s="45"/>
    </row>
    <row r="129" spans="2:34" s="37" customFormat="1" x14ac:dyDescent="0.3">
      <c r="B129" s="37" t="s">
        <v>220</v>
      </c>
      <c r="C129" s="57" t="str">
        <f>C11</f>
        <v/>
      </c>
    </row>
    <row r="131" spans="2:34" x14ac:dyDescent="0.3">
      <c r="E131" s="261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69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 x14ac:dyDescent="0.3">
      <c r="C132" s="67" t="s">
        <v>208</v>
      </c>
      <c r="D132" s="27" t="s">
        <v>209</v>
      </c>
      <c r="E132" s="262" cm="1">
        <f t="array" ref="E132:AH132">_xlfn.ANCHORARRAY('3.1 NPV'!$E$162)</f>
        <v>0</v>
      </c>
      <c r="F132" s="66"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v>0</v>
      </c>
      <c r="Q132" s="66">
        <v>0</v>
      </c>
      <c r="R132" s="66">
        <v>0</v>
      </c>
      <c r="S132" s="66">
        <v>0</v>
      </c>
      <c r="T132" s="66">
        <v>0</v>
      </c>
      <c r="U132" s="66">
        <v>0</v>
      </c>
      <c r="V132" s="66">
        <v>0</v>
      </c>
      <c r="W132" s="66">
        <v>0</v>
      </c>
      <c r="X132" s="66">
        <v>0</v>
      </c>
      <c r="Y132" s="66">
        <v>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0</v>
      </c>
    </row>
    <row r="134" spans="2:34" x14ac:dyDescent="0.3">
      <c r="D134" s="27" t="s">
        <v>211</v>
      </c>
      <c r="E134" s="261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69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 x14ac:dyDescent="0.3">
      <c r="C135" s="67" t="s">
        <v>208</v>
      </c>
      <c r="D135" s="27" t="s">
        <v>93</v>
      </c>
      <c r="E135" s="262" cm="1">
        <f t="array" ref="E135:AH135">'3.1 NPV'!$E$156:$AH$156</f>
        <v>0</v>
      </c>
      <c r="F135" s="66"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v>0</v>
      </c>
      <c r="Q135" s="66">
        <v>0</v>
      </c>
      <c r="R135" s="66">
        <v>0</v>
      </c>
      <c r="S135" s="66">
        <v>0</v>
      </c>
      <c r="T135" s="66">
        <v>0</v>
      </c>
      <c r="U135" s="66">
        <v>0</v>
      </c>
      <c r="V135" s="66">
        <v>0</v>
      </c>
      <c r="W135" s="66">
        <v>0</v>
      </c>
      <c r="X135" s="66">
        <v>0</v>
      </c>
      <c r="Y135" s="66">
        <v>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0</v>
      </c>
    </row>
    <row r="136" spans="2:34" x14ac:dyDescent="0.3">
      <c r="C136" s="67" t="s">
        <v>208</v>
      </c>
      <c r="D136" s="27" t="s">
        <v>97</v>
      </c>
      <c r="E136" s="262" cm="1">
        <f t="array" ref="E136:AH136">'3.1 NPV'!$E$157:$AH$157</f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0</v>
      </c>
      <c r="K136" s="66">
        <v>0</v>
      </c>
      <c r="L136" s="66">
        <v>0</v>
      </c>
      <c r="M136" s="66">
        <v>0</v>
      </c>
      <c r="N136" s="66">
        <v>0</v>
      </c>
      <c r="O136" s="66">
        <v>0</v>
      </c>
      <c r="P136" s="66">
        <v>0</v>
      </c>
      <c r="Q136" s="66">
        <v>0</v>
      </c>
      <c r="R136" s="66">
        <v>0</v>
      </c>
      <c r="S136" s="66">
        <v>0</v>
      </c>
      <c r="T136" s="66">
        <v>0</v>
      </c>
      <c r="U136" s="66">
        <v>0</v>
      </c>
      <c r="V136" s="66">
        <v>0</v>
      </c>
      <c r="W136" s="66">
        <v>0</v>
      </c>
      <c r="X136" s="66">
        <v>0</v>
      </c>
      <c r="Y136" s="66">
        <v>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0</v>
      </c>
    </row>
    <row r="137" spans="2:34" x14ac:dyDescent="0.3">
      <c r="C137" s="67" t="s">
        <v>208</v>
      </c>
      <c r="D137" s="27" t="s">
        <v>212</v>
      </c>
      <c r="E137" s="262">
        <f>SUM(E135:E136)</f>
        <v>0</v>
      </c>
      <c r="F137" s="66">
        <f t="shared" ref="F137:AH137" si="7">SUM(F135:F136)</f>
        <v>0</v>
      </c>
      <c r="G137" s="66">
        <f t="shared" si="7"/>
        <v>0</v>
      </c>
      <c r="H137" s="66">
        <f t="shared" si="7"/>
        <v>0</v>
      </c>
      <c r="I137" s="66">
        <f t="shared" si="7"/>
        <v>0</v>
      </c>
      <c r="J137" s="66">
        <f t="shared" si="7"/>
        <v>0</v>
      </c>
      <c r="K137" s="66">
        <f t="shared" si="7"/>
        <v>0</v>
      </c>
      <c r="L137" s="66">
        <f t="shared" si="7"/>
        <v>0</v>
      </c>
      <c r="M137" s="66">
        <f t="shared" si="7"/>
        <v>0</v>
      </c>
      <c r="N137" s="66">
        <f t="shared" si="7"/>
        <v>0</v>
      </c>
      <c r="O137" s="66">
        <f t="shared" si="7"/>
        <v>0</v>
      </c>
      <c r="P137" s="66">
        <f t="shared" si="7"/>
        <v>0</v>
      </c>
      <c r="Q137" s="66">
        <f t="shared" si="7"/>
        <v>0</v>
      </c>
      <c r="R137" s="66">
        <f t="shared" si="7"/>
        <v>0</v>
      </c>
      <c r="S137" s="66">
        <f t="shared" si="7"/>
        <v>0</v>
      </c>
      <c r="T137" s="66">
        <f t="shared" si="7"/>
        <v>0</v>
      </c>
      <c r="U137" s="66">
        <f t="shared" si="7"/>
        <v>0</v>
      </c>
      <c r="V137" s="66">
        <f t="shared" si="7"/>
        <v>0</v>
      </c>
      <c r="W137" s="66">
        <f t="shared" si="7"/>
        <v>0</v>
      </c>
      <c r="X137" s="66">
        <f t="shared" si="7"/>
        <v>0</v>
      </c>
      <c r="Y137" s="66">
        <f t="shared" si="7"/>
        <v>0</v>
      </c>
      <c r="Z137" s="66">
        <f t="shared" si="7"/>
        <v>0</v>
      </c>
      <c r="AA137" s="66">
        <f t="shared" si="7"/>
        <v>0</v>
      </c>
      <c r="AB137" s="66">
        <f t="shared" si="7"/>
        <v>0</v>
      </c>
      <c r="AC137" s="66">
        <f t="shared" si="7"/>
        <v>0</v>
      </c>
      <c r="AD137" s="66">
        <f t="shared" si="7"/>
        <v>0</v>
      </c>
      <c r="AE137" s="66">
        <f t="shared" si="7"/>
        <v>0</v>
      </c>
      <c r="AF137" s="66">
        <f t="shared" si="7"/>
        <v>0</v>
      </c>
      <c r="AG137" s="66">
        <f t="shared" si="7"/>
        <v>0</v>
      </c>
      <c r="AH137" s="66">
        <f t="shared" si="7"/>
        <v>0</v>
      </c>
    </row>
    <row r="139" spans="2:34" x14ac:dyDescent="0.3">
      <c r="D139" s="27" t="s">
        <v>211</v>
      </c>
      <c r="E139" s="261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69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28.8" x14ac:dyDescent="0.3">
      <c r="C140" s="68" t="s">
        <v>208</v>
      </c>
      <c r="D140" s="69" t="s">
        <v>213</v>
      </c>
      <c r="E140" s="262" cm="1">
        <f t="array" ref="E140:AH140">'3.1 NPV'!$E$158:$AH$158</f>
        <v>0</v>
      </c>
      <c r="F140" s="66">
        <v>0</v>
      </c>
      <c r="G140" s="66">
        <v>0</v>
      </c>
      <c r="H140" s="66">
        <v>0</v>
      </c>
      <c r="I140" s="66">
        <v>0</v>
      </c>
      <c r="J140" s="66">
        <v>0</v>
      </c>
      <c r="K140" s="66">
        <v>0</v>
      </c>
      <c r="L140" s="66">
        <v>0</v>
      </c>
      <c r="M140" s="66">
        <v>0</v>
      </c>
      <c r="N140" s="66">
        <v>0</v>
      </c>
      <c r="O140" s="66">
        <v>0</v>
      </c>
      <c r="P140" s="66">
        <v>0</v>
      </c>
      <c r="Q140" s="66">
        <v>0</v>
      </c>
      <c r="R140" s="66">
        <v>0</v>
      </c>
      <c r="S140" s="66">
        <v>0</v>
      </c>
      <c r="T140" s="66">
        <v>0</v>
      </c>
      <c r="U140" s="66">
        <v>0</v>
      </c>
      <c r="V140" s="66">
        <v>0</v>
      </c>
      <c r="W140" s="66">
        <v>0</v>
      </c>
      <c r="X140" s="66">
        <v>0</v>
      </c>
      <c r="Y140" s="66">
        <v>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0</v>
      </c>
    </row>
    <row r="141" spans="2:34" ht="15" thickBot="1" x14ac:dyDescent="0.35"/>
    <row r="142" spans="2:34" ht="14.4" customHeight="1" x14ac:dyDescent="0.3">
      <c r="D142" s="335" t="s">
        <v>110</v>
      </c>
      <c r="E142" s="338" t="str">
        <f>IF(ISNA(INDEX('3.1 NPV'!$E$22:$AH$22,1,MATCH("Yes",'3.1 NPV'!$E$167:$AH$167,0))),"-",INDEX('3.1 NPV'!$E$22:$AH$22,1,MATCH("Yes",'3.1 NPV'!$E$167:$AH$167,0)))</f>
        <v>-</v>
      </c>
    </row>
    <row r="143" spans="2:34" ht="15" customHeight="1" x14ac:dyDescent="0.3">
      <c r="D143" s="336"/>
      <c r="E143" s="339" t="s">
        <v>217</v>
      </c>
    </row>
    <row r="144" spans="2:34" ht="14.4" customHeight="1" x14ac:dyDescent="0.3">
      <c r="D144" s="337"/>
      <c r="E144" s="339" t="s">
        <v>217</v>
      </c>
    </row>
    <row r="145" spans="2:34" ht="15" thickBot="1" x14ac:dyDescent="0.35">
      <c r="D145" s="260" t="str">
        <f>B129</f>
        <v>Option 8</v>
      </c>
      <c r="E145" s="340" t="s">
        <v>217</v>
      </c>
    </row>
    <row r="146" spans="2:34" x14ac:dyDescent="0.3">
      <c r="E146" s="45"/>
      <c r="F146" s="45"/>
      <c r="G146" s="45"/>
      <c r="H146" s="45"/>
      <c r="I146" s="45"/>
      <c r="J146" s="45"/>
    </row>
    <row r="147" spans="2:34" s="37" customFormat="1" x14ac:dyDescent="0.3">
      <c r="B147" s="37" t="s">
        <v>221</v>
      </c>
      <c r="C147" s="57" t="str">
        <f>C12</f>
        <v/>
      </c>
    </row>
    <row r="149" spans="2:34" x14ac:dyDescent="0.3">
      <c r="E149" s="261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69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 x14ac:dyDescent="0.3">
      <c r="C150" s="67" t="s">
        <v>208</v>
      </c>
      <c r="D150" s="27" t="s">
        <v>209</v>
      </c>
      <c r="E150" s="262" cm="1">
        <f t="array" ref="E150:AH150">_xlfn.ANCHORARRAY('3.1 NPV'!$E$182)</f>
        <v>0</v>
      </c>
      <c r="F150" s="66">
        <v>0</v>
      </c>
      <c r="G150" s="66">
        <v>0</v>
      </c>
      <c r="H150" s="66">
        <v>0</v>
      </c>
      <c r="I150" s="66">
        <v>0</v>
      </c>
      <c r="J150" s="66">
        <v>0</v>
      </c>
      <c r="K150" s="66">
        <v>0</v>
      </c>
      <c r="L150" s="66">
        <v>0</v>
      </c>
      <c r="M150" s="66">
        <v>0</v>
      </c>
      <c r="N150" s="66">
        <v>0</v>
      </c>
      <c r="O150" s="66">
        <v>0</v>
      </c>
      <c r="P150" s="66">
        <v>0</v>
      </c>
      <c r="Q150" s="66">
        <v>0</v>
      </c>
      <c r="R150" s="66">
        <v>0</v>
      </c>
      <c r="S150" s="66">
        <v>0</v>
      </c>
      <c r="T150" s="66">
        <v>0</v>
      </c>
      <c r="U150" s="66">
        <v>0</v>
      </c>
      <c r="V150" s="66">
        <v>0</v>
      </c>
      <c r="W150" s="66">
        <v>0</v>
      </c>
      <c r="X150" s="66">
        <v>0</v>
      </c>
      <c r="Y150" s="66">
        <v>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0</v>
      </c>
    </row>
    <row r="152" spans="2:34" x14ac:dyDescent="0.3">
      <c r="D152" s="27" t="s">
        <v>211</v>
      </c>
      <c r="E152" s="261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69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 x14ac:dyDescent="0.3">
      <c r="C153" s="67" t="s">
        <v>208</v>
      </c>
      <c r="D153" s="27" t="s">
        <v>93</v>
      </c>
      <c r="E153" s="262" cm="1">
        <f t="array" ref="E153:AH153">'3.1 NPV'!$E$176:$AH$176</f>
        <v>0</v>
      </c>
      <c r="F153" s="66">
        <v>0</v>
      </c>
      <c r="G153" s="66">
        <v>0</v>
      </c>
      <c r="H153" s="66">
        <v>0</v>
      </c>
      <c r="I153" s="66">
        <v>0</v>
      </c>
      <c r="J153" s="66">
        <v>0</v>
      </c>
      <c r="K153" s="66">
        <v>0</v>
      </c>
      <c r="L153" s="66">
        <v>0</v>
      </c>
      <c r="M153" s="66">
        <v>0</v>
      </c>
      <c r="N153" s="66">
        <v>0</v>
      </c>
      <c r="O153" s="66">
        <v>0</v>
      </c>
      <c r="P153" s="66">
        <v>0</v>
      </c>
      <c r="Q153" s="66">
        <v>0</v>
      </c>
      <c r="R153" s="66">
        <v>0</v>
      </c>
      <c r="S153" s="66">
        <v>0</v>
      </c>
      <c r="T153" s="66">
        <v>0</v>
      </c>
      <c r="U153" s="66">
        <v>0</v>
      </c>
      <c r="V153" s="66">
        <v>0</v>
      </c>
      <c r="W153" s="66">
        <v>0</v>
      </c>
      <c r="X153" s="66">
        <v>0</v>
      </c>
      <c r="Y153" s="66">
        <v>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0</v>
      </c>
    </row>
    <row r="154" spans="2:34" x14ac:dyDescent="0.3">
      <c r="C154" s="67" t="s">
        <v>208</v>
      </c>
      <c r="D154" s="27" t="s">
        <v>97</v>
      </c>
      <c r="E154" s="262" cm="1">
        <f t="array" ref="E154:AH154">'3.1 NPV'!$E$177:$AH$177</f>
        <v>0</v>
      </c>
      <c r="F154" s="66">
        <v>0</v>
      </c>
      <c r="G154" s="66">
        <v>0</v>
      </c>
      <c r="H154" s="66">
        <v>0</v>
      </c>
      <c r="I154" s="66">
        <v>0</v>
      </c>
      <c r="J154" s="66">
        <v>0</v>
      </c>
      <c r="K154" s="66">
        <v>0</v>
      </c>
      <c r="L154" s="66">
        <v>0</v>
      </c>
      <c r="M154" s="66">
        <v>0</v>
      </c>
      <c r="N154" s="66">
        <v>0</v>
      </c>
      <c r="O154" s="66">
        <v>0</v>
      </c>
      <c r="P154" s="66">
        <v>0</v>
      </c>
      <c r="Q154" s="66">
        <v>0</v>
      </c>
      <c r="R154" s="66">
        <v>0</v>
      </c>
      <c r="S154" s="66">
        <v>0</v>
      </c>
      <c r="T154" s="66">
        <v>0</v>
      </c>
      <c r="U154" s="66">
        <v>0</v>
      </c>
      <c r="V154" s="66">
        <v>0</v>
      </c>
      <c r="W154" s="66">
        <v>0</v>
      </c>
      <c r="X154" s="66">
        <v>0</v>
      </c>
      <c r="Y154" s="66">
        <v>0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0</v>
      </c>
    </row>
    <row r="155" spans="2:34" x14ac:dyDescent="0.3">
      <c r="C155" s="67" t="s">
        <v>208</v>
      </c>
      <c r="D155" s="27" t="s">
        <v>212</v>
      </c>
      <c r="E155" s="262">
        <f>SUM(E153:E154)</f>
        <v>0</v>
      </c>
      <c r="F155" s="66">
        <f t="shared" ref="F155:AH155" si="8">SUM(F153:F154)</f>
        <v>0</v>
      </c>
      <c r="G155" s="66">
        <f t="shared" si="8"/>
        <v>0</v>
      </c>
      <c r="H155" s="66">
        <f t="shared" si="8"/>
        <v>0</v>
      </c>
      <c r="I155" s="66">
        <f t="shared" si="8"/>
        <v>0</v>
      </c>
      <c r="J155" s="66">
        <f t="shared" si="8"/>
        <v>0</v>
      </c>
      <c r="K155" s="66">
        <f t="shared" si="8"/>
        <v>0</v>
      </c>
      <c r="L155" s="66">
        <f t="shared" si="8"/>
        <v>0</v>
      </c>
      <c r="M155" s="66">
        <f t="shared" si="8"/>
        <v>0</v>
      </c>
      <c r="N155" s="66">
        <f t="shared" si="8"/>
        <v>0</v>
      </c>
      <c r="O155" s="66">
        <f t="shared" si="8"/>
        <v>0</v>
      </c>
      <c r="P155" s="66">
        <f t="shared" si="8"/>
        <v>0</v>
      </c>
      <c r="Q155" s="66">
        <f t="shared" si="8"/>
        <v>0</v>
      </c>
      <c r="R155" s="66">
        <f t="shared" si="8"/>
        <v>0</v>
      </c>
      <c r="S155" s="66">
        <f t="shared" si="8"/>
        <v>0</v>
      </c>
      <c r="T155" s="66">
        <f t="shared" si="8"/>
        <v>0</v>
      </c>
      <c r="U155" s="66">
        <f t="shared" si="8"/>
        <v>0</v>
      </c>
      <c r="V155" s="66">
        <f t="shared" si="8"/>
        <v>0</v>
      </c>
      <c r="W155" s="66">
        <f t="shared" si="8"/>
        <v>0</v>
      </c>
      <c r="X155" s="66">
        <f t="shared" si="8"/>
        <v>0</v>
      </c>
      <c r="Y155" s="66">
        <f t="shared" si="8"/>
        <v>0</v>
      </c>
      <c r="Z155" s="66">
        <f t="shared" si="8"/>
        <v>0</v>
      </c>
      <c r="AA155" s="66">
        <f t="shared" si="8"/>
        <v>0</v>
      </c>
      <c r="AB155" s="66">
        <f t="shared" si="8"/>
        <v>0</v>
      </c>
      <c r="AC155" s="66">
        <f t="shared" si="8"/>
        <v>0</v>
      </c>
      <c r="AD155" s="66">
        <f t="shared" si="8"/>
        <v>0</v>
      </c>
      <c r="AE155" s="66">
        <f t="shared" si="8"/>
        <v>0</v>
      </c>
      <c r="AF155" s="66">
        <f t="shared" si="8"/>
        <v>0</v>
      </c>
      <c r="AG155" s="66">
        <f t="shared" si="8"/>
        <v>0</v>
      </c>
      <c r="AH155" s="66">
        <f t="shared" si="8"/>
        <v>0</v>
      </c>
    </row>
    <row r="157" spans="2:34" x14ac:dyDescent="0.3">
      <c r="D157" s="27" t="s">
        <v>211</v>
      </c>
      <c r="E157" s="261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69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28.8" x14ac:dyDescent="0.3">
      <c r="C158" s="68" t="s">
        <v>208</v>
      </c>
      <c r="D158" s="69" t="s">
        <v>213</v>
      </c>
      <c r="E158" s="262" cm="1">
        <f t="array" ref="E158:AH158">'3.1 NPV'!$E$178:$AH$178</f>
        <v>0</v>
      </c>
      <c r="F158" s="66">
        <v>0</v>
      </c>
      <c r="G158" s="66">
        <v>0</v>
      </c>
      <c r="H158" s="66">
        <v>0</v>
      </c>
      <c r="I158" s="66">
        <v>0</v>
      </c>
      <c r="J158" s="66">
        <v>0</v>
      </c>
      <c r="K158" s="66">
        <v>0</v>
      </c>
      <c r="L158" s="66">
        <v>0</v>
      </c>
      <c r="M158" s="66">
        <v>0</v>
      </c>
      <c r="N158" s="66">
        <v>0</v>
      </c>
      <c r="O158" s="66">
        <v>0</v>
      </c>
      <c r="P158" s="66">
        <v>0</v>
      </c>
      <c r="Q158" s="66">
        <v>0</v>
      </c>
      <c r="R158" s="66">
        <v>0</v>
      </c>
      <c r="S158" s="66">
        <v>0</v>
      </c>
      <c r="T158" s="66">
        <v>0</v>
      </c>
      <c r="U158" s="66">
        <v>0</v>
      </c>
      <c r="V158" s="66">
        <v>0</v>
      </c>
      <c r="W158" s="66">
        <v>0</v>
      </c>
      <c r="X158" s="66">
        <v>0</v>
      </c>
      <c r="Y158" s="66">
        <v>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0</v>
      </c>
    </row>
    <row r="159" spans="2:34" ht="15" thickBot="1" x14ac:dyDescent="0.35"/>
    <row r="160" spans="2:34" ht="14.4" customHeight="1" x14ac:dyDescent="0.3">
      <c r="D160" s="335" t="s">
        <v>110</v>
      </c>
      <c r="E160" s="338" t="str">
        <f>IF(ISNA(INDEX('3.1 NPV'!$E$22:$AH$22,1,MATCH("Yes",'3.1 NPV'!$E$187:$AH$187,0))),"-",INDEX('3.1 NPV'!$E$22:$AH$22,1,MATCH("Yes",'3.1 NPV'!$E$187:$AH$187,0)))</f>
        <v>-</v>
      </c>
    </row>
    <row r="161" spans="2:34" ht="15" customHeight="1" x14ac:dyDescent="0.3">
      <c r="D161" s="336"/>
      <c r="E161" s="339" t="s">
        <v>217</v>
      </c>
    </row>
    <row r="162" spans="2:34" ht="14.4" customHeight="1" x14ac:dyDescent="0.3">
      <c r="D162" s="337"/>
      <c r="E162" s="339" t="s">
        <v>217</v>
      </c>
    </row>
    <row r="163" spans="2:34" ht="15" thickBot="1" x14ac:dyDescent="0.35">
      <c r="D163" s="260" t="str">
        <f>B147</f>
        <v>Option 9</v>
      </c>
      <c r="E163" s="340" t="s">
        <v>217</v>
      </c>
    </row>
    <row r="164" spans="2:34" x14ac:dyDescent="0.3">
      <c r="E164" s="45"/>
      <c r="F164" s="45"/>
      <c r="G164" s="45"/>
      <c r="H164" s="45"/>
      <c r="I164" s="45"/>
      <c r="J164" s="45"/>
    </row>
    <row r="165" spans="2:34" s="37" customFormat="1" x14ac:dyDescent="0.3">
      <c r="B165" s="37" t="s">
        <v>222</v>
      </c>
      <c r="C165" s="57" t="str">
        <f>C13</f>
        <v/>
      </c>
    </row>
    <row r="167" spans="2:34" x14ac:dyDescent="0.3">
      <c r="E167" s="261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69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 x14ac:dyDescent="0.3">
      <c r="C168" s="67" t="s">
        <v>208</v>
      </c>
      <c r="D168" s="27" t="s">
        <v>209</v>
      </c>
      <c r="E168" s="262" cm="1">
        <f t="array" ref="E168:AH168">_xlfn.ANCHORARRAY('3.1 NPV'!$E$202)</f>
        <v>0</v>
      </c>
      <c r="F168" s="66">
        <v>0</v>
      </c>
      <c r="G168" s="66">
        <v>0</v>
      </c>
      <c r="H168" s="66">
        <v>0</v>
      </c>
      <c r="I168" s="66">
        <v>0</v>
      </c>
      <c r="J168" s="66">
        <v>0</v>
      </c>
      <c r="K168" s="66">
        <v>0</v>
      </c>
      <c r="L168" s="66">
        <v>0</v>
      </c>
      <c r="M168" s="66">
        <v>0</v>
      </c>
      <c r="N168" s="66">
        <v>0</v>
      </c>
      <c r="O168" s="66">
        <v>0</v>
      </c>
      <c r="P168" s="66">
        <v>0</v>
      </c>
      <c r="Q168" s="66">
        <v>0</v>
      </c>
      <c r="R168" s="66">
        <v>0</v>
      </c>
      <c r="S168" s="66">
        <v>0</v>
      </c>
      <c r="T168" s="66">
        <v>0</v>
      </c>
      <c r="U168" s="66">
        <v>0</v>
      </c>
      <c r="V168" s="66">
        <v>0</v>
      </c>
      <c r="W168" s="66">
        <v>0</v>
      </c>
      <c r="X168" s="66">
        <v>0</v>
      </c>
      <c r="Y168" s="66">
        <v>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0</v>
      </c>
    </row>
    <row r="170" spans="2:34" x14ac:dyDescent="0.3">
      <c r="D170" s="27" t="s">
        <v>211</v>
      </c>
      <c r="E170" s="261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69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 x14ac:dyDescent="0.3">
      <c r="C171" s="67" t="s">
        <v>208</v>
      </c>
      <c r="D171" s="27" t="s">
        <v>93</v>
      </c>
      <c r="E171" s="262" cm="1">
        <f t="array" ref="E171:AH171">'3.1 NPV'!$E$196:$AH$196</f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6">
        <v>0</v>
      </c>
      <c r="P171" s="66">
        <v>0</v>
      </c>
      <c r="Q171" s="66">
        <v>0</v>
      </c>
      <c r="R171" s="66">
        <v>0</v>
      </c>
      <c r="S171" s="66">
        <v>0</v>
      </c>
      <c r="T171" s="66">
        <v>0</v>
      </c>
      <c r="U171" s="66">
        <v>0</v>
      </c>
      <c r="V171" s="66">
        <v>0</v>
      </c>
      <c r="W171" s="66">
        <v>0</v>
      </c>
      <c r="X171" s="66">
        <v>0</v>
      </c>
      <c r="Y171" s="66">
        <v>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0</v>
      </c>
    </row>
    <row r="172" spans="2:34" x14ac:dyDescent="0.3">
      <c r="C172" s="67" t="s">
        <v>208</v>
      </c>
      <c r="D172" s="27" t="s">
        <v>97</v>
      </c>
      <c r="E172" s="262" cm="1">
        <f t="array" ref="E172:AH172">'3.1 NPV'!$E$177:$AH$177</f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0</v>
      </c>
      <c r="K172" s="66">
        <v>0</v>
      </c>
      <c r="L172" s="66">
        <v>0</v>
      </c>
      <c r="M172" s="66">
        <v>0</v>
      </c>
      <c r="N172" s="66">
        <v>0</v>
      </c>
      <c r="O172" s="66">
        <v>0</v>
      </c>
      <c r="P172" s="66">
        <v>0</v>
      </c>
      <c r="Q172" s="66">
        <v>0</v>
      </c>
      <c r="R172" s="66">
        <v>0</v>
      </c>
      <c r="S172" s="66">
        <v>0</v>
      </c>
      <c r="T172" s="66">
        <v>0</v>
      </c>
      <c r="U172" s="66">
        <v>0</v>
      </c>
      <c r="V172" s="66">
        <v>0</v>
      </c>
      <c r="W172" s="66">
        <v>0</v>
      </c>
      <c r="X172" s="66">
        <v>0</v>
      </c>
      <c r="Y172" s="66">
        <v>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0</v>
      </c>
    </row>
    <row r="173" spans="2:34" x14ac:dyDescent="0.3">
      <c r="C173" s="67" t="s">
        <v>208</v>
      </c>
      <c r="D173" s="27" t="s">
        <v>212</v>
      </c>
      <c r="E173" s="262">
        <f>SUM(E171:E172)</f>
        <v>0</v>
      </c>
      <c r="F173" s="66">
        <f t="shared" ref="F173:AH173" si="9">SUM(F171:F172)</f>
        <v>0</v>
      </c>
      <c r="G173" s="66">
        <f t="shared" si="9"/>
        <v>0</v>
      </c>
      <c r="H173" s="66">
        <f t="shared" si="9"/>
        <v>0</v>
      </c>
      <c r="I173" s="66">
        <f t="shared" si="9"/>
        <v>0</v>
      </c>
      <c r="J173" s="66">
        <f t="shared" si="9"/>
        <v>0</v>
      </c>
      <c r="K173" s="66">
        <f t="shared" si="9"/>
        <v>0</v>
      </c>
      <c r="L173" s="66">
        <f t="shared" si="9"/>
        <v>0</v>
      </c>
      <c r="M173" s="66">
        <f t="shared" si="9"/>
        <v>0</v>
      </c>
      <c r="N173" s="66">
        <f t="shared" si="9"/>
        <v>0</v>
      </c>
      <c r="O173" s="66">
        <f t="shared" si="9"/>
        <v>0</v>
      </c>
      <c r="P173" s="66">
        <f t="shared" si="9"/>
        <v>0</v>
      </c>
      <c r="Q173" s="66">
        <f t="shared" si="9"/>
        <v>0</v>
      </c>
      <c r="R173" s="66">
        <f t="shared" si="9"/>
        <v>0</v>
      </c>
      <c r="S173" s="66">
        <f t="shared" si="9"/>
        <v>0</v>
      </c>
      <c r="T173" s="66">
        <f t="shared" si="9"/>
        <v>0</v>
      </c>
      <c r="U173" s="66">
        <f t="shared" si="9"/>
        <v>0</v>
      </c>
      <c r="V173" s="66">
        <f t="shared" si="9"/>
        <v>0</v>
      </c>
      <c r="W173" s="66">
        <f t="shared" si="9"/>
        <v>0</v>
      </c>
      <c r="X173" s="66">
        <f t="shared" si="9"/>
        <v>0</v>
      </c>
      <c r="Y173" s="66">
        <f t="shared" si="9"/>
        <v>0</v>
      </c>
      <c r="Z173" s="66">
        <f t="shared" si="9"/>
        <v>0</v>
      </c>
      <c r="AA173" s="66">
        <f t="shared" si="9"/>
        <v>0</v>
      </c>
      <c r="AB173" s="66">
        <f t="shared" si="9"/>
        <v>0</v>
      </c>
      <c r="AC173" s="66">
        <f t="shared" si="9"/>
        <v>0</v>
      </c>
      <c r="AD173" s="66">
        <f t="shared" si="9"/>
        <v>0</v>
      </c>
      <c r="AE173" s="66">
        <f t="shared" si="9"/>
        <v>0</v>
      </c>
      <c r="AF173" s="66">
        <f t="shared" si="9"/>
        <v>0</v>
      </c>
      <c r="AG173" s="66">
        <f t="shared" si="9"/>
        <v>0</v>
      </c>
      <c r="AH173" s="66">
        <f t="shared" si="9"/>
        <v>0</v>
      </c>
    </row>
    <row r="175" spans="2:34" x14ac:dyDescent="0.3">
      <c r="D175" s="27" t="s">
        <v>211</v>
      </c>
      <c r="E175" s="261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69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28.8" x14ac:dyDescent="0.3">
      <c r="C176" s="68" t="s">
        <v>208</v>
      </c>
      <c r="D176" s="69" t="s">
        <v>213</v>
      </c>
      <c r="E176" s="262" cm="1">
        <f t="array" ref="E176:AH176">'3.1 NPV'!$E$198:$AH$198</f>
        <v>0</v>
      </c>
      <c r="F176" s="66">
        <v>0</v>
      </c>
      <c r="G176" s="66">
        <v>0</v>
      </c>
      <c r="H176" s="66">
        <v>0</v>
      </c>
      <c r="I176" s="66">
        <v>0</v>
      </c>
      <c r="J176" s="66">
        <v>0</v>
      </c>
      <c r="K176" s="66">
        <v>0</v>
      </c>
      <c r="L176" s="66">
        <v>0</v>
      </c>
      <c r="M176" s="66">
        <v>0</v>
      </c>
      <c r="N176" s="66">
        <v>0</v>
      </c>
      <c r="O176" s="66">
        <v>0</v>
      </c>
      <c r="P176" s="66">
        <v>0</v>
      </c>
      <c r="Q176" s="66">
        <v>0</v>
      </c>
      <c r="R176" s="66">
        <v>0</v>
      </c>
      <c r="S176" s="66">
        <v>0</v>
      </c>
      <c r="T176" s="66">
        <v>0</v>
      </c>
      <c r="U176" s="66">
        <v>0</v>
      </c>
      <c r="V176" s="66">
        <v>0</v>
      </c>
      <c r="W176" s="66">
        <v>0</v>
      </c>
      <c r="X176" s="66">
        <v>0</v>
      </c>
      <c r="Y176" s="66">
        <v>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0</v>
      </c>
    </row>
    <row r="177" spans="1:34" ht="15" thickBot="1" x14ac:dyDescent="0.35"/>
    <row r="178" spans="1:34" ht="14.4" customHeight="1" x14ac:dyDescent="0.3">
      <c r="D178" s="335" t="s">
        <v>110</v>
      </c>
      <c r="E178" s="338" t="str">
        <f>IF(ISNA(INDEX('3.1 NPV'!$E$22:$AH$22,1,MATCH("Yes",'3.1 NPV'!$E$207:$AH$207,0))),"-",INDEX('3.1 NPV'!$E$22:$AH$22,1,MATCH("Yes",'3.1 NPV'!$E$207:$AH$207,0)))</f>
        <v>-</v>
      </c>
    </row>
    <row r="179" spans="1:34" ht="15" customHeight="1" x14ac:dyDescent="0.3">
      <c r="D179" s="336"/>
      <c r="E179" s="339" t="s">
        <v>217</v>
      </c>
    </row>
    <row r="180" spans="1:34" ht="14.4" customHeight="1" x14ac:dyDescent="0.3">
      <c r="D180" s="337"/>
      <c r="E180" s="339" t="s">
        <v>217</v>
      </c>
    </row>
    <row r="181" spans="1:34" ht="15" thickBot="1" x14ac:dyDescent="0.35">
      <c r="D181" s="260" t="str">
        <f>B165</f>
        <v>Option 10</v>
      </c>
      <c r="E181" s="340" t="s">
        <v>217</v>
      </c>
    </row>
    <row r="182" spans="1:34" x14ac:dyDescent="0.3">
      <c r="E182" s="45"/>
      <c r="F182" s="45"/>
      <c r="G182" s="45"/>
      <c r="H182" s="45"/>
      <c r="I182" s="45"/>
      <c r="J182" s="45"/>
    </row>
    <row r="183" spans="1:34" x14ac:dyDescent="0.3">
      <c r="E183" s="45"/>
      <c r="F183" s="45"/>
      <c r="G183" s="45"/>
      <c r="H183" s="45"/>
      <c r="I183" s="45"/>
      <c r="J183" s="45"/>
    </row>
    <row r="184" spans="1:34" s="13" customFormat="1" x14ac:dyDescent="0.3">
      <c r="A184" s="13" t="s">
        <v>223</v>
      </c>
    </row>
    <row r="185" spans="1:34" s="37" customFormat="1" x14ac:dyDescent="0.3">
      <c r="B185" s="37" t="s">
        <v>207</v>
      </c>
      <c r="C185" s="265" t="str">
        <f>C4</f>
        <v>Do Nothing / Base Case</v>
      </c>
    </row>
    <row r="187" spans="1:34" x14ac:dyDescent="0.3">
      <c r="E187" s="261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69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 x14ac:dyDescent="0.3">
      <c r="A188"/>
      <c r="B188"/>
      <c r="C188" s="67" t="s">
        <v>208</v>
      </c>
      <c r="D188" s="27" t="s">
        <v>209</v>
      </c>
      <c r="E188" s="262" cm="1">
        <f t="array" ref="E188:AH188">_xlfn.ANCHORARRAY('3.1 NPV'!$E$32)</f>
        <v>0.53564463642161297</v>
      </c>
      <c r="F188" s="66">
        <v>0.88370815283813098</v>
      </c>
      <c r="G188" s="66">
        <v>9.5122777177857498E-2</v>
      </c>
      <c r="H188" s="66">
        <v>0.22368493255295099</v>
      </c>
      <c r="I188" s="66">
        <v>0.36990096344727103</v>
      </c>
      <c r="J188" s="66">
        <v>0.69511986276981896</v>
      </c>
      <c r="K188" s="66">
        <v>1.321854054924364</v>
      </c>
      <c r="L188" s="66">
        <v>2.486708702475164</v>
      </c>
      <c r="M188" s="66">
        <v>4.9965348292184286</v>
      </c>
      <c r="N188" s="66">
        <v>8.3197910324160294</v>
      </c>
      <c r="O188" s="66">
        <v>14.76960493411296</v>
      </c>
      <c r="P188" s="66">
        <v>22.857379188299529</v>
      </c>
      <c r="Q188" s="66">
        <v>26.400671021392771</v>
      </c>
      <c r="R188" s="66">
        <v>39.242689731280009</v>
      </c>
      <c r="S188" s="66">
        <v>58.187225216871447</v>
      </c>
      <c r="T188" s="66">
        <v>58.187225216871447</v>
      </c>
      <c r="U188" s="66">
        <v>58.187225216871447</v>
      </c>
      <c r="V188" s="66">
        <v>58.187225216871447</v>
      </c>
      <c r="W188" s="66">
        <v>58.187225216871447</v>
      </c>
      <c r="X188" s="66">
        <v>58.187225216871447</v>
      </c>
      <c r="Y188" s="66">
        <v>58.187225216871447</v>
      </c>
      <c r="Z188" s="66">
        <v>58.187225216871447</v>
      </c>
      <c r="AA188" s="66">
        <v>58.187225216871447</v>
      </c>
      <c r="AB188" s="66">
        <v>58.187225216871447</v>
      </c>
      <c r="AC188" s="66">
        <v>58.187225216871447</v>
      </c>
      <c r="AD188" s="66">
        <v>58.187225216871447</v>
      </c>
      <c r="AE188" s="66">
        <v>58.187225216871447</v>
      </c>
      <c r="AF188" s="66">
        <v>58.187225216871447</v>
      </c>
      <c r="AG188" s="66">
        <v>58.187225216871447</v>
      </c>
      <c r="AH188" s="66">
        <v>58.187225216871447</v>
      </c>
    </row>
    <row r="190" spans="1:34" s="37" customFormat="1" x14ac:dyDescent="0.3">
      <c r="B190" s="37" t="s">
        <v>210</v>
      </c>
      <c r="C190" s="57" t="str">
        <f>C5</f>
        <v>WOTS25 22kV feeder upgrade to a higher rating</v>
      </c>
    </row>
    <row r="192" spans="1:34" x14ac:dyDescent="0.3">
      <c r="D192" s="27" t="s">
        <v>211</v>
      </c>
      <c r="E192" s="261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69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 x14ac:dyDescent="0.3">
      <c r="C193" s="67" t="s">
        <v>208</v>
      </c>
      <c r="D193" s="27" t="s">
        <v>93</v>
      </c>
      <c r="E193" s="262" cm="1">
        <f t="array" ref="E193:AH193">'3.1 NPV'!$E$49:$AH$49</f>
        <v>0</v>
      </c>
      <c r="F193" s="66">
        <v>0</v>
      </c>
      <c r="G193" s="66">
        <v>0</v>
      </c>
      <c r="H193" s="66">
        <v>0</v>
      </c>
      <c r="I193" s="66">
        <v>0</v>
      </c>
      <c r="J193" s="66">
        <v>14.441485018775866</v>
      </c>
      <c r="K193" s="66">
        <v>0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 x14ac:dyDescent="0.3">
      <c r="C194" s="67" t="s">
        <v>208</v>
      </c>
      <c r="D194" s="27" t="s">
        <v>97</v>
      </c>
      <c r="E194" s="262" cm="1">
        <f t="array" ref="E194:AH194">'3.1 NPV'!$E$50:$AH$50</f>
        <v>0</v>
      </c>
      <c r="F194" s="66">
        <v>0</v>
      </c>
      <c r="G194" s="66">
        <v>0</v>
      </c>
      <c r="H194" s="66">
        <v>0</v>
      </c>
      <c r="I194" s="66">
        <v>0</v>
      </c>
      <c r="J194" s="66">
        <v>0</v>
      </c>
      <c r="K194" s="66">
        <v>0.14441485018775865</v>
      </c>
      <c r="L194" s="66">
        <v>0.14441485018775865</v>
      </c>
      <c r="M194" s="66">
        <v>0.14441485018775865</v>
      </c>
      <c r="N194" s="66">
        <v>0.14441485018775865</v>
      </c>
      <c r="O194" s="66">
        <v>0.14441485018775865</v>
      </c>
      <c r="P194" s="66">
        <v>0.14441485018775865</v>
      </c>
      <c r="Q194" s="66">
        <v>0.14441485018775865</v>
      </c>
      <c r="R194" s="66">
        <v>0.14441485018775865</v>
      </c>
      <c r="S194" s="66">
        <v>0.14441485018775865</v>
      </c>
      <c r="T194" s="66">
        <v>0.14441485018775865</v>
      </c>
      <c r="U194" s="66">
        <v>0.14441485018775865</v>
      </c>
      <c r="V194" s="66">
        <v>0.14441485018775865</v>
      </c>
      <c r="W194" s="66">
        <v>0.14441485018775865</v>
      </c>
      <c r="X194" s="66">
        <v>0.14441485018775865</v>
      </c>
      <c r="Y194" s="66">
        <v>0.14441485018775865</v>
      </c>
      <c r="Z194" s="66">
        <v>0.14441485018775865</v>
      </c>
      <c r="AA194" s="66">
        <v>0.14441485018775865</v>
      </c>
      <c r="AB194" s="66">
        <v>0.14441485018775865</v>
      </c>
      <c r="AC194" s="66">
        <v>0.14441485018775865</v>
      </c>
      <c r="AD194" s="66">
        <v>0.14441485018775865</v>
      </c>
      <c r="AE194" s="66">
        <v>0.14441485018775865</v>
      </c>
      <c r="AF194" s="66">
        <v>0.14441485018775865</v>
      </c>
      <c r="AG194" s="66">
        <v>0.14441485018775865</v>
      </c>
      <c r="AH194" s="66">
        <v>0.14441485018775865</v>
      </c>
    </row>
    <row r="195" spans="2:34" x14ac:dyDescent="0.3">
      <c r="C195" s="67" t="s">
        <v>208</v>
      </c>
      <c r="D195" s="27" t="s">
        <v>212</v>
      </c>
      <c r="E195" s="262">
        <f>SUM(E193:E194)</f>
        <v>0</v>
      </c>
      <c r="F195" s="66">
        <f t="shared" ref="F195:AH195" si="10">SUM(F193:F194)</f>
        <v>0</v>
      </c>
      <c r="G195" s="66">
        <f t="shared" si="10"/>
        <v>0</v>
      </c>
      <c r="H195" s="66">
        <f t="shared" si="10"/>
        <v>0</v>
      </c>
      <c r="I195" s="66">
        <f t="shared" si="10"/>
        <v>0</v>
      </c>
      <c r="J195" s="66">
        <f t="shared" si="10"/>
        <v>14.441485018775866</v>
      </c>
      <c r="K195" s="66">
        <f t="shared" si="10"/>
        <v>0.14441485018775865</v>
      </c>
      <c r="L195" s="66">
        <f t="shared" si="10"/>
        <v>0.14441485018775865</v>
      </c>
      <c r="M195" s="66">
        <f t="shared" si="10"/>
        <v>0.14441485018775865</v>
      </c>
      <c r="N195" s="66">
        <f t="shared" si="10"/>
        <v>0.14441485018775865</v>
      </c>
      <c r="O195" s="66">
        <f t="shared" si="10"/>
        <v>0.14441485018775865</v>
      </c>
      <c r="P195" s="66">
        <f t="shared" si="10"/>
        <v>0.14441485018775865</v>
      </c>
      <c r="Q195" s="66">
        <f t="shared" si="10"/>
        <v>0.14441485018775865</v>
      </c>
      <c r="R195" s="66">
        <f t="shared" si="10"/>
        <v>0.14441485018775865</v>
      </c>
      <c r="S195" s="66">
        <f t="shared" si="10"/>
        <v>0.14441485018775865</v>
      </c>
      <c r="T195" s="66">
        <f t="shared" si="10"/>
        <v>0.14441485018775865</v>
      </c>
      <c r="U195" s="66">
        <f t="shared" si="10"/>
        <v>0.14441485018775865</v>
      </c>
      <c r="V195" s="66">
        <f t="shared" si="10"/>
        <v>0.14441485018775865</v>
      </c>
      <c r="W195" s="66">
        <f t="shared" si="10"/>
        <v>0.14441485018775865</v>
      </c>
      <c r="X195" s="66">
        <f t="shared" si="10"/>
        <v>0.14441485018775865</v>
      </c>
      <c r="Y195" s="66">
        <f t="shared" si="10"/>
        <v>0.14441485018775865</v>
      </c>
      <c r="Z195" s="66">
        <f t="shared" si="10"/>
        <v>0.14441485018775865</v>
      </c>
      <c r="AA195" s="66">
        <f t="shared" si="10"/>
        <v>0.14441485018775865</v>
      </c>
      <c r="AB195" s="66">
        <f t="shared" si="10"/>
        <v>0.14441485018775865</v>
      </c>
      <c r="AC195" s="66">
        <f t="shared" si="10"/>
        <v>0.14441485018775865</v>
      </c>
      <c r="AD195" s="66">
        <f t="shared" si="10"/>
        <v>0.14441485018775865</v>
      </c>
      <c r="AE195" s="66">
        <f t="shared" si="10"/>
        <v>0.14441485018775865</v>
      </c>
      <c r="AF195" s="66">
        <f t="shared" si="10"/>
        <v>0.14441485018775865</v>
      </c>
      <c r="AG195" s="66">
        <f t="shared" si="10"/>
        <v>0.14441485018775865</v>
      </c>
      <c r="AH195" s="66">
        <f t="shared" si="10"/>
        <v>0.14441485018775865</v>
      </c>
    </row>
    <row r="197" spans="2:34" x14ac:dyDescent="0.3">
      <c r="D197" s="27" t="s">
        <v>211</v>
      </c>
      <c r="E197" s="261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69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28.8" x14ac:dyDescent="0.3">
      <c r="C198" s="68" t="s">
        <v>208</v>
      </c>
      <c r="D198" s="69" t="s">
        <v>213</v>
      </c>
      <c r="E198" s="262" cm="1">
        <f t="array" ref="E198:AH198">'3.1 NPV'!$E$51:$AH$51</f>
        <v>0</v>
      </c>
      <c r="F198" s="66">
        <v>0</v>
      </c>
      <c r="G198" s="66">
        <v>0</v>
      </c>
      <c r="H198" s="66">
        <v>0</v>
      </c>
      <c r="I198" s="66">
        <v>0</v>
      </c>
      <c r="J198" s="66">
        <v>0</v>
      </c>
      <c r="K198" s="66">
        <v>1.321854054924364</v>
      </c>
      <c r="L198" s="66">
        <v>2.486708702475164</v>
      </c>
      <c r="M198" s="66">
        <v>4.9872919843515566</v>
      </c>
      <c r="N198" s="66">
        <v>8.2562652848864317</v>
      </c>
      <c r="O198" s="66">
        <v>14.627259263236873</v>
      </c>
      <c r="P198" s="66">
        <v>22.397609683662107</v>
      </c>
      <c r="Q198" s="66">
        <v>25.772073664017352</v>
      </c>
      <c r="R198" s="66">
        <v>37.956779968702158</v>
      </c>
      <c r="S198" s="66">
        <v>55.462310161634477</v>
      </c>
      <c r="T198" s="66">
        <v>55.462310161634477</v>
      </c>
      <c r="U198" s="66">
        <v>55.462310161634477</v>
      </c>
      <c r="V198" s="66">
        <v>55.462310161634477</v>
      </c>
      <c r="W198" s="66">
        <v>55.462310161634477</v>
      </c>
      <c r="X198" s="66">
        <v>55.462310161634477</v>
      </c>
      <c r="Y198" s="66">
        <v>55.462310161634477</v>
      </c>
      <c r="Z198" s="66">
        <v>55.462310161634477</v>
      </c>
      <c r="AA198" s="66">
        <v>55.462310161634477</v>
      </c>
      <c r="AB198" s="66">
        <v>55.462310161634477</v>
      </c>
      <c r="AC198" s="66">
        <v>55.462310161634477</v>
      </c>
      <c r="AD198" s="66">
        <v>55.462310161634477</v>
      </c>
      <c r="AE198" s="66">
        <v>55.462310161634477</v>
      </c>
      <c r="AF198" s="66">
        <v>55.462310161634477</v>
      </c>
      <c r="AG198" s="66">
        <v>55.462310161634477</v>
      </c>
      <c r="AH198" s="66">
        <v>55.462310161634477</v>
      </c>
    </row>
    <row r="199" spans="2:34" ht="15" thickBot="1" x14ac:dyDescent="0.35"/>
    <row r="200" spans="2:34" ht="14.4" customHeight="1" x14ac:dyDescent="0.3">
      <c r="D200" s="344" t="s">
        <v>224</v>
      </c>
      <c r="E200" s="347" t="s">
        <v>208</v>
      </c>
      <c r="F200" s="347"/>
      <c r="G200" s="347"/>
      <c r="H200" s="347" t="s">
        <v>225</v>
      </c>
      <c r="I200" s="347"/>
      <c r="J200" s="356"/>
    </row>
    <row r="201" spans="2:34" ht="15" customHeight="1" x14ac:dyDescent="0.3">
      <c r="D201" s="345"/>
      <c r="E201" s="341" t="s">
        <v>226</v>
      </c>
      <c r="F201" s="341" t="s">
        <v>227</v>
      </c>
      <c r="G201" s="341" t="s">
        <v>228</v>
      </c>
      <c r="H201" s="357" t="s">
        <v>203</v>
      </c>
      <c r="I201" s="357" t="s">
        <v>204</v>
      </c>
      <c r="J201" s="358" t="s">
        <v>75</v>
      </c>
    </row>
    <row r="202" spans="2:34" ht="15" customHeight="1" x14ac:dyDescent="0.3">
      <c r="D202" s="346"/>
      <c r="E202" s="341"/>
      <c r="F202" s="341"/>
      <c r="G202" s="341"/>
      <c r="H202" s="357"/>
      <c r="I202" s="357"/>
      <c r="J202" s="358"/>
    </row>
    <row r="203" spans="2:34" ht="15" thickBot="1" x14ac:dyDescent="0.35">
      <c r="D203" s="263" t="str">
        <f>B190</f>
        <v>Option 2</v>
      </c>
      <c r="E203" s="264">
        <f>SUM(E198:AH198)</f>
        <v>1005.2028051924078</v>
      </c>
      <c r="F203" s="264">
        <f>SUM(E195:AH195)</f>
        <v>17.907441423282055</v>
      </c>
      <c r="G203" s="264">
        <f>E203-F203</f>
        <v>987.29536376912574</v>
      </c>
      <c r="H203" s="266">
        <f>IF($A$5 = "Yes",'3.1 NPV'!$B$51,"")</f>
        <v>350.04157288370408</v>
      </c>
      <c r="I203" s="267">
        <f>IF($A$5 = "Yes",SUM('3.1 NPV'!$B$49:$B$50),"")</f>
        <v>12.459196404954852</v>
      </c>
      <c r="J203" s="268">
        <f>IF($A$5 = "Yes",'3.1 NPV'!$B$52,"")</f>
        <v>337.58237647874927</v>
      </c>
    </row>
    <row r="205" spans="2:34" s="37" customFormat="1" x14ac:dyDescent="0.3">
      <c r="B205" s="37" t="s">
        <v>214</v>
      </c>
      <c r="C205" s="57" t="str">
        <f>C6</f>
        <v>Construct a new 22kV feeder by splitting the existing WOTS25 into two feeders</v>
      </c>
    </row>
    <row r="207" spans="2:34" x14ac:dyDescent="0.3">
      <c r="D207" s="27" t="s">
        <v>211</v>
      </c>
      <c r="E207" s="261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69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 x14ac:dyDescent="0.3">
      <c r="C208" s="67" t="s">
        <v>208</v>
      </c>
      <c r="D208" s="27" t="s">
        <v>93</v>
      </c>
      <c r="E208" s="262" cm="1">
        <f t="array" ref="E208:AH208">'3.1 NPV'!$E$69:$AH$69</f>
        <v>0</v>
      </c>
      <c r="F208" s="66">
        <v>0</v>
      </c>
      <c r="G208" s="66">
        <v>0</v>
      </c>
      <c r="H208" s="66">
        <v>0</v>
      </c>
      <c r="I208" s="66">
        <v>6.1586969649124406</v>
      </c>
      <c r="J208" s="66">
        <v>0</v>
      </c>
      <c r="K208" s="66">
        <v>0</v>
      </c>
      <c r="L208" s="66">
        <v>0</v>
      </c>
      <c r="M208" s="66">
        <v>0</v>
      </c>
      <c r="N208" s="66">
        <v>0</v>
      </c>
      <c r="O208" s="66">
        <v>0</v>
      </c>
      <c r="P208" s="66">
        <v>0</v>
      </c>
      <c r="Q208" s="66">
        <v>0</v>
      </c>
      <c r="R208" s="66">
        <v>0</v>
      </c>
      <c r="S208" s="66">
        <v>0</v>
      </c>
      <c r="T208" s="66">
        <v>0</v>
      </c>
      <c r="U208" s="66">
        <v>0</v>
      </c>
      <c r="V208" s="66">
        <v>0</v>
      </c>
      <c r="W208" s="66">
        <v>0</v>
      </c>
      <c r="X208" s="66">
        <v>0</v>
      </c>
      <c r="Y208" s="66">
        <v>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0</v>
      </c>
    </row>
    <row r="209" spans="2:34" x14ac:dyDescent="0.3">
      <c r="C209" s="67" t="s">
        <v>208</v>
      </c>
      <c r="D209" s="27" t="s">
        <v>97</v>
      </c>
      <c r="E209" s="262" cm="1">
        <f t="array" ref="E209:AH209">'3.1 NPV'!$E$70:$AH$70</f>
        <v>0</v>
      </c>
      <c r="F209" s="66">
        <v>0</v>
      </c>
      <c r="G209" s="66">
        <v>0</v>
      </c>
      <c r="H209" s="66">
        <v>0</v>
      </c>
      <c r="I209" s="66">
        <v>0</v>
      </c>
      <c r="J209" s="66">
        <v>6.1586969649124405E-2</v>
      </c>
      <c r="K209" s="66">
        <v>6.1586969649124405E-2</v>
      </c>
      <c r="L209" s="66">
        <v>6.1586969649124405E-2</v>
      </c>
      <c r="M209" s="66">
        <v>6.1586969649124405E-2</v>
      </c>
      <c r="N209" s="66">
        <v>6.1586969649124405E-2</v>
      </c>
      <c r="O209" s="66">
        <v>6.1586969649124405E-2</v>
      </c>
      <c r="P209" s="66">
        <v>6.1586969649124405E-2</v>
      </c>
      <c r="Q209" s="66">
        <v>6.1586969649124405E-2</v>
      </c>
      <c r="R209" s="66">
        <v>6.1586969649124405E-2</v>
      </c>
      <c r="S209" s="66">
        <v>6.1586969649124405E-2</v>
      </c>
      <c r="T209" s="66">
        <v>6.1586969649124405E-2</v>
      </c>
      <c r="U209" s="66">
        <v>6.1586969649124405E-2</v>
      </c>
      <c r="V209" s="66">
        <v>6.1586969649124405E-2</v>
      </c>
      <c r="W209" s="66">
        <v>6.1586969649124405E-2</v>
      </c>
      <c r="X209" s="66">
        <v>6.1586969649124405E-2</v>
      </c>
      <c r="Y209" s="66">
        <v>6.1586969649124405E-2</v>
      </c>
      <c r="Z209" s="66">
        <v>6.1586969649124405E-2</v>
      </c>
      <c r="AA209" s="66">
        <v>6.1586969649124405E-2</v>
      </c>
      <c r="AB209" s="66">
        <v>6.1586969649124405E-2</v>
      </c>
      <c r="AC209" s="66">
        <v>6.1586969649124405E-2</v>
      </c>
      <c r="AD209" s="66">
        <v>6.1586969649124405E-2</v>
      </c>
      <c r="AE209" s="66">
        <v>6.1586969649124405E-2</v>
      </c>
      <c r="AF209" s="66">
        <v>6.1586969649124405E-2</v>
      </c>
      <c r="AG209" s="66">
        <v>6.1586969649124405E-2</v>
      </c>
      <c r="AH209" s="66">
        <v>6.1586969649124405E-2</v>
      </c>
    </row>
    <row r="210" spans="2:34" x14ac:dyDescent="0.3">
      <c r="C210" s="67" t="s">
        <v>208</v>
      </c>
      <c r="D210" s="27" t="s">
        <v>212</v>
      </c>
      <c r="E210" s="262">
        <f>SUM(E208:E209)</f>
        <v>0</v>
      </c>
      <c r="F210" s="66">
        <f t="shared" ref="F210:AH210" si="11">SUM(F208:F209)</f>
        <v>0</v>
      </c>
      <c r="G210" s="66">
        <f t="shared" si="11"/>
        <v>0</v>
      </c>
      <c r="H210" s="66">
        <f t="shared" si="11"/>
        <v>0</v>
      </c>
      <c r="I210" s="66">
        <f t="shared" si="11"/>
        <v>6.1586969649124406</v>
      </c>
      <c r="J210" s="66">
        <f t="shared" si="11"/>
        <v>6.1586969649124405E-2</v>
      </c>
      <c r="K210" s="66">
        <f t="shared" si="11"/>
        <v>6.1586969649124405E-2</v>
      </c>
      <c r="L210" s="66">
        <f t="shared" si="11"/>
        <v>6.1586969649124405E-2</v>
      </c>
      <c r="M210" s="66">
        <f t="shared" si="11"/>
        <v>6.1586969649124405E-2</v>
      </c>
      <c r="N210" s="66">
        <f t="shared" si="11"/>
        <v>6.1586969649124405E-2</v>
      </c>
      <c r="O210" s="66">
        <f t="shared" si="11"/>
        <v>6.1586969649124405E-2</v>
      </c>
      <c r="P210" s="66">
        <f t="shared" si="11"/>
        <v>6.1586969649124405E-2</v>
      </c>
      <c r="Q210" s="66">
        <f t="shared" si="11"/>
        <v>6.1586969649124405E-2</v>
      </c>
      <c r="R210" s="66">
        <f t="shared" si="11"/>
        <v>6.1586969649124405E-2</v>
      </c>
      <c r="S210" s="66">
        <f t="shared" si="11"/>
        <v>6.1586969649124405E-2</v>
      </c>
      <c r="T210" s="66">
        <f t="shared" si="11"/>
        <v>6.1586969649124405E-2</v>
      </c>
      <c r="U210" s="66">
        <f t="shared" si="11"/>
        <v>6.1586969649124405E-2</v>
      </c>
      <c r="V210" s="66">
        <f t="shared" si="11"/>
        <v>6.1586969649124405E-2</v>
      </c>
      <c r="W210" s="66">
        <f t="shared" si="11"/>
        <v>6.1586969649124405E-2</v>
      </c>
      <c r="X210" s="66">
        <f t="shared" si="11"/>
        <v>6.1586969649124405E-2</v>
      </c>
      <c r="Y210" s="66">
        <f t="shared" si="11"/>
        <v>6.1586969649124405E-2</v>
      </c>
      <c r="Z210" s="66">
        <f t="shared" si="11"/>
        <v>6.1586969649124405E-2</v>
      </c>
      <c r="AA210" s="66">
        <f t="shared" si="11"/>
        <v>6.1586969649124405E-2</v>
      </c>
      <c r="AB210" s="66">
        <f t="shared" si="11"/>
        <v>6.1586969649124405E-2</v>
      </c>
      <c r="AC210" s="66">
        <f t="shared" si="11"/>
        <v>6.1586969649124405E-2</v>
      </c>
      <c r="AD210" s="66">
        <f t="shared" si="11"/>
        <v>6.1586969649124405E-2</v>
      </c>
      <c r="AE210" s="66">
        <f t="shared" si="11"/>
        <v>6.1586969649124405E-2</v>
      </c>
      <c r="AF210" s="66">
        <f t="shared" si="11"/>
        <v>6.1586969649124405E-2</v>
      </c>
      <c r="AG210" s="66">
        <f t="shared" si="11"/>
        <v>6.1586969649124405E-2</v>
      </c>
      <c r="AH210" s="66">
        <f t="shared" si="11"/>
        <v>6.1586969649124405E-2</v>
      </c>
    </row>
    <row r="212" spans="2:34" x14ac:dyDescent="0.3">
      <c r="D212" s="27" t="s">
        <v>211</v>
      </c>
      <c r="E212" s="261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69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28.8" x14ac:dyDescent="0.3">
      <c r="C213" s="68" t="s">
        <v>208</v>
      </c>
      <c r="D213" s="69" t="s">
        <v>213</v>
      </c>
      <c r="E213" s="262" cm="1">
        <f t="array" ref="E213:AH213">'3.1 NPV'!$E$71:$AH$71</f>
        <v>0</v>
      </c>
      <c r="F213" s="66">
        <v>0</v>
      </c>
      <c r="G213" s="66">
        <v>0</v>
      </c>
      <c r="H213" s="66">
        <v>0</v>
      </c>
      <c r="I213" s="66">
        <v>0</v>
      </c>
      <c r="J213" s="66">
        <v>0.69511986276981896</v>
      </c>
      <c r="K213" s="66">
        <v>1.321854054924364</v>
      </c>
      <c r="L213" s="66">
        <v>2.486708702475164</v>
      </c>
      <c r="M213" s="66">
        <v>4.9965348292184286</v>
      </c>
      <c r="N213" s="66">
        <v>8.3197910324160294</v>
      </c>
      <c r="O213" s="66">
        <v>14.76960493411296</v>
      </c>
      <c r="P213" s="66">
        <v>22.857379188299529</v>
      </c>
      <c r="Q213" s="66">
        <v>26.400671021392771</v>
      </c>
      <c r="R213" s="66">
        <v>39.242689731280009</v>
      </c>
      <c r="S213" s="66">
        <v>58.187225216871447</v>
      </c>
      <c r="T213" s="66">
        <v>58.187225216871447</v>
      </c>
      <c r="U213" s="66">
        <v>58.187225216871447</v>
      </c>
      <c r="V213" s="66">
        <v>58.187225216871447</v>
      </c>
      <c r="W213" s="66">
        <v>58.187225216871447</v>
      </c>
      <c r="X213" s="66">
        <v>58.187225216871447</v>
      </c>
      <c r="Y213" s="66">
        <v>58.187225216871447</v>
      </c>
      <c r="Z213" s="66">
        <v>58.187225216871447</v>
      </c>
      <c r="AA213" s="66">
        <v>58.187225216871447</v>
      </c>
      <c r="AB213" s="66">
        <v>58.187225216871447</v>
      </c>
      <c r="AC213" s="66">
        <v>58.187225216871447</v>
      </c>
      <c r="AD213" s="66">
        <v>58.187225216871447</v>
      </c>
      <c r="AE213" s="66">
        <v>58.187225216871447</v>
      </c>
      <c r="AF213" s="66">
        <v>58.187225216871447</v>
      </c>
      <c r="AG213" s="66">
        <v>58.187225216871447</v>
      </c>
      <c r="AH213" s="66">
        <v>58.187225216871447</v>
      </c>
    </row>
    <row r="214" spans="2:34" ht="15" thickBot="1" x14ac:dyDescent="0.35"/>
    <row r="215" spans="2:34" ht="14.4" customHeight="1" x14ac:dyDescent="0.3">
      <c r="D215" s="344" t="s">
        <v>224</v>
      </c>
      <c r="E215" s="347" t="s">
        <v>208</v>
      </c>
      <c r="F215" s="347"/>
      <c r="G215" s="347"/>
      <c r="H215" s="347" t="s">
        <v>225</v>
      </c>
      <c r="I215" s="347"/>
      <c r="J215" s="356"/>
    </row>
    <row r="216" spans="2:34" ht="15" customHeight="1" x14ac:dyDescent="0.3">
      <c r="D216" s="345"/>
      <c r="E216" s="341" t="s">
        <v>226</v>
      </c>
      <c r="F216" s="341" t="s">
        <v>227</v>
      </c>
      <c r="G216" s="341" t="s">
        <v>228</v>
      </c>
      <c r="H216" s="357" t="s">
        <v>203</v>
      </c>
      <c r="I216" s="357" t="s">
        <v>204</v>
      </c>
      <c r="J216" s="358" t="s">
        <v>75</v>
      </c>
    </row>
    <row r="217" spans="2:34" ht="15" customHeight="1" x14ac:dyDescent="0.3">
      <c r="D217" s="346"/>
      <c r="E217" s="341"/>
      <c r="F217" s="341"/>
      <c r="G217" s="341"/>
      <c r="H217" s="357"/>
      <c r="I217" s="357"/>
      <c r="J217" s="358"/>
    </row>
    <row r="218" spans="2:34" ht="15" thickBot="1" x14ac:dyDescent="0.35">
      <c r="D218" s="263" t="str">
        <f>B205</f>
        <v>Option 3</v>
      </c>
      <c r="E218" s="264">
        <f>SUM(E213:AH213)</f>
        <v>1052.085956826832</v>
      </c>
      <c r="F218" s="264">
        <f>SUM(E210:AH210)</f>
        <v>7.6983712061405578</v>
      </c>
      <c r="G218" s="264">
        <f>E218-F218</f>
        <v>1044.3875856206914</v>
      </c>
      <c r="H218" s="266">
        <f>IF($A$6 = "Yes",'3.1 NPV'!$B$71,"")</f>
        <v>365.96767614304559</v>
      </c>
      <c r="I218" s="267">
        <f>IF($A$6 = "Yes",SUM('3.1 NPV'!$B$69:$B$70),"")</f>
        <v>5.6215775402331412</v>
      </c>
      <c r="J218" s="268">
        <f>IF($A$6 = "Yes",'3.1 NPV'!$B$72,"")</f>
        <v>360.34609860281239</v>
      </c>
    </row>
    <row r="220" spans="2:34" s="37" customFormat="1" x14ac:dyDescent="0.3">
      <c r="B220" s="37" t="s">
        <v>215</v>
      </c>
      <c r="C220" s="57" t="str">
        <f>C7</f>
        <v>Construct a 5MW/10MWh battery energy storage system (BESS)</v>
      </c>
    </row>
    <row r="222" spans="2:34" x14ac:dyDescent="0.3">
      <c r="D222" s="27" t="s">
        <v>211</v>
      </c>
      <c r="E222" s="261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69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 x14ac:dyDescent="0.3">
      <c r="C223" s="67" t="s">
        <v>208</v>
      </c>
      <c r="D223" s="27" t="s">
        <v>93</v>
      </c>
      <c r="E223" s="262" cm="1">
        <f t="array" ref="E223:AH223">'3.1 NPV'!$E$89:$AH$89</f>
        <v>0</v>
      </c>
      <c r="F223" s="66">
        <v>0</v>
      </c>
      <c r="G223" s="66">
        <v>0</v>
      </c>
      <c r="H223" s="66">
        <v>0</v>
      </c>
      <c r="I223" s="66">
        <v>0</v>
      </c>
      <c r="J223" s="66">
        <v>0</v>
      </c>
      <c r="K223" s="66">
        <v>0</v>
      </c>
      <c r="L223" s="66">
        <v>19.434829365213385</v>
      </c>
      <c r="M223" s="66">
        <v>0</v>
      </c>
      <c r="N223" s="66">
        <v>0</v>
      </c>
      <c r="O223" s="66">
        <v>0</v>
      </c>
      <c r="P223" s="66">
        <v>0</v>
      </c>
      <c r="Q223" s="66">
        <v>0</v>
      </c>
      <c r="R223" s="66">
        <v>0</v>
      </c>
      <c r="S223" s="66">
        <v>0</v>
      </c>
      <c r="T223" s="66">
        <v>0</v>
      </c>
      <c r="U223" s="66">
        <v>0</v>
      </c>
      <c r="V223" s="66">
        <v>0</v>
      </c>
      <c r="W223" s="66">
        <v>0</v>
      </c>
      <c r="X223" s="66">
        <v>0</v>
      </c>
      <c r="Y223" s="66">
        <v>0</v>
      </c>
      <c r="Z223" s="66">
        <v>0</v>
      </c>
      <c r="AA223" s="66">
        <v>17.072826886819158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0</v>
      </c>
    </row>
    <row r="224" spans="2:34" x14ac:dyDescent="0.3">
      <c r="C224" s="67" t="s">
        <v>208</v>
      </c>
      <c r="D224" s="27" t="s">
        <v>97</v>
      </c>
      <c r="E224" s="262" cm="1">
        <f t="array" ref="E224:AH224">'3.1 NPV'!$E$90:$AH$90</f>
        <v>0</v>
      </c>
      <c r="F224" s="66">
        <v>0</v>
      </c>
      <c r="G224" s="66">
        <v>0</v>
      </c>
      <c r="H224" s="66">
        <v>0</v>
      </c>
      <c r="I224" s="66">
        <v>0</v>
      </c>
      <c r="J224" s="66">
        <v>0</v>
      </c>
      <c r="K224" s="66">
        <v>0</v>
      </c>
      <c r="L224" s="66">
        <v>0</v>
      </c>
      <c r="M224" s="66">
        <v>0.19434829365213385</v>
      </c>
      <c r="N224" s="66">
        <v>0.19434829365213385</v>
      </c>
      <c r="O224" s="66">
        <v>0.19434829365213385</v>
      </c>
      <c r="P224" s="66">
        <v>0.19434829365213385</v>
      </c>
      <c r="Q224" s="66">
        <v>0.19434829365213385</v>
      </c>
      <c r="R224" s="66">
        <v>0.19434829365213385</v>
      </c>
      <c r="S224" s="66">
        <v>0.19434829365213385</v>
      </c>
      <c r="T224" s="66">
        <v>0.19434829365213385</v>
      </c>
      <c r="U224" s="66">
        <v>0.19434829365213385</v>
      </c>
      <c r="V224" s="66">
        <v>0.19434829365213385</v>
      </c>
      <c r="W224" s="66">
        <v>0.19434829365213385</v>
      </c>
      <c r="X224" s="66">
        <v>0.19434829365213385</v>
      </c>
      <c r="Y224" s="66">
        <v>0.19434829365213385</v>
      </c>
      <c r="Z224" s="66">
        <v>0.19434829365213385</v>
      </c>
      <c r="AA224" s="66">
        <v>0.19434829365213385</v>
      </c>
      <c r="AB224" s="66">
        <v>0.19434829365213385</v>
      </c>
      <c r="AC224" s="66">
        <v>0.19434829365213385</v>
      </c>
      <c r="AD224" s="66">
        <v>0.19434829365213385</v>
      </c>
      <c r="AE224" s="66">
        <v>0.19434829365213385</v>
      </c>
      <c r="AF224" s="66">
        <v>0.19434829365213385</v>
      </c>
      <c r="AG224" s="66">
        <v>0.19434829365213385</v>
      </c>
      <c r="AH224" s="66">
        <v>0.19434829365213385</v>
      </c>
    </row>
    <row r="225" spans="2:34" x14ac:dyDescent="0.3">
      <c r="C225" s="67" t="s">
        <v>208</v>
      </c>
      <c r="D225" s="27" t="s">
        <v>212</v>
      </c>
      <c r="E225" s="262">
        <f>SUM(E223:E224)</f>
        <v>0</v>
      </c>
      <c r="F225" s="66">
        <f t="shared" ref="F225:AH225" si="12">SUM(F223:F224)</f>
        <v>0</v>
      </c>
      <c r="G225" s="66">
        <f t="shared" si="12"/>
        <v>0</v>
      </c>
      <c r="H225" s="66">
        <f t="shared" si="12"/>
        <v>0</v>
      </c>
      <c r="I225" s="66">
        <f t="shared" si="12"/>
        <v>0</v>
      </c>
      <c r="J225" s="66">
        <f t="shared" si="12"/>
        <v>0</v>
      </c>
      <c r="K225" s="66">
        <f t="shared" si="12"/>
        <v>0</v>
      </c>
      <c r="L225" s="66">
        <f t="shared" si="12"/>
        <v>19.434829365213385</v>
      </c>
      <c r="M225" s="66">
        <f t="shared" si="12"/>
        <v>0.19434829365213385</v>
      </c>
      <c r="N225" s="66">
        <f t="shared" si="12"/>
        <v>0.19434829365213385</v>
      </c>
      <c r="O225" s="66">
        <f t="shared" si="12"/>
        <v>0.19434829365213385</v>
      </c>
      <c r="P225" s="66">
        <f t="shared" si="12"/>
        <v>0.19434829365213385</v>
      </c>
      <c r="Q225" s="66">
        <f t="shared" si="12"/>
        <v>0.19434829365213385</v>
      </c>
      <c r="R225" s="66">
        <f t="shared" si="12"/>
        <v>0.19434829365213385</v>
      </c>
      <c r="S225" s="66">
        <f t="shared" si="12"/>
        <v>0.19434829365213385</v>
      </c>
      <c r="T225" s="66">
        <f t="shared" si="12"/>
        <v>0.19434829365213385</v>
      </c>
      <c r="U225" s="66">
        <f t="shared" si="12"/>
        <v>0.19434829365213385</v>
      </c>
      <c r="V225" s="66">
        <f t="shared" si="12"/>
        <v>0.19434829365213385</v>
      </c>
      <c r="W225" s="66">
        <f t="shared" si="12"/>
        <v>0.19434829365213385</v>
      </c>
      <c r="X225" s="66">
        <f t="shared" si="12"/>
        <v>0.19434829365213385</v>
      </c>
      <c r="Y225" s="66">
        <f t="shared" si="12"/>
        <v>0.19434829365213385</v>
      </c>
      <c r="Z225" s="66">
        <f t="shared" si="12"/>
        <v>0.19434829365213385</v>
      </c>
      <c r="AA225" s="66">
        <f t="shared" si="12"/>
        <v>17.267175180471291</v>
      </c>
      <c r="AB225" s="66">
        <f t="shared" si="12"/>
        <v>0.19434829365213385</v>
      </c>
      <c r="AC225" s="66">
        <f t="shared" si="12"/>
        <v>0.19434829365213385</v>
      </c>
      <c r="AD225" s="66">
        <f t="shared" si="12"/>
        <v>0.19434829365213385</v>
      </c>
      <c r="AE225" s="66">
        <f t="shared" si="12"/>
        <v>0.19434829365213385</v>
      </c>
      <c r="AF225" s="66">
        <f t="shared" si="12"/>
        <v>0.19434829365213385</v>
      </c>
      <c r="AG225" s="66">
        <f t="shared" si="12"/>
        <v>0.19434829365213385</v>
      </c>
      <c r="AH225" s="66">
        <f t="shared" si="12"/>
        <v>0.19434829365213385</v>
      </c>
    </row>
    <row r="227" spans="2:34" x14ac:dyDescent="0.3">
      <c r="D227" s="27" t="s">
        <v>211</v>
      </c>
      <c r="E227" s="261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69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28.8" x14ac:dyDescent="0.3">
      <c r="C228" s="68" t="s">
        <v>208</v>
      </c>
      <c r="D228" s="69" t="s">
        <v>213</v>
      </c>
      <c r="E228" s="262" cm="1">
        <f t="array" ref="E228:AH228">'3.1 NPV'!$E$91:$AH$91</f>
        <v>0</v>
      </c>
      <c r="F228" s="66">
        <v>0</v>
      </c>
      <c r="G228" s="66">
        <v>0</v>
      </c>
      <c r="H228" s="66">
        <v>0</v>
      </c>
      <c r="I228" s="66">
        <v>0</v>
      </c>
      <c r="J228" s="66">
        <v>0</v>
      </c>
      <c r="K228" s="66">
        <v>0</v>
      </c>
      <c r="L228" s="66">
        <v>0</v>
      </c>
      <c r="M228" s="66">
        <v>4.9965348292184286</v>
      </c>
      <c r="N228" s="66">
        <v>8.3197910324160294</v>
      </c>
      <c r="O228" s="66">
        <v>14.76960493411296</v>
      </c>
      <c r="P228" s="66">
        <v>22.857379188299529</v>
      </c>
      <c r="Q228" s="66">
        <v>26.400667262507223</v>
      </c>
      <c r="R228" s="66">
        <v>39.224303749731952</v>
      </c>
      <c r="S228" s="66">
        <v>58.066573818468676</v>
      </c>
      <c r="T228" s="66">
        <v>58.066573818468676</v>
      </c>
      <c r="U228" s="66">
        <v>58.066573818468676</v>
      </c>
      <c r="V228" s="66">
        <v>58.066573818468676</v>
      </c>
      <c r="W228" s="66">
        <v>58.066573818468676</v>
      </c>
      <c r="X228" s="66">
        <v>58.066573818468676</v>
      </c>
      <c r="Y228" s="66">
        <v>58.066573818468676</v>
      </c>
      <c r="Z228" s="66">
        <v>58.066573818468676</v>
      </c>
      <c r="AA228" s="66">
        <v>58.066573818468676</v>
      </c>
      <c r="AB228" s="66">
        <v>58.066573818468676</v>
      </c>
      <c r="AC228" s="66">
        <v>58.066573818468676</v>
      </c>
      <c r="AD228" s="66">
        <v>58.066573818468676</v>
      </c>
      <c r="AE228" s="66">
        <v>58.066573818468676</v>
      </c>
      <c r="AF228" s="66">
        <v>58.066573818468676</v>
      </c>
      <c r="AG228" s="66">
        <v>58.066573818468676</v>
      </c>
      <c r="AH228" s="66">
        <v>58.066573818468676</v>
      </c>
    </row>
    <row r="229" spans="2:34" ht="15" thickBot="1" x14ac:dyDescent="0.35"/>
    <row r="230" spans="2:34" ht="14.4" customHeight="1" x14ac:dyDescent="0.3">
      <c r="D230" s="344" t="s">
        <v>224</v>
      </c>
      <c r="E230" s="347" t="s">
        <v>208</v>
      </c>
      <c r="F230" s="347"/>
      <c r="G230" s="347"/>
      <c r="H230" s="347" t="s">
        <v>225</v>
      </c>
      <c r="I230" s="347"/>
      <c r="J230" s="356"/>
    </row>
    <row r="231" spans="2:34" ht="15" customHeight="1" x14ac:dyDescent="0.3">
      <c r="D231" s="345"/>
      <c r="E231" s="341" t="s">
        <v>226</v>
      </c>
      <c r="F231" s="341" t="s">
        <v>227</v>
      </c>
      <c r="G231" s="341" t="s">
        <v>228</v>
      </c>
      <c r="H231" s="357" t="s">
        <v>203</v>
      </c>
      <c r="I231" s="357" t="s">
        <v>204</v>
      </c>
      <c r="J231" s="358" t="s">
        <v>75</v>
      </c>
    </row>
    <row r="232" spans="2:34" ht="15" customHeight="1" x14ac:dyDescent="0.3">
      <c r="D232" s="346"/>
      <c r="E232" s="341"/>
      <c r="F232" s="341"/>
      <c r="G232" s="341"/>
      <c r="H232" s="357"/>
      <c r="I232" s="357"/>
      <c r="J232" s="358"/>
    </row>
    <row r="233" spans="2:34" ht="15" thickBot="1" x14ac:dyDescent="0.35">
      <c r="D233" s="263" t="str">
        <f>B220</f>
        <v>Option 4</v>
      </c>
      <c r="E233" s="264">
        <f>SUM(E228:AH228)</f>
        <v>1045.6334620917848</v>
      </c>
      <c r="F233" s="264">
        <f>SUM(E225:AH225)</f>
        <v>40.783318712379476</v>
      </c>
      <c r="G233" s="264">
        <f>E233-F233</f>
        <v>1004.8501433794054</v>
      </c>
      <c r="H233" s="266">
        <f>IF($A$7 = "Yes",'3.1 NPV'!$B$91,"")</f>
        <v>362.14808148561798</v>
      </c>
      <c r="I233" s="267">
        <f>IF($A$7 = "Yes",SUM('3.1 NPV'!$B$89:$B$90),"")</f>
        <v>20.164515817436339</v>
      </c>
      <c r="J233" s="268">
        <f>IF($A$7 = "Yes",'3.1 NPV'!$B$92,"")</f>
        <v>341.98356566818165</v>
      </c>
    </row>
    <row r="235" spans="2:34" s="37" customFormat="1" x14ac:dyDescent="0.3">
      <c r="B235" s="37" t="s">
        <v>216</v>
      </c>
      <c r="C235" s="57" t="str">
        <f>C8</f>
        <v>Contract network support services to defer network investment</v>
      </c>
    </row>
    <row r="237" spans="2:34" x14ac:dyDescent="0.3">
      <c r="D237" s="27" t="s">
        <v>211</v>
      </c>
      <c r="E237" s="261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69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 x14ac:dyDescent="0.3">
      <c r="C238" s="67" t="s">
        <v>208</v>
      </c>
      <c r="D238" s="27" t="s">
        <v>93</v>
      </c>
      <c r="E238" s="262" cm="1">
        <f t="array" ref="E238:AH238">'3.1 NPV'!$E$109:$AH$109</f>
        <v>0</v>
      </c>
      <c r="F238" s="66">
        <v>0</v>
      </c>
      <c r="G238" s="66">
        <v>0</v>
      </c>
      <c r="H238" s="66">
        <v>0</v>
      </c>
      <c r="I238" s="66">
        <v>0</v>
      </c>
      <c r="J238" s="66">
        <v>0</v>
      </c>
      <c r="K238" s="66">
        <v>0</v>
      </c>
      <c r="L238" s="66">
        <v>0</v>
      </c>
      <c r="M238" s="66">
        <v>0</v>
      </c>
      <c r="N238" s="66">
        <v>0</v>
      </c>
      <c r="O238" s="66">
        <v>0</v>
      </c>
      <c r="P238" s="66">
        <v>0</v>
      </c>
      <c r="Q238" s="66">
        <v>0</v>
      </c>
      <c r="R238" s="66">
        <v>0</v>
      </c>
      <c r="S238" s="66">
        <v>0</v>
      </c>
      <c r="T238" s="66">
        <v>0</v>
      </c>
      <c r="U238" s="66">
        <v>0</v>
      </c>
      <c r="V238" s="66">
        <v>0</v>
      </c>
      <c r="W238" s="66">
        <v>0</v>
      </c>
      <c r="X238" s="66">
        <v>0</v>
      </c>
      <c r="Y238" s="66">
        <v>0</v>
      </c>
      <c r="Z238" s="66">
        <v>0</v>
      </c>
      <c r="AA238" s="66">
        <v>0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0</v>
      </c>
    </row>
    <row r="239" spans="2:34" x14ac:dyDescent="0.3">
      <c r="C239" s="67" t="s">
        <v>208</v>
      </c>
      <c r="D239" s="27" t="s">
        <v>97</v>
      </c>
      <c r="E239" s="262" cm="1">
        <f t="array" ref="E239:AH239">'3.1 NPV'!$E$110:$AH$110</f>
        <v>0.47233839950780127</v>
      </c>
      <c r="F239" s="66">
        <v>0.70951225011747499</v>
      </c>
      <c r="G239" s="66">
        <v>9.5122777177857498E-2</v>
      </c>
      <c r="H239" s="66">
        <v>0.22040825148737297</v>
      </c>
      <c r="I239" s="66">
        <v>0.3553727436670247</v>
      </c>
      <c r="J239" s="66">
        <v>0.61157581809310591</v>
      </c>
      <c r="K239" s="66">
        <v>1.0912366845599299</v>
      </c>
      <c r="L239" s="66">
        <v>1.9943355626053121</v>
      </c>
      <c r="M239" s="66">
        <v>3.8773836186425417</v>
      </c>
      <c r="N239" s="66">
        <v>6.3184544213818663</v>
      </c>
      <c r="O239" s="66">
        <v>11.0761168040158</v>
      </c>
      <c r="P239" s="66">
        <v>16.235009914305163</v>
      </c>
      <c r="Q239" s="66">
        <v>18.75188154092319</v>
      </c>
      <c r="R239" s="66">
        <v>25.832266615788498</v>
      </c>
      <c r="S239" s="66">
        <v>34.966983863459333</v>
      </c>
      <c r="T239" s="66">
        <v>34.966983863459333</v>
      </c>
      <c r="U239" s="66">
        <v>34.966983863459333</v>
      </c>
      <c r="V239" s="66">
        <v>34.966983863459333</v>
      </c>
      <c r="W239" s="66">
        <v>34.966983863459333</v>
      </c>
      <c r="X239" s="66">
        <v>34.966983863459333</v>
      </c>
      <c r="Y239" s="66">
        <v>34.966983863459333</v>
      </c>
      <c r="Z239" s="66">
        <v>34.966983863459333</v>
      </c>
      <c r="AA239" s="66">
        <v>34.966983863459333</v>
      </c>
      <c r="AB239" s="66">
        <v>34.966983863459333</v>
      </c>
      <c r="AC239" s="66">
        <v>34.966983863459333</v>
      </c>
      <c r="AD239" s="66">
        <v>34.966983863459333</v>
      </c>
      <c r="AE239" s="66">
        <v>34.966983863459333</v>
      </c>
      <c r="AF239" s="66">
        <v>34.966983863459333</v>
      </c>
      <c r="AG239" s="66">
        <v>34.966983863459333</v>
      </c>
      <c r="AH239" s="66">
        <v>34.966983863459333</v>
      </c>
    </row>
    <row r="240" spans="2:34" x14ac:dyDescent="0.3">
      <c r="C240" s="67" t="s">
        <v>208</v>
      </c>
      <c r="D240" s="27" t="s">
        <v>212</v>
      </c>
      <c r="E240" s="262">
        <f>SUM(E238:E239)</f>
        <v>0.47233839950780127</v>
      </c>
      <c r="F240" s="66">
        <f t="shared" ref="F240:AH240" si="13">SUM(F238:F239)</f>
        <v>0.70951225011747499</v>
      </c>
      <c r="G240" s="66">
        <f t="shared" si="13"/>
        <v>9.5122777177857498E-2</v>
      </c>
      <c r="H240" s="66">
        <f t="shared" si="13"/>
        <v>0.22040825148737297</v>
      </c>
      <c r="I240" s="66">
        <f t="shared" si="13"/>
        <v>0.3553727436670247</v>
      </c>
      <c r="J240" s="66">
        <f t="shared" si="13"/>
        <v>0.61157581809310591</v>
      </c>
      <c r="K240" s="66">
        <f t="shared" si="13"/>
        <v>1.0912366845599299</v>
      </c>
      <c r="L240" s="66">
        <f t="shared" si="13"/>
        <v>1.9943355626053121</v>
      </c>
      <c r="M240" s="66">
        <f t="shared" si="13"/>
        <v>3.8773836186425417</v>
      </c>
      <c r="N240" s="66">
        <f t="shared" si="13"/>
        <v>6.3184544213818663</v>
      </c>
      <c r="O240" s="66">
        <f t="shared" si="13"/>
        <v>11.0761168040158</v>
      </c>
      <c r="P240" s="66">
        <f t="shared" si="13"/>
        <v>16.235009914305163</v>
      </c>
      <c r="Q240" s="66">
        <f t="shared" si="13"/>
        <v>18.75188154092319</v>
      </c>
      <c r="R240" s="66">
        <f t="shared" si="13"/>
        <v>25.832266615788498</v>
      </c>
      <c r="S240" s="66">
        <f t="shared" si="13"/>
        <v>34.966983863459333</v>
      </c>
      <c r="T240" s="66">
        <f t="shared" si="13"/>
        <v>34.966983863459333</v>
      </c>
      <c r="U240" s="66">
        <f t="shared" si="13"/>
        <v>34.966983863459333</v>
      </c>
      <c r="V240" s="66">
        <f t="shared" si="13"/>
        <v>34.966983863459333</v>
      </c>
      <c r="W240" s="66">
        <f t="shared" si="13"/>
        <v>34.966983863459333</v>
      </c>
      <c r="X240" s="66">
        <f t="shared" si="13"/>
        <v>34.966983863459333</v>
      </c>
      <c r="Y240" s="66">
        <f t="shared" si="13"/>
        <v>34.966983863459333</v>
      </c>
      <c r="Z240" s="66">
        <f t="shared" si="13"/>
        <v>34.966983863459333</v>
      </c>
      <c r="AA240" s="66">
        <f t="shared" si="13"/>
        <v>34.966983863459333</v>
      </c>
      <c r="AB240" s="66">
        <f t="shared" si="13"/>
        <v>34.966983863459333</v>
      </c>
      <c r="AC240" s="66">
        <f t="shared" si="13"/>
        <v>34.966983863459333</v>
      </c>
      <c r="AD240" s="66">
        <f t="shared" si="13"/>
        <v>34.966983863459333</v>
      </c>
      <c r="AE240" s="66">
        <f t="shared" si="13"/>
        <v>34.966983863459333</v>
      </c>
      <c r="AF240" s="66">
        <f t="shared" si="13"/>
        <v>34.966983863459333</v>
      </c>
      <c r="AG240" s="66">
        <f t="shared" si="13"/>
        <v>34.966983863459333</v>
      </c>
      <c r="AH240" s="66">
        <f t="shared" si="13"/>
        <v>34.966983863459333</v>
      </c>
    </row>
    <row r="242" spans="2:34" x14ac:dyDescent="0.3">
      <c r="D242" s="27" t="s">
        <v>211</v>
      </c>
      <c r="E242" s="261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69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28.8" x14ac:dyDescent="0.3">
      <c r="C243" s="68" t="s">
        <v>208</v>
      </c>
      <c r="D243" s="69" t="s">
        <v>213</v>
      </c>
      <c r="E243" s="262" cm="1">
        <f t="array" ref="E243:AH243">'3.1 NPV'!$E$111:$AH$111</f>
        <v>0.47233839950780127</v>
      </c>
      <c r="F243" s="66">
        <v>0.70951225011747499</v>
      </c>
      <c r="G243" s="66">
        <v>9.5122777177857498E-2</v>
      </c>
      <c r="H243" s="66">
        <v>0.22040825148737297</v>
      </c>
      <c r="I243" s="66">
        <v>0.3553727436670247</v>
      </c>
      <c r="J243" s="66">
        <v>0.61157581809310591</v>
      </c>
      <c r="K243" s="66">
        <v>1.0912366845599299</v>
      </c>
      <c r="L243" s="66">
        <v>1.9943355626053121</v>
      </c>
      <c r="M243" s="66">
        <v>3.8773836186425417</v>
      </c>
      <c r="N243" s="66">
        <v>6.3184544213818663</v>
      </c>
      <c r="O243" s="66">
        <v>11.0761168040158</v>
      </c>
      <c r="P243" s="66">
        <v>16.235009914305163</v>
      </c>
      <c r="Q243" s="66">
        <v>18.75188154092319</v>
      </c>
      <c r="R243" s="66">
        <v>25.832266615788498</v>
      </c>
      <c r="S243" s="66">
        <v>34.966983863459333</v>
      </c>
      <c r="T243" s="66">
        <v>34.966983863459333</v>
      </c>
      <c r="U243" s="66">
        <v>34.966983863459333</v>
      </c>
      <c r="V243" s="66">
        <v>34.966983863459333</v>
      </c>
      <c r="W243" s="66">
        <v>34.966983863459333</v>
      </c>
      <c r="X243" s="66">
        <v>34.966983863459333</v>
      </c>
      <c r="Y243" s="66">
        <v>34.966983863459333</v>
      </c>
      <c r="Z243" s="66">
        <v>34.966983863459333</v>
      </c>
      <c r="AA243" s="66">
        <v>34.966983863459333</v>
      </c>
      <c r="AB243" s="66">
        <v>34.966983863459333</v>
      </c>
      <c r="AC243" s="66">
        <v>34.966983863459333</v>
      </c>
      <c r="AD243" s="66">
        <v>34.966983863459333</v>
      </c>
      <c r="AE243" s="66">
        <v>34.966983863459333</v>
      </c>
      <c r="AF243" s="66">
        <v>34.966983863459333</v>
      </c>
      <c r="AG243" s="66">
        <v>34.966983863459333</v>
      </c>
      <c r="AH243" s="66">
        <v>34.966983863459333</v>
      </c>
    </row>
    <row r="244" spans="2:34" ht="15" thickBot="1" x14ac:dyDescent="0.35"/>
    <row r="245" spans="2:34" ht="14.4" customHeight="1" x14ac:dyDescent="0.3">
      <c r="D245" s="344" t="s">
        <v>224</v>
      </c>
      <c r="E245" s="347" t="s">
        <v>208</v>
      </c>
      <c r="F245" s="347"/>
      <c r="G245" s="347"/>
      <c r="H245" s="347" t="s">
        <v>225</v>
      </c>
      <c r="I245" s="347"/>
      <c r="J245" s="356"/>
    </row>
    <row r="246" spans="2:34" ht="15" customHeight="1" x14ac:dyDescent="0.3">
      <c r="D246" s="345"/>
      <c r="E246" s="341" t="s">
        <v>226</v>
      </c>
      <c r="F246" s="341" t="s">
        <v>227</v>
      </c>
      <c r="G246" s="341" t="s">
        <v>228</v>
      </c>
      <c r="H246" s="357" t="s">
        <v>203</v>
      </c>
      <c r="I246" s="357" t="s">
        <v>204</v>
      </c>
      <c r="J246" s="358" t="s">
        <v>75</v>
      </c>
    </row>
    <row r="247" spans="2:34" ht="15" customHeight="1" x14ac:dyDescent="0.3">
      <c r="D247" s="346"/>
      <c r="E247" s="341"/>
      <c r="F247" s="341"/>
      <c r="G247" s="341"/>
      <c r="H247" s="357"/>
      <c r="I247" s="357"/>
      <c r="J247" s="358"/>
    </row>
    <row r="248" spans="2:34" ht="15" thickBot="1" x14ac:dyDescent="0.35">
      <c r="D248" s="263" t="str">
        <f>B235</f>
        <v>Option 5</v>
      </c>
      <c r="E248" s="264">
        <f>SUM(E243:AH243)</f>
        <v>647.11275721762229</v>
      </c>
      <c r="F248" s="264">
        <f>SUM(E240:AH240)</f>
        <v>647.11275721762229</v>
      </c>
      <c r="G248" s="264">
        <f>E248-F248</f>
        <v>0</v>
      </c>
      <c r="H248" s="266">
        <f>IF($A$8 = "Yes",'3.1 NPV'!$B$111,"")</f>
        <v>228.99082191962694</v>
      </c>
      <c r="I248" s="267">
        <f>IF($A$8 = "Yes",SUM('3.1 NPV'!$B$109:$B$110),"")</f>
        <v>228.99082191962694</v>
      </c>
      <c r="J248" s="268">
        <f>IF($A$8 = "Yes",'3.1 NPV'!$B$112,"")</f>
        <v>0</v>
      </c>
    </row>
    <row r="250" spans="2:34" s="37" customFormat="1" x14ac:dyDescent="0.3">
      <c r="B250" s="37" t="s">
        <v>218</v>
      </c>
      <c r="C250" s="57" t="str">
        <f>C9</f>
        <v/>
      </c>
    </row>
    <row r="252" spans="2:34" x14ac:dyDescent="0.3">
      <c r="D252" s="27" t="s">
        <v>211</v>
      </c>
      <c r="E252" s="261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69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 x14ac:dyDescent="0.3">
      <c r="C253" s="67" t="s">
        <v>208</v>
      </c>
      <c r="D253" s="27" t="s">
        <v>93</v>
      </c>
      <c r="E253" s="262" cm="1">
        <f t="array" ref="E253:AH253">'3.1 NPV'!$E$129:$AH$129</f>
        <v>0</v>
      </c>
      <c r="F253" s="66">
        <v>0</v>
      </c>
      <c r="G253" s="66">
        <v>0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0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6">
        <v>0</v>
      </c>
      <c r="X253" s="66">
        <v>0</v>
      </c>
      <c r="Y253" s="66">
        <v>0</v>
      </c>
      <c r="Z253" s="66">
        <v>0</v>
      </c>
      <c r="AA253" s="66">
        <v>0</v>
      </c>
      <c r="AB253" s="66">
        <v>0</v>
      </c>
      <c r="AC253" s="66">
        <v>0</v>
      </c>
      <c r="AD253" s="66">
        <v>0</v>
      </c>
      <c r="AE253" s="66">
        <v>0</v>
      </c>
      <c r="AF253" s="66">
        <v>0</v>
      </c>
      <c r="AG253" s="66">
        <v>0</v>
      </c>
      <c r="AH253" s="66">
        <v>0</v>
      </c>
    </row>
    <row r="254" spans="2:34" x14ac:dyDescent="0.3">
      <c r="C254" s="67" t="s">
        <v>208</v>
      </c>
      <c r="D254" s="27" t="s">
        <v>97</v>
      </c>
      <c r="E254" s="262" cm="1">
        <f t="array" ref="E254:AH254">'3.1 NPV'!$E$130:$AH$130</f>
        <v>0</v>
      </c>
      <c r="F254" s="66">
        <v>0</v>
      </c>
      <c r="G254" s="66">
        <v>0</v>
      </c>
      <c r="H254" s="66">
        <v>0</v>
      </c>
      <c r="I254" s="66">
        <v>0</v>
      </c>
      <c r="J254" s="66">
        <v>0</v>
      </c>
      <c r="K254" s="66">
        <v>0</v>
      </c>
      <c r="L254" s="66">
        <v>0</v>
      </c>
      <c r="M254" s="66">
        <v>0</v>
      </c>
      <c r="N254" s="66">
        <v>0</v>
      </c>
      <c r="O254" s="66">
        <v>0</v>
      </c>
      <c r="P254" s="66">
        <v>0</v>
      </c>
      <c r="Q254" s="66">
        <v>0</v>
      </c>
      <c r="R254" s="66">
        <v>0</v>
      </c>
      <c r="S254" s="66">
        <v>0</v>
      </c>
      <c r="T254" s="66">
        <v>0</v>
      </c>
      <c r="U254" s="66">
        <v>0</v>
      </c>
      <c r="V254" s="66">
        <v>0</v>
      </c>
      <c r="W254" s="66">
        <v>0</v>
      </c>
      <c r="X254" s="66">
        <v>0</v>
      </c>
      <c r="Y254" s="66">
        <v>0</v>
      </c>
      <c r="Z254" s="66">
        <v>0</v>
      </c>
      <c r="AA254" s="66">
        <v>0</v>
      </c>
      <c r="AB254" s="66">
        <v>0</v>
      </c>
      <c r="AC254" s="66">
        <v>0</v>
      </c>
      <c r="AD254" s="66">
        <v>0</v>
      </c>
      <c r="AE254" s="66">
        <v>0</v>
      </c>
      <c r="AF254" s="66">
        <v>0</v>
      </c>
      <c r="AG254" s="66">
        <v>0</v>
      </c>
      <c r="AH254" s="66">
        <v>0</v>
      </c>
    </row>
    <row r="255" spans="2:34" x14ac:dyDescent="0.3">
      <c r="C255" s="67" t="s">
        <v>208</v>
      </c>
      <c r="D255" s="27" t="s">
        <v>212</v>
      </c>
      <c r="E255" s="262">
        <f>SUM(E253:E254)</f>
        <v>0</v>
      </c>
      <c r="F255" s="66">
        <f t="shared" ref="F255:AH255" si="14">SUM(F253:F254)</f>
        <v>0</v>
      </c>
      <c r="G255" s="66">
        <f t="shared" si="14"/>
        <v>0</v>
      </c>
      <c r="H255" s="66">
        <f t="shared" si="14"/>
        <v>0</v>
      </c>
      <c r="I255" s="66">
        <f t="shared" si="14"/>
        <v>0</v>
      </c>
      <c r="J255" s="66">
        <f t="shared" si="14"/>
        <v>0</v>
      </c>
      <c r="K255" s="66">
        <f t="shared" si="14"/>
        <v>0</v>
      </c>
      <c r="L255" s="66">
        <f t="shared" si="14"/>
        <v>0</v>
      </c>
      <c r="M255" s="66">
        <f t="shared" si="14"/>
        <v>0</v>
      </c>
      <c r="N255" s="66">
        <f t="shared" si="14"/>
        <v>0</v>
      </c>
      <c r="O255" s="66">
        <f t="shared" si="14"/>
        <v>0</v>
      </c>
      <c r="P255" s="66">
        <f t="shared" si="14"/>
        <v>0</v>
      </c>
      <c r="Q255" s="66">
        <f t="shared" si="14"/>
        <v>0</v>
      </c>
      <c r="R255" s="66">
        <f t="shared" si="14"/>
        <v>0</v>
      </c>
      <c r="S255" s="66">
        <f t="shared" si="14"/>
        <v>0</v>
      </c>
      <c r="T255" s="66">
        <f t="shared" si="14"/>
        <v>0</v>
      </c>
      <c r="U255" s="66">
        <f t="shared" si="14"/>
        <v>0</v>
      </c>
      <c r="V255" s="66">
        <f t="shared" si="14"/>
        <v>0</v>
      </c>
      <c r="W255" s="66">
        <f t="shared" si="14"/>
        <v>0</v>
      </c>
      <c r="X255" s="66">
        <f t="shared" si="14"/>
        <v>0</v>
      </c>
      <c r="Y255" s="66">
        <f t="shared" si="14"/>
        <v>0</v>
      </c>
      <c r="Z255" s="66">
        <f t="shared" si="14"/>
        <v>0</v>
      </c>
      <c r="AA255" s="66">
        <f t="shared" si="14"/>
        <v>0</v>
      </c>
      <c r="AB255" s="66">
        <f t="shared" si="14"/>
        <v>0</v>
      </c>
      <c r="AC255" s="66">
        <f t="shared" si="14"/>
        <v>0</v>
      </c>
      <c r="AD255" s="66">
        <f t="shared" si="14"/>
        <v>0</v>
      </c>
      <c r="AE255" s="66">
        <f t="shared" si="14"/>
        <v>0</v>
      </c>
      <c r="AF255" s="66">
        <f t="shared" si="14"/>
        <v>0</v>
      </c>
      <c r="AG255" s="66">
        <f t="shared" si="14"/>
        <v>0</v>
      </c>
      <c r="AH255" s="66">
        <f t="shared" si="14"/>
        <v>0</v>
      </c>
    </row>
    <row r="257" spans="2:34" x14ac:dyDescent="0.3">
      <c r="D257" s="27" t="s">
        <v>211</v>
      </c>
      <c r="E257" s="261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69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28.8" x14ac:dyDescent="0.3">
      <c r="C258" s="68" t="s">
        <v>208</v>
      </c>
      <c r="D258" s="69" t="s">
        <v>213</v>
      </c>
      <c r="E258" s="262" cm="1">
        <f t="array" ref="E258:AH258">'3.1 NPV'!$E$131:$AH$131</f>
        <v>0</v>
      </c>
      <c r="F258" s="66">
        <v>0</v>
      </c>
      <c r="G258" s="66">
        <v>0</v>
      </c>
      <c r="H258" s="66">
        <v>0</v>
      </c>
      <c r="I258" s="66">
        <v>0</v>
      </c>
      <c r="J258" s="66">
        <v>0</v>
      </c>
      <c r="K258" s="66">
        <v>0</v>
      </c>
      <c r="L258" s="66">
        <v>0</v>
      </c>
      <c r="M258" s="66">
        <v>0</v>
      </c>
      <c r="N258" s="66">
        <v>0</v>
      </c>
      <c r="O258" s="66">
        <v>0</v>
      </c>
      <c r="P258" s="66">
        <v>0</v>
      </c>
      <c r="Q258" s="66">
        <v>0</v>
      </c>
      <c r="R258" s="66">
        <v>0</v>
      </c>
      <c r="S258" s="66">
        <v>0</v>
      </c>
      <c r="T258" s="66">
        <v>0</v>
      </c>
      <c r="U258" s="66">
        <v>0</v>
      </c>
      <c r="V258" s="66">
        <v>0</v>
      </c>
      <c r="W258" s="66">
        <v>0</v>
      </c>
      <c r="X258" s="66">
        <v>0</v>
      </c>
      <c r="Y258" s="66">
        <v>0</v>
      </c>
      <c r="Z258" s="66">
        <v>0</v>
      </c>
      <c r="AA258" s="66">
        <v>0</v>
      </c>
      <c r="AB258" s="66">
        <v>0</v>
      </c>
      <c r="AC258" s="66">
        <v>0</v>
      </c>
      <c r="AD258" s="66">
        <v>0</v>
      </c>
      <c r="AE258" s="66">
        <v>0</v>
      </c>
      <c r="AF258" s="66">
        <v>0</v>
      </c>
      <c r="AG258" s="66">
        <v>0</v>
      </c>
      <c r="AH258" s="66">
        <v>0</v>
      </c>
    </row>
    <row r="259" spans="2:34" ht="15" thickBot="1" x14ac:dyDescent="0.35"/>
    <row r="260" spans="2:34" ht="14.4" customHeight="1" x14ac:dyDescent="0.3">
      <c r="D260" s="344" t="s">
        <v>224</v>
      </c>
      <c r="E260" s="347" t="s">
        <v>208</v>
      </c>
      <c r="F260" s="347"/>
      <c r="G260" s="347"/>
      <c r="H260" s="347" t="s">
        <v>225</v>
      </c>
      <c r="I260" s="347"/>
      <c r="J260" s="356"/>
    </row>
    <row r="261" spans="2:34" ht="15" customHeight="1" x14ac:dyDescent="0.3">
      <c r="D261" s="345"/>
      <c r="E261" s="341" t="s">
        <v>226</v>
      </c>
      <c r="F261" s="341" t="s">
        <v>227</v>
      </c>
      <c r="G261" s="341" t="s">
        <v>228</v>
      </c>
      <c r="H261" s="357" t="s">
        <v>203</v>
      </c>
      <c r="I261" s="357" t="s">
        <v>204</v>
      </c>
      <c r="J261" s="358" t="s">
        <v>75</v>
      </c>
    </row>
    <row r="262" spans="2:34" ht="15" customHeight="1" x14ac:dyDescent="0.3">
      <c r="D262" s="346"/>
      <c r="E262" s="341"/>
      <c r="F262" s="341"/>
      <c r="G262" s="341"/>
      <c r="H262" s="357"/>
      <c r="I262" s="357"/>
      <c r="J262" s="358"/>
    </row>
    <row r="263" spans="2:34" ht="15" thickBot="1" x14ac:dyDescent="0.35">
      <c r="D263" s="263" t="str">
        <f>B250</f>
        <v>Option 6</v>
      </c>
      <c r="E263" s="264">
        <f>SUM(E258:AH258)</f>
        <v>0</v>
      </c>
      <c r="F263" s="264">
        <f>SUM(E255:AH255)</f>
        <v>0</v>
      </c>
      <c r="G263" s="264">
        <f>E263-F263</f>
        <v>0</v>
      </c>
      <c r="H263" s="266" t="str">
        <f>IF($A$9 = "Yes",'3.1 NPV'!$B$131,"")</f>
        <v/>
      </c>
      <c r="I263" s="267" t="str">
        <f>IF($A$9 = "Yes",SUM('3.1 NPV'!$B$129:$B$130),"")</f>
        <v/>
      </c>
      <c r="J263" s="268" t="str">
        <f>IF($A$9 = "Yes",'3.1 NPV'!$B$132,"")</f>
        <v/>
      </c>
    </row>
    <row r="264" spans="2:34" x14ac:dyDescent="0.3">
      <c r="E264" s="45"/>
      <c r="F264" s="45"/>
      <c r="G264" s="45"/>
      <c r="H264" s="45"/>
      <c r="I264" s="45"/>
      <c r="J264" s="45"/>
    </row>
    <row r="265" spans="2:34" s="37" customFormat="1" x14ac:dyDescent="0.3">
      <c r="B265" s="37" t="s">
        <v>219</v>
      </c>
      <c r="C265" s="57" t="str">
        <f>C10</f>
        <v/>
      </c>
    </row>
    <row r="267" spans="2:34" x14ac:dyDescent="0.3">
      <c r="D267" s="27" t="s">
        <v>211</v>
      </c>
      <c r="E267" s="261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69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 x14ac:dyDescent="0.3">
      <c r="C268" s="67" t="s">
        <v>208</v>
      </c>
      <c r="D268" s="27" t="s">
        <v>93</v>
      </c>
      <c r="E268" s="262" cm="1">
        <f t="array" ref="E268:AH268">'3.1 NPV'!$E$149:$AH$149</f>
        <v>0</v>
      </c>
      <c r="F268" s="66">
        <v>0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</row>
    <row r="269" spans="2:34" x14ac:dyDescent="0.3">
      <c r="C269" s="67" t="s">
        <v>208</v>
      </c>
      <c r="D269" s="27" t="s">
        <v>97</v>
      </c>
      <c r="E269" s="262" cm="1">
        <f t="array" ref="E269:AH269">'3.1 NPV'!$E$150:$AH$150</f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  <c r="Y269" s="66">
        <v>0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0</v>
      </c>
    </row>
    <row r="270" spans="2:34" x14ac:dyDescent="0.3">
      <c r="C270" s="67" t="s">
        <v>208</v>
      </c>
      <c r="D270" s="27" t="s">
        <v>212</v>
      </c>
      <c r="E270" s="262">
        <f>SUM(E268:E269)</f>
        <v>0</v>
      </c>
      <c r="F270" s="66">
        <f t="shared" ref="F270:AH270" si="15">SUM(F268:F269)</f>
        <v>0</v>
      </c>
      <c r="G270" s="66">
        <f t="shared" si="15"/>
        <v>0</v>
      </c>
      <c r="H270" s="66">
        <f t="shared" si="15"/>
        <v>0</v>
      </c>
      <c r="I270" s="66">
        <f t="shared" si="15"/>
        <v>0</v>
      </c>
      <c r="J270" s="66">
        <f t="shared" si="15"/>
        <v>0</v>
      </c>
      <c r="K270" s="66">
        <f t="shared" si="15"/>
        <v>0</v>
      </c>
      <c r="L270" s="66">
        <f t="shared" si="15"/>
        <v>0</v>
      </c>
      <c r="M270" s="66">
        <f t="shared" si="15"/>
        <v>0</v>
      </c>
      <c r="N270" s="66">
        <f t="shared" si="15"/>
        <v>0</v>
      </c>
      <c r="O270" s="66">
        <f t="shared" si="15"/>
        <v>0</v>
      </c>
      <c r="P270" s="66">
        <f t="shared" si="15"/>
        <v>0</v>
      </c>
      <c r="Q270" s="66">
        <f t="shared" si="15"/>
        <v>0</v>
      </c>
      <c r="R270" s="66">
        <f t="shared" si="15"/>
        <v>0</v>
      </c>
      <c r="S270" s="66">
        <f t="shared" si="15"/>
        <v>0</v>
      </c>
      <c r="T270" s="66">
        <f t="shared" si="15"/>
        <v>0</v>
      </c>
      <c r="U270" s="66">
        <f t="shared" si="15"/>
        <v>0</v>
      </c>
      <c r="V270" s="66">
        <f t="shared" si="15"/>
        <v>0</v>
      </c>
      <c r="W270" s="66">
        <f t="shared" si="15"/>
        <v>0</v>
      </c>
      <c r="X270" s="66">
        <f t="shared" si="15"/>
        <v>0</v>
      </c>
      <c r="Y270" s="66">
        <f t="shared" si="15"/>
        <v>0</v>
      </c>
      <c r="Z270" s="66">
        <f t="shared" si="15"/>
        <v>0</v>
      </c>
      <c r="AA270" s="66">
        <f t="shared" si="15"/>
        <v>0</v>
      </c>
      <c r="AB270" s="66">
        <f t="shared" si="15"/>
        <v>0</v>
      </c>
      <c r="AC270" s="66">
        <f t="shared" si="15"/>
        <v>0</v>
      </c>
      <c r="AD270" s="66">
        <f t="shared" si="15"/>
        <v>0</v>
      </c>
      <c r="AE270" s="66">
        <f t="shared" si="15"/>
        <v>0</v>
      </c>
      <c r="AF270" s="66">
        <f t="shared" si="15"/>
        <v>0</v>
      </c>
      <c r="AG270" s="66">
        <f t="shared" si="15"/>
        <v>0</v>
      </c>
      <c r="AH270" s="66">
        <f t="shared" si="15"/>
        <v>0</v>
      </c>
    </row>
    <row r="272" spans="2:34" x14ac:dyDescent="0.3">
      <c r="D272" s="27" t="s">
        <v>211</v>
      </c>
      <c r="E272" s="261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69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28.8" x14ac:dyDescent="0.3">
      <c r="C273" s="68" t="s">
        <v>208</v>
      </c>
      <c r="D273" s="69" t="s">
        <v>213</v>
      </c>
      <c r="E273" s="262" cm="1">
        <f t="array" ref="E273:AH273">'3.1 NPV'!$E$151:$AH$151</f>
        <v>0</v>
      </c>
      <c r="F273" s="66">
        <v>0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6">
        <v>0</v>
      </c>
      <c r="X273" s="66">
        <v>0</v>
      </c>
      <c r="Y273" s="66">
        <v>0</v>
      </c>
      <c r="Z273" s="66">
        <v>0</v>
      </c>
      <c r="AA273" s="66">
        <v>0</v>
      </c>
      <c r="AB273" s="66">
        <v>0</v>
      </c>
      <c r="AC273" s="66">
        <v>0</v>
      </c>
      <c r="AD273" s="66">
        <v>0</v>
      </c>
      <c r="AE273" s="66">
        <v>0</v>
      </c>
      <c r="AF273" s="66">
        <v>0</v>
      </c>
      <c r="AG273" s="66">
        <v>0</v>
      </c>
      <c r="AH273" s="66">
        <v>0</v>
      </c>
    </row>
    <row r="274" spans="2:34" ht="15" thickBot="1" x14ac:dyDescent="0.35"/>
    <row r="275" spans="2:34" ht="14.4" customHeight="1" x14ac:dyDescent="0.3">
      <c r="D275" s="344" t="s">
        <v>224</v>
      </c>
      <c r="E275" s="347" t="s">
        <v>208</v>
      </c>
      <c r="F275" s="347"/>
      <c r="G275" s="347"/>
      <c r="H275" s="347" t="s">
        <v>225</v>
      </c>
      <c r="I275" s="347"/>
      <c r="J275" s="356"/>
    </row>
    <row r="276" spans="2:34" ht="15" customHeight="1" x14ac:dyDescent="0.3">
      <c r="D276" s="345"/>
      <c r="E276" s="341" t="s">
        <v>226</v>
      </c>
      <c r="F276" s="341" t="s">
        <v>227</v>
      </c>
      <c r="G276" s="341" t="s">
        <v>228</v>
      </c>
      <c r="H276" s="357" t="s">
        <v>203</v>
      </c>
      <c r="I276" s="357" t="s">
        <v>204</v>
      </c>
      <c r="J276" s="358" t="s">
        <v>75</v>
      </c>
    </row>
    <row r="277" spans="2:34" ht="15" customHeight="1" x14ac:dyDescent="0.3">
      <c r="D277" s="346"/>
      <c r="E277" s="341"/>
      <c r="F277" s="341"/>
      <c r="G277" s="341"/>
      <c r="H277" s="357"/>
      <c r="I277" s="357"/>
      <c r="J277" s="358"/>
    </row>
    <row r="278" spans="2:34" ht="15" thickBot="1" x14ac:dyDescent="0.35">
      <c r="D278" s="263" t="str">
        <f>B265</f>
        <v>Option 7</v>
      </c>
      <c r="E278" s="264">
        <f>SUM(E273:AH273)</f>
        <v>0</v>
      </c>
      <c r="F278" s="264">
        <f>SUM(E270:AH270)</f>
        <v>0</v>
      </c>
      <c r="G278" s="264">
        <f>E278-F278</f>
        <v>0</v>
      </c>
      <c r="H278" s="266" t="str">
        <f>IF($A$10 = "Yes",'3.1 NPV'!$B$151,"")</f>
        <v/>
      </c>
      <c r="I278" s="267" t="str">
        <f>IF($A$10 = "Yes",SUM('3.1 NPV'!$B$149:$B$150),"")</f>
        <v/>
      </c>
      <c r="J278" s="268" t="str">
        <f>IF($A$10 = "Yes",'3.1 NPV'!$B$152,"")</f>
        <v/>
      </c>
    </row>
    <row r="279" spans="2:34" x14ac:dyDescent="0.3">
      <c r="E279" s="45"/>
      <c r="F279" s="45"/>
      <c r="G279" s="45"/>
      <c r="H279" s="45"/>
      <c r="I279" s="45"/>
      <c r="J279" s="45"/>
    </row>
    <row r="280" spans="2:34" s="37" customFormat="1" x14ac:dyDescent="0.3">
      <c r="B280" s="37" t="s">
        <v>220</v>
      </c>
      <c r="C280" s="57" t="str">
        <f>C11</f>
        <v/>
      </c>
    </row>
    <row r="282" spans="2:34" x14ac:dyDescent="0.3">
      <c r="D282" s="27" t="s">
        <v>211</v>
      </c>
      <c r="E282" s="261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69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 x14ac:dyDescent="0.3">
      <c r="C283" s="67" t="s">
        <v>208</v>
      </c>
      <c r="D283" s="27" t="s">
        <v>93</v>
      </c>
      <c r="E283" s="262" cm="1">
        <f t="array" ref="E283:AH283">'3.1 NPV'!$E$169:$AH$169</f>
        <v>0</v>
      </c>
      <c r="F283" s="66">
        <v>0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6">
        <v>0</v>
      </c>
      <c r="X283" s="66">
        <v>0</v>
      </c>
      <c r="Y283" s="66">
        <v>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0</v>
      </c>
    </row>
    <row r="284" spans="2:34" x14ac:dyDescent="0.3">
      <c r="C284" s="67" t="s">
        <v>208</v>
      </c>
      <c r="D284" s="27" t="s">
        <v>97</v>
      </c>
      <c r="E284" s="262" cm="1">
        <f t="array" ref="E284:AH284">'3.1 NPV'!$E$170:$AH$170</f>
        <v>0</v>
      </c>
      <c r="F284" s="66">
        <v>0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6">
        <v>0</v>
      </c>
      <c r="X284" s="66">
        <v>0</v>
      </c>
      <c r="Y284" s="66">
        <v>0</v>
      </c>
      <c r="Z284" s="66">
        <v>0</v>
      </c>
      <c r="AA284" s="66">
        <v>0</v>
      </c>
      <c r="AB284" s="66">
        <v>0</v>
      </c>
      <c r="AC284" s="66">
        <v>0</v>
      </c>
      <c r="AD284" s="66">
        <v>0</v>
      </c>
      <c r="AE284" s="66">
        <v>0</v>
      </c>
      <c r="AF284" s="66">
        <v>0</v>
      </c>
      <c r="AG284" s="66">
        <v>0</v>
      </c>
      <c r="AH284" s="66">
        <v>0</v>
      </c>
    </row>
    <row r="285" spans="2:34" x14ac:dyDescent="0.3">
      <c r="C285" s="67" t="s">
        <v>208</v>
      </c>
      <c r="D285" s="27" t="s">
        <v>212</v>
      </c>
      <c r="E285" s="262">
        <f>SUM(E283:E284)</f>
        <v>0</v>
      </c>
      <c r="F285" s="66">
        <f t="shared" ref="F285:AH285" si="16">SUM(F283:F284)</f>
        <v>0</v>
      </c>
      <c r="G285" s="66">
        <f t="shared" si="16"/>
        <v>0</v>
      </c>
      <c r="H285" s="66">
        <f t="shared" si="16"/>
        <v>0</v>
      </c>
      <c r="I285" s="66">
        <f t="shared" si="16"/>
        <v>0</v>
      </c>
      <c r="J285" s="66">
        <f t="shared" si="16"/>
        <v>0</v>
      </c>
      <c r="K285" s="66">
        <f t="shared" si="16"/>
        <v>0</v>
      </c>
      <c r="L285" s="66">
        <f t="shared" si="16"/>
        <v>0</v>
      </c>
      <c r="M285" s="66">
        <f t="shared" si="16"/>
        <v>0</v>
      </c>
      <c r="N285" s="66">
        <f t="shared" si="16"/>
        <v>0</v>
      </c>
      <c r="O285" s="66">
        <f t="shared" si="16"/>
        <v>0</v>
      </c>
      <c r="P285" s="66">
        <f t="shared" si="16"/>
        <v>0</v>
      </c>
      <c r="Q285" s="66">
        <f t="shared" si="16"/>
        <v>0</v>
      </c>
      <c r="R285" s="66">
        <f t="shared" si="16"/>
        <v>0</v>
      </c>
      <c r="S285" s="66">
        <f t="shared" si="16"/>
        <v>0</v>
      </c>
      <c r="T285" s="66">
        <f t="shared" si="16"/>
        <v>0</v>
      </c>
      <c r="U285" s="66">
        <f t="shared" si="16"/>
        <v>0</v>
      </c>
      <c r="V285" s="66">
        <f t="shared" si="16"/>
        <v>0</v>
      </c>
      <c r="W285" s="66">
        <f t="shared" si="16"/>
        <v>0</v>
      </c>
      <c r="X285" s="66">
        <f t="shared" si="16"/>
        <v>0</v>
      </c>
      <c r="Y285" s="66">
        <f t="shared" si="16"/>
        <v>0</v>
      </c>
      <c r="Z285" s="66">
        <f t="shared" si="16"/>
        <v>0</v>
      </c>
      <c r="AA285" s="66">
        <f t="shared" si="16"/>
        <v>0</v>
      </c>
      <c r="AB285" s="66">
        <f t="shared" si="16"/>
        <v>0</v>
      </c>
      <c r="AC285" s="66">
        <f t="shared" si="16"/>
        <v>0</v>
      </c>
      <c r="AD285" s="66">
        <f t="shared" si="16"/>
        <v>0</v>
      </c>
      <c r="AE285" s="66">
        <f t="shared" si="16"/>
        <v>0</v>
      </c>
      <c r="AF285" s="66">
        <f t="shared" si="16"/>
        <v>0</v>
      </c>
      <c r="AG285" s="66">
        <f t="shared" si="16"/>
        <v>0</v>
      </c>
      <c r="AH285" s="66">
        <f t="shared" si="16"/>
        <v>0</v>
      </c>
    </row>
    <row r="287" spans="2:34" x14ac:dyDescent="0.3">
      <c r="D287" s="27" t="s">
        <v>211</v>
      </c>
      <c r="E287" s="261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69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28.8" x14ac:dyDescent="0.3">
      <c r="C288" s="68" t="s">
        <v>208</v>
      </c>
      <c r="D288" s="69" t="s">
        <v>213</v>
      </c>
      <c r="E288" s="262" cm="1">
        <f t="array" ref="E288:AH288">'3.1 NPV'!$E$171:$AH$171</f>
        <v>0</v>
      </c>
      <c r="F288" s="66">
        <v>0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6">
        <v>0</v>
      </c>
      <c r="X288" s="66">
        <v>0</v>
      </c>
      <c r="Y288" s="66">
        <v>0</v>
      </c>
      <c r="Z288" s="66">
        <v>0</v>
      </c>
      <c r="AA288" s="66">
        <v>0</v>
      </c>
      <c r="AB288" s="66">
        <v>0</v>
      </c>
      <c r="AC288" s="66">
        <v>0</v>
      </c>
      <c r="AD288" s="66">
        <v>0</v>
      </c>
      <c r="AE288" s="66">
        <v>0</v>
      </c>
      <c r="AF288" s="66">
        <v>0</v>
      </c>
      <c r="AG288" s="66">
        <v>0</v>
      </c>
      <c r="AH288" s="66">
        <v>0</v>
      </c>
    </row>
    <row r="289" spans="2:34" ht="15" thickBot="1" x14ac:dyDescent="0.35"/>
    <row r="290" spans="2:34" ht="14.4" customHeight="1" x14ac:dyDescent="0.3">
      <c r="D290" s="344" t="s">
        <v>224</v>
      </c>
      <c r="E290" s="347" t="s">
        <v>208</v>
      </c>
      <c r="F290" s="347"/>
      <c r="G290" s="347"/>
      <c r="H290" s="347" t="s">
        <v>225</v>
      </c>
      <c r="I290" s="347"/>
      <c r="J290" s="356"/>
    </row>
    <row r="291" spans="2:34" ht="15" customHeight="1" x14ac:dyDescent="0.3">
      <c r="D291" s="345"/>
      <c r="E291" s="341" t="s">
        <v>226</v>
      </c>
      <c r="F291" s="341" t="s">
        <v>227</v>
      </c>
      <c r="G291" s="341" t="s">
        <v>228</v>
      </c>
      <c r="H291" s="357" t="s">
        <v>203</v>
      </c>
      <c r="I291" s="357" t="s">
        <v>204</v>
      </c>
      <c r="J291" s="358" t="s">
        <v>75</v>
      </c>
    </row>
    <row r="292" spans="2:34" ht="15" customHeight="1" x14ac:dyDescent="0.3">
      <c r="D292" s="346"/>
      <c r="E292" s="341"/>
      <c r="F292" s="341"/>
      <c r="G292" s="341"/>
      <c r="H292" s="357"/>
      <c r="I292" s="357"/>
      <c r="J292" s="358"/>
    </row>
    <row r="293" spans="2:34" ht="15" thickBot="1" x14ac:dyDescent="0.35">
      <c r="D293" s="263" t="str">
        <f>B280</f>
        <v>Option 8</v>
      </c>
      <c r="E293" s="264">
        <f>SUM(E288:AH288)</f>
        <v>0</v>
      </c>
      <c r="F293" s="264">
        <f>SUM(E285:AH285)</f>
        <v>0</v>
      </c>
      <c r="G293" s="264">
        <f>E293-F293</f>
        <v>0</v>
      </c>
      <c r="H293" s="266" t="str">
        <f>IF($A$11 = "Yes",'3.1 NPV'!$B$171,"")</f>
        <v/>
      </c>
      <c r="I293" s="267" t="str">
        <f>IF($A$11 = "Yes",SUM('3.1 NPV'!$B$169:$B$170),"")</f>
        <v/>
      </c>
      <c r="J293" s="268" t="str">
        <f>IF($A$11 = "Yes",'3.1 NPV'!$B$172,"")</f>
        <v/>
      </c>
    </row>
    <row r="294" spans="2:34" x14ac:dyDescent="0.3">
      <c r="E294" s="45"/>
      <c r="F294" s="45"/>
      <c r="G294" s="45"/>
      <c r="H294" s="45"/>
      <c r="I294" s="45"/>
      <c r="J294" s="45"/>
    </row>
    <row r="295" spans="2:34" s="37" customFormat="1" x14ac:dyDescent="0.3">
      <c r="B295" s="37" t="s">
        <v>221</v>
      </c>
      <c r="C295" s="57" t="str">
        <f>C12</f>
        <v/>
      </c>
    </row>
    <row r="297" spans="2:34" x14ac:dyDescent="0.3">
      <c r="D297" s="27" t="s">
        <v>211</v>
      </c>
      <c r="E297" s="261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69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 x14ac:dyDescent="0.3">
      <c r="C298" s="67" t="s">
        <v>208</v>
      </c>
      <c r="D298" s="27" t="s">
        <v>93</v>
      </c>
      <c r="E298" s="262" cm="1">
        <f t="array" ref="E298:AH298">'3.1 NPV'!$E$189:$AH$189</f>
        <v>0</v>
      </c>
      <c r="F298" s="66">
        <v>0</v>
      </c>
      <c r="G298" s="66">
        <v>0</v>
      </c>
      <c r="H298" s="66">
        <v>0</v>
      </c>
      <c r="I298" s="66">
        <v>0</v>
      </c>
      <c r="J298" s="66">
        <v>0</v>
      </c>
      <c r="K298" s="66">
        <v>0</v>
      </c>
      <c r="L298" s="66">
        <v>0</v>
      </c>
      <c r="M298" s="66">
        <v>0</v>
      </c>
      <c r="N298" s="66">
        <v>0</v>
      </c>
      <c r="O298" s="66">
        <v>0</v>
      </c>
      <c r="P298" s="66">
        <v>0</v>
      </c>
      <c r="Q298" s="66">
        <v>0</v>
      </c>
      <c r="R298" s="66">
        <v>0</v>
      </c>
      <c r="S298" s="66">
        <v>0</v>
      </c>
      <c r="T298" s="66">
        <v>0</v>
      </c>
      <c r="U298" s="66">
        <v>0</v>
      </c>
      <c r="V298" s="66">
        <v>0</v>
      </c>
      <c r="W298" s="66">
        <v>0</v>
      </c>
      <c r="X298" s="66">
        <v>0</v>
      </c>
      <c r="Y298" s="66">
        <v>0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0</v>
      </c>
    </row>
    <row r="299" spans="2:34" x14ac:dyDescent="0.3">
      <c r="C299" s="67" t="s">
        <v>208</v>
      </c>
      <c r="D299" s="27" t="s">
        <v>97</v>
      </c>
      <c r="E299" s="262" cm="1">
        <f t="array" ref="E299:AH299">'3.1 NPV'!$E$190:$AH$190</f>
        <v>0</v>
      </c>
      <c r="F299" s="66">
        <v>0</v>
      </c>
      <c r="G299" s="66">
        <v>0</v>
      </c>
      <c r="H299" s="66">
        <v>0</v>
      </c>
      <c r="I299" s="66">
        <v>0</v>
      </c>
      <c r="J299" s="66">
        <v>0</v>
      </c>
      <c r="K299" s="66">
        <v>0</v>
      </c>
      <c r="L299" s="66">
        <v>0</v>
      </c>
      <c r="M299" s="66">
        <v>0</v>
      </c>
      <c r="N299" s="66">
        <v>0</v>
      </c>
      <c r="O299" s="66">
        <v>0</v>
      </c>
      <c r="P299" s="66">
        <v>0</v>
      </c>
      <c r="Q299" s="66">
        <v>0</v>
      </c>
      <c r="R299" s="66">
        <v>0</v>
      </c>
      <c r="S299" s="66">
        <v>0</v>
      </c>
      <c r="T299" s="66">
        <v>0</v>
      </c>
      <c r="U299" s="66">
        <v>0</v>
      </c>
      <c r="V299" s="66">
        <v>0</v>
      </c>
      <c r="W299" s="66">
        <v>0</v>
      </c>
      <c r="X299" s="66">
        <v>0</v>
      </c>
      <c r="Y299" s="66">
        <v>0</v>
      </c>
      <c r="Z299" s="66">
        <v>0</v>
      </c>
      <c r="AA299" s="66">
        <v>0</v>
      </c>
      <c r="AB299" s="66">
        <v>0</v>
      </c>
      <c r="AC299" s="66">
        <v>0</v>
      </c>
      <c r="AD299" s="66">
        <v>0</v>
      </c>
      <c r="AE299" s="66">
        <v>0</v>
      </c>
      <c r="AF299" s="66">
        <v>0</v>
      </c>
      <c r="AG299" s="66">
        <v>0</v>
      </c>
      <c r="AH299" s="66">
        <v>0</v>
      </c>
    </row>
    <row r="300" spans="2:34" x14ac:dyDescent="0.3">
      <c r="C300" s="67" t="s">
        <v>208</v>
      </c>
      <c r="D300" s="27" t="s">
        <v>212</v>
      </c>
      <c r="E300" s="262">
        <f>SUM(E298:E299)</f>
        <v>0</v>
      </c>
      <c r="F300" s="66">
        <f t="shared" ref="F300:AH300" si="17">SUM(F298:F299)</f>
        <v>0</v>
      </c>
      <c r="G300" s="66">
        <f t="shared" si="17"/>
        <v>0</v>
      </c>
      <c r="H300" s="66">
        <f t="shared" si="17"/>
        <v>0</v>
      </c>
      <c r="I300" s="66">
        <f t="shared" si="17"/>
        <v>0</v>
      </c>
      <c r="J300" s="66">
        <f t="shared" si="17"/>
        <v>0</v>
      </c>
      <c r="K300" s="66">
        <f t="shared" si="17"/>
        <v>0</v>
      </c>
      <c r="L300" s="66">
        <f t="shared" si="17"/>
        <v>0</v>
      </c>
      <c r="M300" s="66">
        <f t="shared" si="17"/>
        <v>0</v>
      </c>
      <c r="N300" s="66">
        <f t="shared" si="17"/>
        <v>0</v>
      </c>
      <c r="O300" s="66">
        <f t="shared" si="17"/>
        <v>0</v>
      </c>
      <c r="P300" s="66">
        <f t="shared" si="17"/>
        <v>0</v>
      </c>
      <c r="Q300" s="66">
        <f t="shared" si="17"/>
        <v>0</v>
      </c>
      <c r="R300" s="66">
        <f t="shared" si="17"/>
        <v>0</v>
      </c>
      <c r="S300" s="66">
        <f t="shared" si="17"/>
        <v>0</v>
      </c>
      <c r="T300" s="66">
        <f t="shared" si="17"/>
        <v>0</v>
      </c>
      <c r="U300" s="66">
        <f t="shared" si="17"/>
        <v>0</v>
      </c>
      <c r="V300" s="66">
        <f t="shared" si="17"/>
        <v>0</v>
      </c>
      <c r="W300" s="66">
        <f t="shared" si="17"/>
        <v>0</v>
      </c>
      <c r="X300" s="66">
        <f t="shared" si="17"/>
        <v>0</v>
      </c>
      <c r="Y300" s="66">
        <f t="shared" si="17"/>
        <v>0</v>
      </c>
      <c r="Z300" s="66">
        <f t="shared" si="17"/>
        <v>0</v>
      </c>
      <c r="AA300" s="66">
        <f t="shared" si="17"/>
        <v>0</v>
      </c>
      <c r="AB300" s="66">
        <f t="shared" si="17"/>
        <v>0</v>
      </c>
      <c r="AC300" s="66">
        <f t="shared" si="17"/>
        <v>0</v>
      </c>
      <c r="AD300" s="66">
        <f t="shared" si="17"/>
        <v>0</v>
      </c>
      <c r="AE300" s="66">
        <f t="shared" si="17"/>
        <v>0</v>
      </c>
      <c r="AF300" s="66">
        <f t="shared" si="17"/>
        <v>0</v>
      </c>
      <c r="AG300" s="66">
        <f t="shared" si="17"/>
        <v>0</v>
      </c>
      <c r="AH300" s="66">
        <f t="shared" si="17"/>
        <v>0</v>
      </c>
    </row>
    <row r="302" spans="2:34" x14ac:dyDescent="0.3">
      <c r="D302" s="27" t="s">
        <v>211</v>
      </c>
      <c r="E302" s="261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69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28.8" x14ac:dyDescent="0.3">
      <c r="C303" s="68" t="s">
        <v>208</v>
      </c>
      <c r="D303" s="69" t="s">
        <v>213</v>
      </c>
      <c r="E303" s="262" cm="1">
        <f t="array" ref="E303:AH303">'3.1 NPV'!$E$191:$AH$191</f>
        <v>0</v>
      </c>
      <c r="F303" s="66">
        <v>0</v>
      </c>
      <c r="G303" s="66">
        <v>0</v>
      </c>
      <c r="H303" s="66">
        <v>0</v>
      </c>
      <c r="I303" s="66">
        <v>0</v>
      </c>
      <c r="J303" s="66">
        <v>0</v>
      </c>
      <c r="K303" s="66">
        <v>0</v>
      </c>
      <c r="L303" s="66">
        <v>0</v>
      </c>
      <c r="M303" s="66">
        <v>0</v>
      </c>
      <c r="N303" s="66">
        <v>0</v>
      </c>
      <c r="O303" s="66">
        <v>0</v>
      </c>
      <c r="P303" s="66">
        <v>0</v>
      </c>
      <c r="Q303" s="66">
        <v>0</v>
      </c>
      <c r="R303" s="66">
        <v>0</v>
      </c>
      <c r="S303" s="66">
        <v>0</v>
      </c>
      <c r="T303" s="66">
        <v>0</v>
      </c>
      <c r="U303" s="66">
        <v>0</v>
      </c>
      <c r="V303" s="66">
        <v>0</v>
      </c>
      <c r="W303" s="66">
        <v>0</v>
      </c>
      <c r="X303" s="66">
        <v>0</v>
      </c>
      <c r="Y303" s="66">
        <v>0</v>
      </c>
      <c r="Z303" s="66">
        <v>0</v>
      </c>
      <c r="AA303" s="66">
        <v>0</v>
      </c>
      <c r="AB303" s="66">
        <v>0</v>
      </c>
      <c r="AC303" s="66">
        <v>0</v>
      </c>
      <c r="AD303" s="66">
        <v>0</v>
      </c>
      <c r="AE303" s="66">
        <v>0</v>
      </c>
      <c r="AF303" s="66">
        <v>0</v>
      </c>
      <c r="AG303" s="66">
        <v>0</v>
      </c>
      <c r="AH303" s="66">
        <v>0</v>
      </c>
    </row>
    <row r="304" spans="2:34" ht="15" thickBot="1" x14ac:dyDescent="0.35"/>
    <row r="305" spans="2:34" ht="14.4" customHeight="1" x14ac:dyDescent="0.3">
      <c r="D305" s="344" t="s">
        <v>224</v>
      </c>
      <c r="E305" s="347" t="s">
        <v>208</v>
      </c>
      <c r="F305" s="347"/>
      <c r="G305" s="347"/>
      <c r="H305" s="347" t="s">
        <v>225</v>
      </c>
      <c r="I305" s="347"/>
      <c r="J305" s="356"/>
    </row>
    <row r="306" spans="2:34" ht="15" customHeight="1" x14ac:dyDescent="0.3">
      <c r="D306" s="345"/>
      <c r="E306" s="341" t="s">
        <v>226</v>
      </c>
      <c r="F306" s="341" t="s">
        <v>227</v>
      </c>
      <c r="G306" s="341" t="s">
        <v>228</v>
      </c>
      <c r="H306" s="357" t="s">
        <v>203</v>
      </c>
      <c r="I306" s="357" t="s">
        <v>204</v>
      </c>
      <c r="J306" s="358" t="s">
        <v>75</v>
      </c>
    </row>
    <row r="307" spans="2:34" ht="15" customHeight="1" x14ac:dyDescent="0.3">
      <c r="D307" s="346"/>
      <c r="E307" s="341"/>
      <c r="F307" s="341"/>
      <c r="G307" s="341"/>
      <c r="H307" s="357"/>
      <c r="I307" s="357"/>
      <c r="J307" s="358"/>
    </row>
    <row r="308" spans="2:34" ht="15" thickBot="1" x14ac:dyDescent="0.35">
      <c r="D308" s="263" t="str">
        <f>B295</f>
        <v>Option 9</v>
      </c>
      <c r="E308" s="264">
        <f>SUM(E303:AH303)</f>
        <v>0</v>
      </c>
      <c r="F308" s="264">
        <f>SUM(E300:AH300)</f>
        <v>0</v>
      </c>
      <c r="G308" s="264">
        <f>E308-F308</f>
        <v>0</v>
      </c>
      <c r="H308" s="266" t="str">
        <f>IF($A$12 = "Yes",'3.1 NPV'!$B$191,"")</f>
        <v/>
      </c>
      <c r="I308" s="267" t="str">
        <f>IF($A$12 = "Yes",SUM('3.1 NPV'!$B$189:$B$190),"")</f>
        <v/>
      </c>
      <c r="J308" s="268" t="str">
        <f>IF($A$12 = "Yes",'3.1 NPV'!$B$192,"")</f>
        <v/>
      </c>
    </row>
    <row r="309" spans="2:34" x14ac:dyDescent="0.3">
      <c r="E309" s="45"/>
      <c r="F309" s="45"/>
      <c r="G309" s="45"/>
      <c r="H309" s="45"/>
      <c r="I309" s="45"/>
      <c r="J309" s="45"/>
    </row>
    <row r="310" spans="2:34" s="37" customFormat="1" x14ac:dyDescent="0.3">
      <c r="B310" s="37" t="s">
        <v>222</v>
      </c>
      <c r="C310" s="57" t="str">
        <f>C13</f>
        <v/>
      </c>
    </row>
    <row r="312" spans="2:34" x14ac:dyDescent="0.3">
      <c r="D312" s="27" t="s">
        <v>211</v>
      </c>
      <c r="E312" s="261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69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 x14ac:dyDescent="0.3">
      <c r="C313" s="67" t="s">
        <v>208</v>
      </c>
      <c r="D313" s="27" t="s">
        <v>93</v>
      </c>
      <c r="E313" s="262" cm="1">
        <f t="array" ref="E313:AH313">'3.1 NPV'!$E$209:$AH$209</f>
        <v>0</v>
      </c>
      <c r="F313" s="66">
        <v>0</v>
      </c>
      <c r="G313" s="66">
        <v>0</v>
      </c>
      <c r="H313" s="66">
        <v>0</v>
      </c>
      <c r="I313" s="66">
        <v>0</v>
      </c>
      <c r="J313" s="66">
        <v>0</v>
      </c>
      <c r="K313" s="66">
        <v>0</v>
      </c>
      <c r="L313" s="66">
        <v>0</v>
      </c>
      <c r="M313" s="66">
        <v>0</v>
      </c>
      <c r="N313" s="66">
        <v>0</v>
      </c>
      <c r="O313" s="66">
        <v>0</v>
      </c>
      <c r="P313" s="66">
        <v>0</v>
      </c>
      <c r="Q313" s="66">
        <v>0</v>
      </c>
      <c r="R313" s="66">
        <v>0</v>
      </c>
      <c r="S313" s="66">
        <v>0</v>
      </c>
      <c r="T313" s="66">
        <v>0</v>
      </c>
      <c r="U313" s="66">
        <v>0</v>
      </c>
      <c r="V313" s="66">
        <v>0</v>
      </c>
      <c r="W313" s="66">
        <v>0</v>
      </c>
      <c r="X313" s="66">
        <v>0</v>
      </c>
      <c r="Y313" s="66">
        <v>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0</v>
      </c>
    </row>
    <row r="314" spans="2:34" x14ac:dyDescent="0.3">
      <c r="C314" s="67" t="s">
        <v>208</v>
      </c>
      <c r="D314" s="27" t="s">
        <v>97</v>
      </c>
      <c r="E314" s="262" cm="1">
        <f t="array" ref="E314:AH314">'3.1 NPV'!$E$210:$AH$210</f>
        <v>0</v>
      </c>
      <c r="F314" s="66">
        <v>0</v>
      </c>
      <c r="G314" s="66">
        <v>0</v>
      </c>
      <c r="H314" s="66">
        <v>0</v>
      </c>
      <c r="I314" s="66">
        <v>0</v>
      </c>
      <c r="J314" s="66">
        <v>0</v>
      </c>
      <c r="K314" s="66">
        <v>0</v>
      </c>
      <c r="L314" s="66">
        <v>0</v>
      </c>
      <c r="M314" s="66">
        <v>0</v>
      </c>
      <c r="N314" s="66">
        <v>0</v>
      </c>
      <c r="O314" s="66">
        <v>0</v>
      </c>
      <c r="P314" s="66">
        <v>0</v>
      </c>
      <c r="Q314" s="66">
        <v>0</v>
      </c>
      <c r="R314" s="66">
        <v>0</v>
      </c>
      <c r="S314" s="66">
        <v>0</v>
      </c>
      <c r="T314" s="66">
        <v>0</v>
      </c>
      <c r="U314" s="66">
        <v>0</v>
      </c>
      <c r="V314" s="66">
        <v>0</v>
      </c>
      <c r="W314" s="66">
        <v>0</v>
      </c>
      <c r="X314" s="66">
        <v>0</v>
      </c>
      <c r="Y314" s="66">
        <v>0</v>
      </c>
      <c r="Z314" s="66">
        <v>0</v>
      </c>
      <c r="AA314" s="66">
        <v>0</v>
      </c>
      <c r="AB314" s="66">
        <v>0</v>
      </c>
      <c r="AC314" s="66">
        <v>0</v>
      </c>
      <c r="AD314" s="66">
        <v>0</v>
      </c>
      <c r="AE314" s="66">
        <v>0</v>
      </c>
      <c r="AF314" s="66">
        <v>0</v>
      </c>
      <c r="AG314" s="66">
        <v>0</v>
      </c>
      <c r="AH314" s="66">
        <v>0</v>
      </c>
    </row>
    <row r="315" spans="2:34" x14ac:dyDescent="0.3">
      <c r="C315" s="67" t="s">
        <v>208</v>
      </c>
      <c r="D315" s="27" t="s">
        <v>212</v>
      </c>
      <c r="E315" s="262">
        <f>SUM(E313:E314)</f>
        <v>0</v>
      </c>
      <c r="F315" s="66">
        <f t="shared" ref="F315:AH315" si="18">SUM(F313:F314)</f>
        <v>0</v>
      </c>
      <c r="G315" s="66">
        <f t="shared" si="18"/>
        <v>0</v>
      </c>
      <c r="H315" s="66">
        <f t="shared" si="18"/>
        <v>0</v>
      </c>
      <c r="I315" s="66">
        <f t="shared" si="18"/>
        <v>0</v>
      </c>
      <c r="J315" s="66">
        <f t="shared" si="18"/>
        <v>0</v>
      </c>
      <c r="K315" s="66">
        <f t="shared" si="18"/>
        <v>0</v>
      </c>
      <c r="L315" s="66">
        <f t="shared" si="18"/>
        <v>0</v>
      </c>
      <c r="M315" s="66">
        <f t="shared" si="18"/>
        <v>0</v>
      </c>
      <c r="N315" s="66">
        <f t="shared" si="18"/>
        <v>0</v>
      </c>
      <c r="O315" s="66">
        <f t="shared" si="18"/>
        <v>0</v>
      </c>
      <c r="P315" s="66">
        <f t="shared" si="18"/>
        <v>0</v>
      </c>
      <c r="Q315" s="66">
        <f t="shared" si="18"/>
        <v>0</v>
      </c>
      <c r="R315" s="66">
        <f t="shared" si="18"/>
        <v>0</v>
      </c>
      <c r="S315" s="66">
        <f t="shared" si="18"/>
        <v>0</v>
      </c>
      <c r="T315" s="66">
        <f t="shared" si="18"/>
        <v>0</v>
      </c>
      <c r="U315" s="66">
        <f t="shared" si="18"/>
        <v>0</v>
      </c>
      <c r="V315" s="66">
        <f t="shared" si="18"/>
        <v>0</v>
      </c>
      <c r="W315" s="66">
        <f t="shared" si="18"/>
        <v>0</v>
      </c>
      <c r="X315" s="66">
        <f t="shared" si="18"/>
        <v>0</v>
      </c>
      <c r="Y315" s="66">
        <f t="shared" si="18"/>
        <v>0</v>
      </c>
      <c r="Z315" s="66">
        <f t="shared" si="18"/>
        <v>0</v>
      </c>
      <c r="AA315" s="66">
        <f t="shared" si="18"/>
        <v>0</v>
      </c>
      <c r="AB315" s="66">
        <f t="shared" si="18"/>
        <v>0</v>
      </c>
      <c r="AC315" s="66">
        <f t="shared" si="18"/>
        <v>0</v>
      </c>
      <c r="AD315" s="66">
        <f t="shared" si="18"/>
        <v>0</v>
      </c>
      <c r="AE315" s="66">
        <f t="shared" si="18"/>
        <v>0</v>
      </c>
      <c r="AF315" s="66">
        <f t="shared" si="18"/>
        <v>0</v>
      </c>
      <c r="AG315" s="66">
        <f t="shared" si="18"/>
        <v>0</v>
      </c>
      <c r="AH315" s="66">
        <f t="shared" si="18"/>
        <v>0</v>
      </c>
    </row>
    <row r="317" spans="2:34" x14ac:dyDescent="0.3">
      <c r="D317" s="27" t="s">
        <v>211</v>
      </c>
      <c r="E317" s="261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69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28.8" x14ac:dyDescent="0.3">
      <c r="C318" s="68" t="s">
        <v>208</v>
      </c>
      <c r="D318" s="69" t="s">
        <v>213</v>
      </c>
      <c r="E318" s="262" cm="1">
        <f t="array" ref="E318:AH318">'3.1 NPV'!$E$211:$AH$211</f>
        <v>0</v>
      </c>
      <c r="F318" s="66">
        <v>0</v>
      </c>
      <c r="G318" s="66">
        <v>0</v>
      </c>
      <c r="H318" s="66">
        <v>0</v>
      </c>
      <c r="I318" s="66">
        <v>0</v>
      </c>
      <c r="J318" s="66">
        <v>0</v>
      </c>
      <c r="K318" s="66">
        <v>0</v>
      </c>
      <c r="L318" s="66">
        <v>0</v>
      </c>
      <c r="M318" s="66">
        <v>0</v>
      </c>
      <c r="N318" s="66">
        <v>0</v>
      </c>
      <c r="O318" s="66">
        <v>0</v>
      </c>
      <c r="P318" s="66">
        <v>0</v>
      </c>
      <c r="Q318" s="66">
        <v>0</v>
      </c>
      <c r="R318" s="66">
        <v>0</v>
      </c>
      <c r="S318" s="66">
        <v>0</v>
      </c>
      <c r="T318" s="66">
        <v>0</v>
      </c>
      <c r="U318" s="66">
        <v>0</v>
      </c>
      <c r="V318" s="66">
        <v>0</v>
      </c>
      <c r="W318" s="66">
        <v>0</v>
      </c>
      <c r="X318" s="66">
        <v>0</v>
      </c>
      <c r="Y318" s="66">
        <v>0</v>
      </c>
      <c r="Z318" s="66">
        <v>0</v>
      </c>
      <c r="AA318" s="66">
        <v>0</v>
      </c>
      <c r="AB318" s="66">
        <v>0</v>
      </c>
      <c r="AC318" s="66">
        <v>0</v>
      </c>
      <c r="AD318" s="66">
        <v>0</v>
      </c>
      <c r="AE318" s="66">
        <v>0</v>
      </c>
      <c r="AF318" s="66">
        <v>0</v>
      </c>
      <c r="AG318" s="66">
        <v>0</v>
      </c>
      <c r="AH318" s="66">
        <v>0</v>
      </c>
    </row>
    <row r="319" spans="2:34" ht="15" thickBot="1" x14ac:dyDescent="0.35"/>
    <row r="320" spans="2:34" ht="14.4" customHeight="1" x14ac:dyDescent="0.3">
      <c r="D320" s="344" t="s">
        <v>224</v>
      </c>
      <c r="E320" s="347" t="s">
        <v>208</v>
      </c>
      <c r="F320" s="347"/>
      <c r="G320" s="347"/>
      <c r="H320" s="347" t="s">
        <v>225</v>
      </c>
      <c r="I320" s="347"/>
      <c r="J320" s="356"/>
    </row>
    <row r="321" spans="1:35" ht="15" customHeight="1" x14ac:dyDescent="0.3">
      <c r="D321" s="345"/>
      <c r="E321" s="341" t="s">
        <v>226</v>
      </c>
      <c r="F321" s="341" t="s">
        <v>227</v>
      </c>
      <c r="G321" s="341" t="s">
        <v>228</v>
      </c>
      <c r="H321" s="357" t="s">
        <v>203</v>
      </c>
      <c r="I321" s="357" t="s">
        <v>204</v>
      </c>
      <c r="J321" s="358" t="s">
        <v>75</v>
      </c>
    </row>
    <row r="322" spans="1:35" ht="15" customHeight="1" x14ac:dyDescent="0.3">
      <c r="D322" s="346"/>
      <c r="E322" s="341"/>
      <c r="F322" s="341"/>
      <c r="G322" s="341"/>
      <c r="H322" s="357"/>
      <c r="I322" s="357"/>
      <c r="J322" s="358"/>
    </row>
    <row r="323" spans="1:35" ht="15" thickBot="1" x14ac:dyDescent="0.35">
      <c r="D323" s="263" t="str">
        <f>B310</f>
        <v>Option 10</v>
      </c>
      <c r="E323" s="264">
        <f>SUM(E318:AH318)</f>
        <v>0</v>
      </c>
      <c r="F323" s="264">
        <f>SUM(E315:AH315)</f>
        <v>0</v>
      </c>
      <c r="G323" s="264">
        <f>E323-F323</f>
        <v>0</v>
      </c>
      <c r="H323" s="266" t="str">
        <f>IF($A$13 = "Yes",'3.1 NPV'!$B$211,"")</f>
        <v/>
      </c>
      <c r="I323" s="267" t="str">
        <f>IF($A$13 = "Yes",SUM('3.1 NPV'!$B$209:$B$210),"")</f>
        <v/>
      </c>
      <c r="J323" s="268" t="str">
        <f>IF($A$13 = "Yes",'3.1 NPV'!$B$212,"")</f>
        <v/>
      </c>
    </row>
    <row r="324" spans="1:35" x14ac:dyDescent="0.3">
      <c r="E324" s="45"/>
      <c r="F324" s="45"/>
      <c r="G324" s="45"/>
      <c r="H324" s="45"/>
      <c r="I324" s="45"/>
      <c r="J324" s="45"/>
    </row>
    <row r="325" spans="1:35" x14ac:dyDescent="0.3">
      <c r="E325" s="45"/>
      <c r="F325" s="45"/>
      <c r="G325" s="45"/>
      <c r="H325" s="45"/>
      <c r="I325" s="45"/>
      <c r="J325" s="45"/>
    </row>
    <row r="327" spans="1:35" s="13" customFormat="1" x14ac:dyDescent="0.3">
      <c r="A327" s="13" t="s">
        <v>229</v>
      </c>
    </row>
    <row r="329" spans="1:35" ht="15" customHeight="1" x14ac:dyDescent="0.3">
      <c r="B329" s="341" t="s">
        <v>202</v>
      </c>
      <c r="C329" s="350" t="s">
        <v>5</v>
      </c>
      <c r="D329" s="341" t="s">
        <v>203</v>
      </c>
      <c r="E329" s="341" t="s">
        <v>230</v>
      </c>
      <c r="F329" s="341" t="s">
        <v>75</v>
      </c>
      <c r="G329" s="343" t="s">
        <v>231</v>
      </c>
      <c r="H329" s="342" t="s">
        <v>232</v>
      </c>
      <c r="I329" s="333"/>
      <c r="J329" s="333"/>
      <c r="K329" s="333"/>
    </row>
    <row r="330" spans="1:35" ht="15" customHeight="1" x14ac:dyDescent="0.3">
      <c r="B330" s="341"/>
      <c r="C330" s="350"/>
      <c r="D330" s="341"/>
      <c r="E330" s="341"/>
      <c r="F330" s="341"/>
      <c r="G330" s="343"/>
      <c r="H330" s="342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 x14ac:dyDescent="0.3">
      <c r="A331" s="354" t="s">
        <v>233</v>
      </c>
      <c r="B331" s="27">
        <v>1</v>
      </c>
      <c r="C331" s="65" t="str">
        <f>$C$4</f>
        <v>Do Nothing / Base Case</v>
      </c>
      <c r="D331" s="271">
        <f>'3.1 NPV'!$B$28</f>
        <v>0</v>
      </c>
      <c r="E331" s="271">
        <f>SUM('3.1 NPV'!$B$26:$B$27)</f>
        <v>0</v>
      </c>
      <c r="F331" s="271">
        <f>'3.1 NPV'!$B$29</f>
        <v>0</v>
      </c>
      <c r="G331" s="165">
        <f>RANK(F331,$F$331:$F$340)</f>
        <v>4</v>
      </c>
      <c r="H331" s="274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 x14ac:dyDescent="0.3">
      <c r="A332" s="352"/>
      <c r="B332" s="27">
        <v>2</v>
      </c>
      <c r="C332" s="65" t="str">
        <f>$C$5</f>
        <v>WOTS25 22kV feeder upgrade to a higher rating</v>
      </c>
      <c r="D332" s="271">
        <f>'3.1 NPV'!$B$51</f>
        <v>350.04157288370408</v>
      </c>
      <c r="E332" s="271">
        <f>SUM('3.1 NPV'!$B$49:$B$50)</f>
        <v>12.459196404954852</v>
      </c>
      <c r="F332" s="271">
        <f>'3.1 NPV'!$B$52</f>
        <v>337.58237647874927</v>
      </c>
      <c r="G332" s="165">
        <f t="shared" ref="G332:G340" si="19">RANK(F332,$F$331:$F$340)</f>
        <v>3</v>
      </c>
      <c r="H332" s="274" t="str">
        <f>IF(ISNA(INDEX('3.1 NPV'!$E$22:$AH$22,1,MATCH("Yes",'3.1 NPV'!$E$47:$AH$47,0))),"-",INDEX('3.1 NPV'!$E$22:$AH$22,1,MATCH("Yes",'3.1 NPV'!$E$47:$AH$47,0)))</f>
        <v>FY31</v>
      </c>
      <c r="I332" s="45"/>
      <c r="J332" s="45"/>
      <c r="K332" s="45"/>
    </row>
    <row r="333" spans="1:35" ht="15" customHeight="1" x14ac:dyDescent="0.3">
      <c r="A333" s="352"/>
      <c r="B333" s="27">
        <v>3</v>
      </c>
      <c r="C333" s="65" t="str">
        <f>$C$6</f>
        <v>Construct a new 22kV feeder by splitting the existing WOTS25 into two feeders</v>
      </c>
      <c r="D333" s="271">
        <f>'3.1 NPV'!$B$71</f>
        <v>365.96767614304559</v>
      </c>
      <c r="E333" s="271">
        <f>SUM('3.1 NPV'!$B$69:$B$70)</f>
        <v>5.6215775402331412</v>
      </c>
      <c r="F333" s="271">
        <f>'3.1 NPV'!$B$72</f>
        <v>360.34609860281239</v>
      </c>
      <c r="G333" s="165">
        <f t="shared" si="19"/>
        <v>1</v>
      </c>
      <c r="H333" s="274" t="str">
        <f>IF(ISNA(INDEX('3.1 NPV'!$E$22:$AH$22,1,MATCH("Yes",'3.1 NPV'!$E$67:$AH$67,0))),"-",INDEX('3.1 NPV'!$E$22:$AH$22,1,MATCH("Yes",'3.1 NPV'!$E$67:$AH$67,0)))</f>
        <v>FY30</v>
      </c>
      <c r="I333" s="45"/>
      <c r="J333" s="45"/>
      <c r="K333" s="45"/>
    </row>
    <row r="334" spans="1:35" ht="15" customHeight="1" x14ac:dyDescent="0.3">
      <c r="A334" s="352"/>
      <c r="B334" s="27">
        <v>4</v>
      </c>
      <c r="C334" s="65" t="str">
        <f>$C$7</f>
        <v>Construct a 5MW/10MWh battery energy storage system (BESS)</v>
      </c>
      <c r="D334" s="271">
        <f>'3.1 NPV'!$B$91</f>
        <v>362.14808148561798</v>
      </c>
      <c r="E334" s="271">
        <f>SUM('3.1 NPV'!$B$89:$B$90)</f>
        <v>20.164515817436339</v>
      </c>
      <c r="F334" s="271">
        <f>'3.1 NPV'!$B$92</f>
        <v>341.98356566818165</v>
      </c>
      <c r="G334" s="165">
        <f t="shared" si="19"/>
        <v>2</v>
      </c>
      <c r="H334" s="274" t="str">
        <f>IF(ISNA(INDEX('3.1 NPV'!$E$22:$AH$22,1,MATCH("Yes",'3.1 NPV'!$E$87:$AH$87,0))),"-",INDEX('3.1 NPV'!$E$22:$AH$22,1,MATCH("Yes",'3.1 NPV'!$E$87:$AH$87,0)))</f>
        <v>FY33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 x14ac:dyDescent="0.3">
      <c r="A335" s="352"/>
      <c r="B335" s="27">
        <v>5</v>
      </c>
      <c r="C335" s="65" t="str">
        <f>$C$8</f>
        <v>Contract network support services to defer network investment</v>
      </c>
      <c r="D335" s="271">
        <f>'3.1 NPV'!$B$111</f>
        <v>228.99082191962694</v>
      </c>
      <c r="E335" s="271">
        <f>SUM('3.1 NPV'!$B$109:$B$110)</f>
        <v>228.99082191962694</v>
      </c>
      <c r="F335" s="271">
        <f>'3.1 NPV'!$B$112</f>
        <v>0</v>
      </c>
      <c r="G335" s="165">
        <f t="shared" si="19"/>
        <v>4</v>
      </c>
      <c r="H335" s="274" t="str">
        <f>IF(ISNA(INDEX('3.1 NPV'!$E$22:$AH$22,1,MATCH("Yes",'3.1 NPV'!$E$107:$AH$107,0))),"-",INDEX('3.1 NPV'!$E$22:$AH$22,1,MATCH("Yes",'3.1 NPV'!$E$107:$AH$107,0)))</f>
        <v>-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 x14ac:dyDescent="0.3">
      <c r="A336" s="352"/>
      <c r="B336" s="27">
        <v>6</v>
      </c>
      <c r="C336" s="65" t="str">
        <f>$C$9</f>
        <v/>
      </c>
      <c r="D336" s="271">
        <f>'3.1 NPV'!$B$131</f>
        <v>0</v>
      </c>
      <c r="E336" s="271">
        <f>SUM('3.1 NPV'!$B$129:$B$130)</f>
        <v>0</v>
      </c>
      <c r="F336" s="271">
        <f>'3.1 NPV'!$B$132</f>
        <v>0</v>
      </c>
      <c r="G336" s="165">
        <f t="shared" si="19"/>
        <v>4</v>
      </c>
      <c r="H336" s="274" t="str">
        <f>IF(ISNA(INDEX('3.1 NPV'!$E$22:$AH$22,1,MATCH("Yes",'3.1 NPV'!$E$127:$AH$127,0))),"-",INDEX('3.1 NPV'!$E$22:$AH$22,1,MATCH("Yes",'3.1 NPV'!$E$127:$AH$127,0)))</f>
        <v>-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" thickBot="1" x14ac:dyDescent="0.35">
      <c r="A337" s="352"/>
      <c r="B337" s="27">
        <v>7</v>
      </c>
      <c r="C337" s="228" t="str">
        <f>$C$10</f>
        <v/>
      </c>
      <c r="D337" s="271">
        <f>'3.1 NPV'!$B$151</f>
        <v>0</v>
      </c>
      <c r="E337" s="271">
        <f>SUM('3.1 NPV'!$B$149:$B$150)</f>
        <v>0</v>
      </c>
      <c r="F337" s="271">
        <f>'3.1 NPV'!$B$152</f>
        <v>0</v>
      </c>
      <c r="G337" s="165">
        <f t="shared" si="19"/>
        <v>4</v>
      </c>
      <c r="H337" s="274" t="str">
        <f>IF(ISNA(INDEX('3.1 NPV'!$E$22:$AH$22,1,MATCH("Yes",'3.1 NPV'!$E$147:$AH$147,0))),"-",INDEX('3.1 NPV'!$E$22:$AH$22,1,MATCH("Yes",'3.1 NPV'!$E$147:$AH$147,0)))</f>
        <v>-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" thickBot="1" x14ac:dyDescent="0.35">
      <c r="A338" s="352"/>
      <c r="B338" s="27">
        <v>8</v>
      </c>
      <c r="C338" s="228" t="str">
        <f>$C$11</f>
        <v/>
      </c>
      <c r="D338" s="271">
        <f>'3.1 NPV'!$B$171</f>
        <v>0</v>
      </c>
      <c r="E338" s="271">
        <f>SUM('3.1 NPV'!$B$169:$B$170)</f>
        <v>0</v>
      </c>
      <c r="F338" s="271">
        <f>'3.1 NPV'!$B$172</f>
        <v>0</v>
      </c>
      <c r="G338" s="165">
        <f t="shared" si="19"/>
        <v>4</v>
      </c>
      <c r="H338" s="274" t="str">
        <f>IF(ISNA(INDEX('3.1 NPV'!$E$22:$AH$22,1,MATCH("Yes",'3.1 NPV'!$E$167:$AH$167,0))),"-",INDEX('3.1 NPV'!$E$22:$AH$22,1,MATCH("Yes",'3.1 NPV'!$E$167:$AH$167,0)))</f>
        <v>-</v>
      </c>
      <c r="I338" s="45"/>
      <c r="J338" s="227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 x14ac:dyDescent="0.3">
      <c r="A339" s="352"/>
      <c r="B339" s="27">
        <v>9</v>
      </c>
      <c r="C339" s="228" t="str">
        <f>$C$12</f>
        <v/>
      </c>
      <c r="D339" s="271">
        <f>'3.1 NPV'!$B$191</f>
        <v>0</v>
      </c>
      <c r="E339" s="271">
        <f>SUM('3.1 NPV'!$B$189:$B$190)</f>
        <v>0</v>
      </c>
      <c r="F339" s="271">
        <f>'3.1 NPV'!$B$192</f>
        <v>0</v>
      </c>
      <c r="G339" s="165">
        <f t="shared" si="19"/>
        <v>4</v>
      </c>
      <c r="H339" s="274" t="str">
        <f>IF(ISNA(INDEX('3.1 NPV'!$E$22:$AH$22,1,MATCH("Yes",'3.1 NPV'!$E$187:$AH$187,0))),"-",INDEX('3.1 NPV'!$E$22:$AH$22,1,MATCH("Yes",'3.1 NPV'!$E$187:$AH$187,0)))</f>
        <v>-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" thickBot="1" x14ac:dyDescent="0.35">
      <c r="A340" s="353"/>
      <c r="B340" s="83">
        <v>10</v>
      </c>
      <c r="C340" s="229" t="str">
        <f>$C$13</f>
        <v/>
      </c>
      <c r="D340" s="276">
        <f>'3.1 NPV'!$B$211</f>
        <v>0</v>
      </c>
      <c r="E340" s="276">
        <f>SUM('3.1 NPV'!$B$209:$B$210)</f>
        <v>0</v>
      </c>
      <c r="F340" s="276">
        <f>'3.1 NPV'!$B$212</f>
        <v>0</v>
      </c>
      <c r="G340" s="83">
        <f t="shared" si="19"/>
        <v>4</v>
      </c>
      <c r="H340" s="277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 x14ac:dyDescent="0.3">
      <c r="A341" s="352" t="s">
        <v>234</v>
      </c>
      <c r="B341" s="27">
        <v>1</v>
      </c>
      <c r="C341" s="65" t="str">
        <f>$C$4</f>
        <v>Do Nothing / Base Case</v>
      </c>
      <c r="D341" s="271">
        <f>'3.2.1 NPV (LoDiscount)'!$B$28</f>
        <v>0</v>
      </c>
      <c r="E341" s="271">
        <f>SUM('3.2.1 NPV (LoDiscount)'!$B$26:$B$27)</f>
        <v>0</v>
      </c>
      <c r="F341" s="271">
        <f>'3.2.1 NPV (LoDiscount)'!$B$29</f>
        <v>0</v>
      </c>
      <c r="G341" s="165">
        <f>RANK(F341,$F$341:$F$350)</f>
        <v>4</v>
      </c>
      <c r="H341" s="274"/>
      <c r="I341" s="45"/>
      <c r="J341" s="45"/>
      <c r="K341" s="45"/>
    </row>
    <row r="342" spans="1:35" ht="15" customHeight="1" x14ac:dyDescent="0.3">
      <c r="A342" s="352"/>
      <c r="B342" s="27">
        <v>2</v>
      </c>
      <c r="C342" s="65" t="str">
        <f>$C$5</f>
        <v>WOTS25 22kV feeder upgrade to a higher rating</v>
      </c>
      <c r="D342" s="271">
        <f>'3.2.1 NPV (LoDiscount)'!$B$51</f>
        <v>454.55426823095297</v>
      </c>
      <c r="E342" s="271">
        <f>SUM('3.2.1 NPV (LoDiscount)'!$B$49:$B$50)</f>
        <v>13.587419221037164</v>
      </c>
      <c r="F342" s="271">
        <f>'3.2.1 NPV (LoDiscount)'!$B$52</f>
        <v>440.9668490099159</v>
      </c>
      <c r="G342" s="165">
        <f t="shared" ref="G342:G350" si="20">RANK(F342,$F$341:$F$350)</f>
        <v>3</v>
      </c>
      <c r="H342" s="274" t="str">
        <f>IF(ISNA(INDEX('3.2.1 NPV (LoDiscount)'!$E$22:$AH$22,1,MATCH("Yes",'3.2.1 NPV (LoDiscount)'!$E$47:$AH$47,0))),"-",INDEX('3.2.1 NPV (LoDiscount)'!$E$22:$AH$22,1,MATCH("Yes",'3.2.1 NPV (LoDiscount)'!$E$47:$AH$47,0)))</f>
        <v>FY31</v>
      </c>
      <c r="I342" s="45"/>
      <c r="J342" s="45"/>
      <c r="K342" s="45"/>
    </row>
    <row r="343" spans="1:35" ht="15" customHeight="1" x14ac:dyDescent="0.3">
      <c r="A343" s="352"/>
      <c r="B343" s="27">
        <v>3</v>
      </c>
      <c r="C343" s="65" t="str">
        <f>$C$6</f>
        <v>Construct a new 22kV feeder by splitting the existing WOTS25 into two feeders</v>
      </c>
      <c r="D343" s="271">
        <f>'3.2.1 NPV (LoDiscount)'!$B$71</f>
        <v>475.37042799498499</v>
      </c>
      <c r="E343" s="271">
        <f>SUM('3.2.1 NPV (LoDiscount)'!$B$69:$B$70)</f>
        <v>6.0517777448485672</v>
      </c>
      <c r="F343" s="271">
        <f>'3.2.1 NPV (LoDiscount)'!$B$72</f>
        <v>469.31865025013644</v>
      </c>
      <c r="G343" s="165">
        <f t="shared" si="20"/>
        <v>1</v>
      </c>
      <c r="H343" s="274" t="str">
        <f>IF(ISNA(INDEX('3.2.1 NPV (LoDiscount)'!$E$22:$AH$22,1,MATCH("Yes",'3.2.1 NPV (LoDiscount)'!$E$67:$AH$67,0))),"-",INDEX('3.2.1 NPV (LoDiscount)'!$E$22:$AH$22,1,MATCH("Yes",'3.2.1 NPV (LoDiscount)'!$E$67:$AH$67,0)))</f>
        <v>FY30</v>
      </c>
      <c r="I343" s="45"/>
      <c r="J343" s="45"/>
      <c r="K343" s="45"/>
    </row>
    <row r="344" spans="1:35" ht="15" customHeight="1" x14ac:dyDescent="0.3">
      <c r="A344" s="352"/>
      <c r="B344" s="27">
        <v>4</v>
      </c>
      <c r="C344" s="65" t="str">
        <f>$C$7</f>
        <v>Construct a 5MW/10MWh battery energy storage system (BESS)</v>
      </c>
      <c r="D344" s="271">
        <f>'3.2.1 NPV (LoDiscount)'!$B$91</f>
        <v>471.05128566536769</v>
      </c>
      <c r="E344" s="271">
        <f>SUM('3.2.1 NPV (LoDiscount)'!$B$89:$B$90)</f>
        <v>23.794780871089603</v>
      </c>
      <c r="F344" s="271">
        <f>'3.2.1 NPV (LoDiscount)'!$B$92</f>
        <v>447.2565047942781</v>
      </c>
      <c r="G344" s="165">
        <f t="shared" si="20"/>
        <v>2</v>
      </c>
      <c r="H344" s="274" t="str">
        <f>IF(ISNA(INDEX('3.2.1 NPV (LoDiscount)'!$E$22:$AH$22,1,MATCH("Yes",'3.2.1 NPV (LoDiscount)'!$E$87:$AH$87,0))),"-",INDEX('3.2.1 NPV (LoDiscount)'!$E$22:$AH$22,1,MATCH("Yes",'3.2.1 NPV (LoDiscount)'!$E$87:$AH$87,0)))</f>
        <v>FY33</v>
      </c>
      <c r="I344" s="45"/>
      <c r="J344" s="45"/>
      <c r="K344" s="45"/>
    </row>
    <row r="345" spans="1:35" ht="15" customHeight="1" x14ac:dyDescent="0.3">
      <c r="A345" s="352"/>
      <c r="B345" s="27">
        <v>5</v>
      </c>
      <c r="C345" s="65" t="str">
        <f>$C$8</f>
        <v>Contract network support services to defer network investment</v>
      </c>
      <c r="D345" s="271">
        <f>'3.2.1 NPV (LoDiscount)'!$B$111</f>
        <v>295.91704708268657</v>
      </c>
      <c r="E345" s="271">
        <f>SUM('3.2.1 NPV (LoDiscount)'!$B$109:$B$110)</f>
        <v>295.91704708268657</v>
      </c>
      <c r="F345" s="271">
        <f>'3.2.1 NPV (LoDiscount)'!$B$112</f>
        <v>0</v>
      </c>
      <c r="G345" s="165">
        <f t="shared" si="20"/>
        <v>4</v>
      </c>
      <c r="H345" s="274" t="str">
        <f>IF(ISNA(INDEX('3.2.1 NPV (LoDiscount)'!$E$22:$AH$22,1,MATCH("Yes",'3.2.1 NPV (LoDiscount)'!$E$107:$AH$107,0))),"-",INDEX('3.2.1 NPV (LoDiscount)'!$E$22:$AH$22,1,MATCH("Yes",'3.2.1 NPV (LoDiscount)'!$E$107:$AH$107,0)))</f>
        <v>-</v>
      </c>
      <c r="I345" s="45"/>
      <c r="J345" s="45"/>
      <c r="K345" s="45"/>
    </row>
    <row r="346" spans="1:35" ht="15" customHeight="1" x14ac:dyDescent="0.3">
      <c r="A346" s="352"/>
      <c r="B346" s="27">
        <v>6</v>
      </c>
      <c r="C346" s="65" t="str">
        <f>$C$9</f>
        <v/>
      </c>
      <c r="D346" s="271">
        <f>'3.2.1 NPV (LoDiscount)'!$B$131</f>
        <v>0</v>
      </c>
      <c r="E346" s="271">
        <f>SUM('3.2.1 NPV (LoDiscount)'!$B$129:$B$130)</f>
        <v>0</v>
      </c>
      <c r="F346" s="271">
        <f>'3.2.1 NPV (LoDiscount)'!$B$132</f>
        <v>0</v>
      </c>
      <c r="G346" s="165">
        <f t="shared" si="20"/>
        <v>4</v>
      </c>
      <c r="H346" s="274" t="str">
        <f>IF(ISNA(INDEX('3.2.1 NPV (LoDiscount)'!$E$22:$AH$22,1,MATCH("Yes",'3.2.1 NPV (LoDiscount)'!$E$127:$AH$127,0))),"-",INDEX('3.2.1 NPV (LoDiscount)'!$E$22:$AH$22,1,MATCH("Yes",'3.2.1 NPV (LoDiscount)'!$E$127:$AH$127,0)))</f>
        <v>-</v>
      </c>
      <c r="I346" s="45"/>
      <c r="J346" s="45"/>
      <c r="K346" s="45"/>
    </row>
    <row r="347" spans="1:35" ht="15" customHeight="1" x14ac:dyDescent="0.3">
      <c r="A347" s="352"/>
      <c r="B347" s="27">
        <v>7</v>
      </c>
      <c r="C347" s="228" t="str">
        <f>$C$10</f>
        <v/>
      </c>
      <c r="D347" s="271">
        <f>'3.2.1 NPV (LoDiscount)'!$B$151</f>
        <v>0</v>
      </c>
      <c r="E347" s="271">
        <f>SUM('3.2.1 NPV (LoDiscount)'!$B$149:$B$150)</f>
        <v>0</v>
      </c>
      <c r="F347" s="271">
        <f>'3.2.1 NPV (LoDiscount)'!$B$152</f>
        <v>0</v>
      </c>
      <c r="G347" s="165">
        <f t="shared" si="20"/>
        <v>4</v>
      </c>
      <c r="H347" s="274" t="str">
        <f>IF(ISNA(INDEX('3.2.1 NPV (LoDiscount)'!$E$22:$AH$22,1,MATCH("Yes",'3.2.1 NPV (LoDiscount)'!$E$147:$AH$147,0))),"-",INDEX('3.2.1 NPV (LoDiscount)'!$E$22:$AH$22,1,MATCH("Yes",'3.2.1 NPV (LoDiscount)'!$E$147:$AH$147,0)))</f>
        <v>-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 x14ac:dyDescent="0.3">
      <c r="A348" s="352"/>
      <c r="B348" s="27">
        <v>8</v>
      </c>
      <c r="C348" s="228" t="str">
        <f>$C$11</f>
        <v/>
      </c>
      <c r="D348" s="271">
        <f>'3.2.1 NPV (LoDiscount)'!$B$171</f>
        <v>0</v>
      </c>
      <c r="E348" s="271">
        <f>SUM('3.2.1 NPV (LoDiscount)'!$B$169:$B$170)</f>
        <v>0</v>
      </c>
      <c r="F348" s="271">
        <f>'3.2.1 NPV (LoDiscount)'!$B$172</f>
        <v>0</v>
      </c>
      <c r="G348" s="165">
        <f t="shared" si="20"/>
        <v>4</v>
      </c>
      <c r="H348" s="274" t="str">
        <f>IF(ISNA(INDEX('3.2.1 NPV (LoDiscount)'!$E$22:$AH$22,1,MATCH("Yes",'3.2.1 NPV (LoDiscount)'!$E$167:$AH$167,0))),"-",INDEX('3.2.1 NPV (LoDiscount)'!$E$22:$AH$22,1,MATCH("Yes",'3.2.1 NPV (LoDiscount)'!$E$167:$AH$167,0)))</f>
        <v>-</v>
      </c>
      <c r="I348" s="45"/>
      <c r="J348" s="45"/>
      <c r="K348" s="45"/>
    </row>
    <row r="349" spans="1:35" ht="15" customHeight="1" x14ac:dyDescent="0.3">
      <c r="A349" s="352"/>
      <c r="B349" s="27">
        <v>9</v>
      </c>
      <c r="C349" s="228" t="str">
        <f>$C$12</f>
        <v/>
      </c>
      <c r="D349" s="271">
        <f>'3.2.1 NPV (LoDiscount)'!$B$191</f>
        <v>0</v>
      </c>
      <c r="E349" s="271">
        <f>SUM('3.2.1 NPV (LoDiscount)'!$B$189:$B$190)</f>
        <v>0</v>
      </c>
      <c r="F349" s="271">
        <f>'3.2.1 NPV (LoDiscount)'!$B$192</f>
        <v>0</v>
      </c>
      <c r="G349" s="165">
        <f t="shared" si="20"/>
        <v>4</v>
      </c>
      <c r="H349" s="274" t="str">
        <f>IF(ISNA(INDEX('3.2.1 NPV (LoDiscount)'!$E$22:$AH$22,1,MATCH("Yes",'3.2.1 NPV (LoDiscount)'!$E$187:$AH$187,0))),"-",INDEX('3.2.1 NPV (LoDiscount)'!$E$22:$AH$22,1,MATCH("Yes",'3.2.1 NPV (LoDiscount)'!$E$187:$AH$187,0)))</f>
        <v>-</v>
      </c>
      <c r="I349" s="45"/>
      <c r="J349" s="45"/>
      <c r="K349" s="45"/>
    </row>
    <row r="350" spans="1:35" ht="15" thickBot="1" x14ac:dyDescent="0.35">
      <c r="A350" s="353"/>
      <c r="B350" s="83">
        <v>10</v>
      </c>
      <c r="C350" s="229" t="str">
        <f>$C$13</f>
        <v/>
      </c>
      <c r="D350" s="276">
        <f>'3.2.1 NPV (LoDiscount)'!$B$211</f>
        <v>0</v>
      </c>
      <c r="E350" s="276">
        <f>SUM('3.2.1 NPV (LoDiscount)'!$B$209:$B$210)</f>
        <v>0</v>
      </c>
      <c r="F350" s="276">
        <f>'3.2.1 NPV (LoDiscount)'!$B$212</f>
        <v>0</v>
      </c>
      <c r="G350" s="83">
        <f t="shared" si="20"/>
        <v>4</v>
      </c>
      <c r="H350" s="277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 x14ac:dyDescent="0.3">
      <c r="A351" s="352" t="s">
        <v>235</v>
      </c>
      <c r="B351" s="27">
        <v>1</v>
      </c>
      <c r="C351" s="65" t="str">
        <f>$C$4</f>
        <v>Do Nothing / Base Case</v>
      </c>
      <c r="D351" s="271">
        <f>'3.2.2 NPV (HiDiscount)'!$B$28</f>
        <v>0</v>
      </c>
      <c r="E351" s="271">
        <f>SUM('3.2.2 NPV (HiDiscount)'!$B$26:$B$27)</f>
        <v>0</v>
      </c>
      <c r="F351" s="271">
        <f>'3.2.2 NPV (HiDiscount)'!$B$29</f>
        <v>0</v>
      </c>
      <c r="G351" s="165">
        <f>RANK(F351,$F$351:$F$360)</f>
        <v>4</v>
      </c>
      <c r="H351" s="274"/>
      <c r="I351" s="45"/>
      <c r="J351" s="45"/>
      <c r="K351" s="45"/>
    </row>
    <row r="352" spans="1:35" ht="15" customHeight="1" x14ac:dyDescent="0.3">
      <c r="A352" s="352"/>
      <c r="B352" s="27">
        <v>2</v>
      </c>
      <c r="C352" s="65" t="str">
        <f>$C$5</f>
        <v>WOTS25 22kV feeder upgrade to a higher rating</v>
      </c>
      <c r="D352" s="271">
        <f>'3.2.2 NPV (HiDiscount)'!$B$51</f>
        <v>272.50698738542121</v>
      </c>
      <c r="E352" s="271">
        <f>SUM('3.2.2 NPV (HiDiscount)'!$B$49:$B$50)</f>
        <v>11.47752829210128</v>
      </c>
      <c r="F352" s="271">
        <f>'3.2.2 NPV (HiDiscount)'!$B$52</f>
        <v>261.02945909331999</v>
      </c>
      <c r="G352" s="165">
        <f t="shared" ref="G352:G360" si="21">RANK(F352,$F$351:$F$360)</f>
        <v>3</v>
      </c>
      <c r="H352" s="274" t="str">
        <f>IF(ISNA(INDEX('3.2.2 NPV (HiDiscount)'!$E$22:$AH$22,1,MATCH("Yes",'3.2.2 NPV (HiDiscount)'!$E$47:$AH$47,0))),"-",INDEX('3.2.2 NPV (HiDiscount)'!$E$22:$AH$22,1,MATCH("Yes",'3.2.2 NPV (HiDiscount)'!$E$47:$AH$47,0)))</f>
        <v>FY31</v>
      </c>
      <c r="I352" s="45"/>
      <c r="J352" s="45"/>
      <c r="K352" s="45"/>
    </row>
    <row r="353" spans="1:35" ht="15" customHeight="1" x14ac:dyDescent="0.3">
      <c r="A353" s="352"/>
      <c r="B353" s="27">
        <v>3</v>
      </c>
      <c r="C353" s="65" t="str">
        <f>$C$6</f>
        <v>Construct a new 22kV feeder by splitting the existing WOTS25 into two feeders</v>
      </c>
      <c r="D353" s="271">
        <f>'3.2.2 NPV (HiDiscount)'!$B$71</f>
        <v>284.82776810442436</v>
      </c>
      <c r="E353" s="271">
        <f>SUM('3.2.2 NPV (HiDiscount)'!$B$69:$B$70)</f>
        <v>5.2459770902225262</v>
      </c>
      <c r="F353" s="271">
        <f>'3.2.2 NPV (HiDiscount)'!$B$72</f>
        <v>279.58179101420183</v>
      </c>
      <c r="G353" s="165">
        <f t="shared" si="21"/>
        <v>1</v>
      </c>
      <c r="H353" s="274" t="str">
        <f>IF(ISNA(INDEX('3.2.2 NPV (HiDiscount)'!$E$22:$AH$22,1,MATCH("Yes",'3.2.2 NPV (HiDiscount)'!$E$67:$AH$67,0))),"-",INDEX('3.2.2 NPV (HiDiscount)'!$E$22:$AH$22,1,MATCH("Yes",'3.2.2 NPV (HiDiscount)'!$E$67:$AH$67,0)))</f>
        <v>FY30</v>
      </c>
      <c r="I353" s="45"/>
      <c r="J353" s="45"/>
      <c r="K353" s="45"/>
    </row>
    <row r="354" spans="1:35" ht="15" customHeight="1" x14ac:dyDescent="0.3">
      <c r="A354" s="352"/>
      <c r="B354" s="27">
        <v>4</v>
      </c>
      <c r="C354" s="65" t="str">
        <f>$C$7</f>
        <v>Construct a 5MW/10MWh battery energy storage system (BESS)</v>
      </c>
      <c r="D354" s="271">
        <f>'3.2.2 NPV (HiDiscount)'!$B$91</f>
        <v>282.97076258543467</v>
      </c>
      <c r="E354" s="271">
        <f>SUM('3.2.2 NPV (HiDiscount)'!$B$89:$B$90)</f>
        <v>18.533334694869151</v>
      </c>
      <c r="F354" s="271">
        <f>'3.2.2 NPV (HiDiscount)'!$B$92</f>
        <v>264.43742789056557</v>
      </c>
      <c r="G354" s="165">
        <f t="shared" si="21"/>
        <v>2</v>
      </c>
      <c r="H354" s="274" t="str">
        <f>IF(ISNA(INDEX('3.2.2 NPV (HiDiscount)'!$E$22:$AH$22,1,MATCH("Yes",'3.2.2 NPV (HiDiscount)'!$E$87:$AH$87,0))),"-",INDEX('3.2.2 NPV (HiDiscount)'!$E$22:$AH$22,1,MATCH("Yes",'3.2.2 NPV (HiDiscount)'!$E$87:$AH$87,0)))</f>
        <v>FY32</v>
      </c>
      <c r="I354" s="45"/>
      <c r="J354" s="45"/>
      <c r="K354" s="45"/>
    </row>
    <row r="355" spans="1:35" ht="15" customHeight="1" x14ac:dyDescent="0.3">
      <c r="A355" s="352"/>
      <c r="B355" s="27">
        <v>5</v>
      </c>
      <c r="C355" s="65" t="str">
        <f>$C$8</f>
        <v>Contract network support services to defer network investment</v>
      </c>
      <c r="D355" s="271">
        <f>'3.2.2 NPV (HiDiscount)'!$B$111</f>
        <v>179.2287926551092</v>
      </c>
      <c r="E355" s="271">
        <f>SUM('3.2.2 NPV (HiDiscount)'!$B$109:$B$110)</f>
        <v>179.2287926551092</v>
      </c>
      <c r="F355" s="271">
        <f>'3.2.2 NPV (HiDiscount)'!$B$112</f>
        <v>0</v>
      </c>
      <c r="G355" s="165">
        <f t="shared" si="21"/>
        <v>4</v>
      </c>
      <c r="H355" s="274" t="str">
        <f>IF(ISNA(INDEX('3.2.2 NPV (HiDiscount)'!$E$22:$AH$22,1,MATCH("Yes",'3.2.2 NPV (HiDiscount)'!$E$107:$AH$107,0))),"-",INDEX('3.2.2 NPV (HiDiscount)'!$E$22:$AH$22,1,MATCH("Yes",'3.2.2 NPV (HiDiscount)'!$E$107:$AH$107,0)))</f>
        <v>-</v>
      </c>
      <c r="J355" s="45"/>
      <c r="K355" s="45"/>
    </row>
    <row r="356" spans="1:35" ht="15" customHeight="1" x14ac:dyDescent="0.3">
      <c r="A356" s="352"/>
      <c r="B356" s="27">
        <v>6</v>
      </c>
      <c r="C356" s="65" t="str">
        <f>$C$9</f>
        <v/>
      </c>
      <c r="D356" s="271">
        <f>'3.2.2 NPV (HiDiscount)'!$B$131</f>
        <v>0</v>
      </c>
      <c r="E356" s="271">
        <f>SUM('3.2.2 NPV (HiDiscount)'!$B$129:$B$130)</f>
        <v>0</v>
      </c>
      <c r="F356" s="271">
        <f>'3.2.2 NPV (HiDiscount)'!$B$132</f>
        <v>0</v>
      </c>
      <c r="G356" s="165">
        <f t="shared" si="21"/>
        <v>4</v>
      </c>
      <c r="H356" s="274" t="str">
        <f>IF(ISNA(INDEX('3.2.2 NPV (HiDiscount)'!$E$22:$AH$22,1,MATCH("Yes",'3.2.2 NPV (HiDiscount)'!$E$127:$AH$127,0))),"-",INDEX('3.2.2 NPV (HiDiscount)'!$E$22:$AH$22,1,MATCH("Yes",'3.2.2 NPV (HiDiscount)'!$E$127:$AH$127,0)))</f>
        <v>-</v>
      </c>
      <c r="I356" s="45"/>
      <c r="J356" s="45"/>
      <c r="K356" s="45"/>
    </row>
    <row r="357" spans="1:35" ht="15" customHeight="1" x14ac:dyDescent="0.3">
      <c r="A357" s="352"/>
      <c r="B357" s="27">
        <v>7</v>
      </c>
      <c r="C357" s="228" t="str">
        <f>$C$10</f>
        <v/>
      </c>
      <c r="D357" s="271">
        <f>'3.2.2 NPV (HiDiscount)'!$B$151</f>
        <v>0</v>
      </c>
      <c r="E357" s="271">
        <f>SUM('3.2.2 NPV (HiDiscount)'!$B$149:$B$150)</f>
        <v>0</v>
      </c>
      <c r="F357" s="271">
        <f>'3.2.2 NPV (HiDiscount)'!$B$152</f>
        <v>0</v>
      </c>
      <c r="G357" s="165">
        <f t="shared" si="21"/>
        <v>4</v>
      </c>
      <c r="H357" s="274" t="str">
        <f>IF(ISNA(INDEX('3.2.2 NPV (HiDiscount)'!$E$22:$AH$22,1,MATCH("Yes",'3.2.2 NPV (HiDiscount)'!$E$147:$AH$147,0))),"-",INDEX('3.2.2 NPV (HiDiscount)'!$E$22:$AH$22,1,MATCH("Yes",'3.2.2 NPV (HiDiscount)'!$E$147:$AH$147,0)))</f>
        <v>-</v>
      </c>
      <c r="I357" s="45"/>
      <c r="J357" s="45"/>
      <c r="K357" s="45"/>
    </row>
    <row r="358" spans="1:35" ht="15" customHeight="1" x14ac:dyDescent="0.3">
      <c r="A358" s="352"/>
      <c r="B358" s="27">
        <v>8</v>
      </c>
      <c r="C358" s="228" t="str">
        <f>$C$11</f>
        <v/>
      </c>
      <c r="D358" s="271">
        <f>'3.2.2 NPV (HiDiscount)'!$B$171</f>
        <v>0</v>
      </c>
      <c r="E358" s="271">
        <f>SUM('3.2.2 NPV (HiDiscount)'!$B$169:$B$170)</f>
        <v>0</v>
      </c>
      <c r="F358" s="271">
        <f>'3.2.2 NPV (HiDiscount)'!$B$172</f>
        <v>0</v>
      </c>
      <c r="G358" s="165">
        <f t="shared" si="21"/>
        <v>4</v>
      </c>
      <c r="H358" s="274" t="str">
        <f>IF(ISNA(INDEX('3.2.2 NPV (HiDiscount)'!$E$22:$AH$22,1,MATCH("Yes",'3.2.2 NPV (HiDiscount)'!$E$167:$AH$167,0))),"-",INDEX('3.2.2 NPV (HiDiscount)'!$E$22:$AH$22,1,MATCH("Yes",'3.2.2 NPV (HiDiscount)'!$E$167:$AH$167,0)))</f>
        <v>-</v>
      </c>
      <c r="I358" s="45"/>
      <c r="J358" s="45"/>
      <c r="K358" s="45"/>
    </row>
    <row r="359" spans="1:35" ht="15" customHeight="1" x14ac:dyDescent="0.3">
      <c r="A359" s="352"/>
      <c r="B359" s="27">
        <v>9</v>
      </c>
      <c r="C359" s="228" t="str">
        <f>$C$12</f>
        <v/>
      </c>
      <c r="D359" s="271">
        <f>'3.2.2 NPV (HiDiscount)'!$B$191</f>
        <v>0</v>
      </c>
      <c r="E359" s="271">
        <f>SUM('3.2.2 NPV (HiDiscount)'!$B$189:$B$190)</f>
        <v>0</v>
      </c>
      <c r="F359" s="271">
        <f>'3.2.2 NPV (HiDiscount)'!$B$192</f>
        <v>0</v>
      </c>
      <c r="G359" s="165">
        <f t="shared" si="21"/>
        <v>4</v>
      </c>
      <c r="H359" s="274" t="str">
        <f>IF(ISNA(INDEX('3.2.2 NPV (HiDiscount)'!$E$22:$AH$22,1,MATCH("Yes",'3.2.2 NPV (HiDiscount)'!$E$187:$AH$187,0))),"-",INDEX('3.2.2 NPV (HiDiscount)'!$E$22:$AH$22,1,MATCH("Yes",'3.2.2 NPV (HiDiscount)'!$E$187:$AH$187,0)))</f>
        <v>-</v>
      </c>
      <c r="I359" s="45"/>
      <c r="J359" s="45"/>
      <c r="K359" s="45"/>
    </row>
    <row r="360" spans="1:35" ht="15" thickBot="1" x14ac:dyDescent="0.35">
      <c r="A360" s="353"/>
      <c r="B360" s="83">
        <v>10</v>
      </c>
      <c r="C360" s="229" t="str">
        <f>$C$13</f>
        <v/>
      </c>
      <c r="D360" s="276">
        <f>'3.2.2 NPV (HiDiscount)'!$B$211</f>
        <v>0</v>
      </c>
      <c r="E360" s="276">
        <f>SUM('3.2.2 NPV (HiDiscount)'!$B$209:$B$210)</f>
        <v>0</v>
      </c>
      <c r="F360" s="276">
        <f>'3.2.2 NPV (HiDiscount)'!$B$212</f>
        <v>0</v>
      </c>
      <c r="G360" s="83">
        <f t="shared" si="21"/>
        <v>4</v>
      </c>
      <c r="H360" s="277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 x14ac:dyDescent="0.3">
      <c r="A361" s="352" t="s">
        <v>236</v>
      </c>
      <c r="B361" s="27">
        <v>1</v>
      </c>
      <c r="C361" s="65" t="str">
        <f>$C$4</f>
        <v>Do Nothing / Base Case</v>
      </c>
      <c r="D361" s="271">
        <f>'3.2.3 NPV (LoCost)'!$B$28</f>
        <v>0</v>
      </c>
      <c r="E361" s="271">
        <f>SUM('3.2.3 NPV (LoCost)'!$B$26:$B$27)</f>
        <v>0</v>
      </c>
      <c r="F361" s="271">
        <f>'3.2.3 NPV (LoCost)'!$B$29</f>
        <v>0</v>
      </c>
      <c r="G361" s="165">
        <f>RANK(F361,$F$361:$F$370)</f>
        <v>5</v>
      </c>
      <c r="H361" s="274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 x14ac:dyDescent="0.3">
      <c r="A362" s="352"/>
      <c r="B362" s="27">
        <v>2</v>
      </c>
      <c r="C362" s="65" t="str">
        <f>$C$5</f>
        <v>WOTS25 22kV feeder upgrade to a higher rating</v>
      </c>
      <c r="D362" s="271">
        <f>'3.2.3 NPV (LoCost)'!$B$51</f>
        <v>350.04157288370408</v>
      </c>
      <c r="E362" s="271">
        <f>SUM('3.2.3 NPV (LoCost)'!$B$49:$B$50)</f>
        <v>9.9673571239638825</v>
      </c>
      <c r="F362" s="271">
        <f>'3.2.3 NPV (LoCost)'!$B$52</f>
        <v>340.07421575974024</v>
      </c>
      <c r="G362" s="165">
        <f t="shared" ref="G362:G370" si="22">RANK(F362,$F$361:$F$370)</f>
        <v>3</v>
      </c>
      <c r="H362" s="274" t="str">
        <f>IF(ISNA(INDEX('3.2.3 NPV (LoCost)'!$E$22:$AH$22,1,MATCH("Yes",'3.2.3 NPV (LoCost)'!$E$47:$AH$47,0))),"-",INDEX('3.2.3 NPV (LoCost)'!$E$22:$AH$22,1,MATCH("Yes",'3.2.3 NPV (LoCost)'!$E$47:$AH$47,0)))</f>
        <v>FY31</v>
      </c>
      <c r="I362" s="45"/>
      <c r="J362" s="45"/>
      <c r="K362" s="45"/>
    </row>
    <row r="363" spans="1:35" ht="15" customHeight="1" x14ac:dyDescent="0.3">
      <c r="A363" s="352"/>
      <c r="B363" s="27">
        <v>3</v>
      </c>
      <c r="C363" s="65" t="str">
        <f>$C$6</f>
        <v>Construct a new 22kV feeder by splitting the existing WOTS25 into two feeders</v>
      </c>
      <c r="D363" s="271">
        <f>'3.2.3 NPV (LoCost)'!$B$71</f>
        <v>366.26558810133218</v>
      </c>
      <c r="E363" s="271">
        <f>SUM('3.2.3 NPV (LoCost)'!$B$69:$B$70)</f>
        <v>4.7575686057676911</v>
      </c>
      <c r="F363" s="271">
        <f>'3.2.3 NPV (LoCost)'!$B$72</f>
        <v>361.50801949556444</v>
      </c>
      <c r="G363" s="165">
        <f t="shared" si="22"/>
        <v>1</v>
      </c>
      <c r="H363" s="274" t="str">
        <f>IF(ISNA(INDEX('3.2.3 NPV (LoCost)'!$E$22:$AH$22,1,MATCH("Yes",'3.2.3 NPV (LoCost)'!$E$67:$AH$67,0))),"-",INDEX('3.2.3 NPV (LoCost)'!$E$22:$AH$22,1,MATCH("Yes",'3.2.3 NPV (LoCost)'!$E$67:$AH$67,0)))</f>
        <v>FY29</v>
      </c>
      <c r="I363" s="45"/>
      <c r="J363" s="45"/>
      <c r="K363" s="45"/>
    </row>
    <row r="364" spans="1:35" ht="15" customHeight="1" x14ac:dyDescent="0.3">
      <c r="A364" s="352"/>
      <c r="B364" s="27">
        <v>4</v>
      </c>
      <c r="C364" s="65" t="str">
        <f>$C$7</f>
        <v>Construct a 5MW/10MWh battery energy storage system (BESS)</v>
      </c>
      <c r="D364" s="271">
        <f>'3.2.3 NPV (LoCost)'!$B$91</f>
        <v>363.85074662133923</v>
      </c>
      <c r="E364" s="271">
        <f>SUM('3.2.3 NPV (LoCost)'!$B$89:$B$90)</f>
        <v>17.060903742904443</v>
      </c>
      <c r="F364" s="271">
        <f>'3.2.3 NPV (LoCost)'!$B$92</f>
        <v>346.7898428784348</v>
      </c>
      <c r="G364" s="165">
        <f t="shared" si="22"/>
        <v>2</v>
      </c>
      <c r="H364" s="274" t="str">
        <f>IF(ISNA(INDEX('3.2.3 NPV (LoCost)'!$E$22:$AH$22,1,MATCH("Yes",'3.2.3 NPV (LoCost)'!$E$87:$AH$87,0))),"-",INDEX('3.2.3 NPV (LoCost)'!$E$22:$AH$22,1,MATCH("Yes",'3.2.3 NPV (LoCost)'!$E$87:$AH$87,0)))</f>
        <v>FY32</v>
      </c>
      <c r="I364" s="45"/>
      <c r="J364" s="45"/>
      <c r="K364" s="45"/>
    </row>
    <row r="365" spans="1:35" ht="15" customHeight="1" x14ac:dyDescent="0.3">
      <c r="A365" s="352"/>
      <c r="B365" s="27">
        <v>5</v>
      </c>
      <c r="C365" s="65" t="str">
        <f>$C$8</f>
        <v>Contract network support services to defer network investment</v>
      </c>
      <c r="D365" s="271">
        <f>'3.2.3 NPV (LoCost)'!$B$111</f>
        <v>228.99082191962694</v>
      </c>
      <c r="E365" s="271">
        <f>SUM('3.2.3 NPV (LoCost)'!$B$109:$B$110)</f>
        <v>183.19265753570156</v>
      </c>
      <c r="F365" s="271">
        <f>'3.2.3 NPV (LoCost)'!$B$112</f>
        <v>45.798164383925382</v>
      </c>
      <c r="G365" s="165">
        <f t="shared" si="22"/>
        <v>4</v>
      </c>
      <c r="H365" s="274" t="str">
        <f>IF(ISNA(INDEX('3.2.3 NPV (LoCost)'!$E$22:$AH$22,1,MATCH("Yes",'3.2.3 NPV (LoCost)'!$E$107:$AH$107,0))),"-",INDEX('3.2.3 NPV (LoCost)'!$E$22:$AH$22,1,MATCH("Yes",'3.2.3 NPV (LoCost)'!$E$107:$AH$107,0)))</f>
        <v>FY25</v>
      </c>
      <c r="I365" s="45"/>
      <c r="J365" s="45"/>
      <c r="K365" s="45"/>
    </row>
    <row r="366" spans="1:35" ht="15" customHeight="1" x14ac:dyDescent="0.3">
      <c r="A366" s="352"/>
      <c r="B366" s="27">
        <v>6</v>
      </c>
      <c r="C366" s="65" t="str">
        <f>$C$9</f>
        <v/>
      </c>
      <c r="D366" s="271">
        <f>'3.2.3 NPV (LoCost)'!$B$131</f>
        <v>0</v>
      </c>
      <c r="E366" s="271">
        <f>SUM('3.2.3 NPV (LoCost)'!$B$129:$B$130)</f>
        <v>0</v>
      </c>
      <c r="F366" s="271">
        <f>'3.2.3 NPV (LoCost)'!$B$132</f>
        <v>0</v>
      </c>
      <c r="G366" s="165">
        <f t="shared" si="22"/>
        <v>5</v>
      </c>
      <c r="H366" s="274" t="str">
        <f>IF(ISNA(INDEX('3.2.3 NPV (LoCost)'!$E$22:$AH$22,1,MATCH("Yes",'3.2.3 NPV (LoCost)'!$E$127:$AH$127,0))),"-",INDEX('3.2.3 NPV (LoCost)'!$E$22:$AH$22,1,MATCH("Yes",'3.2.3 NPV (LoCost)'!$E$127:$AH$127,0)))</f>
        <v>-</v>
      </c>
      <c r="I366" s="45"/>
      <c r="J366" s="45"/>
      <c r="K366" s="45"/>
    </row>
    <row r="367" spans="1:35" ht="15" customHeight="1" x14ac:dyDescent="0.3">
      <c r="A367" s="352"/>
      <c r="B367" s="27">
        <v>7</v>
      </c>
      <c r="C367" s="228" t="str">
        <f>$C$10</f>
        <v/>
      </c>
      <c r="D367" s="271">
        <f>'3.2.3 NPV (LoCost)'!$B$151</f>
        <v>0</v>
      </c>
      <c r="E367" s="271">
        <f>SUM('3.2.3 NPV (LoCost)'!$B$149:$B$150)</f>
        <v>0</v>
      </c>
      <c r="F367" s="271">
        <f>'3.2.3 NPV (LoCost)'!$B$152</f>
        <v>0</v>
      </c>
      <c r="G367" s="165">
        <f t="shared" si="22"/>
        <v>5</v>
      </c>
      <c r="H367" s="274" t="str">
        <f>IF(ISNA(INDEX('3.2.3 NPV (LoCost)'!$E$22:$AH$22,1,MATCH("Yes",'3.2.3 NPV (LoCost)'!$E$147:$AH$147,0))),"-",INDEX('3.2.3 NPV (LoCost)'!$E$22:$AH$22,1,MATCH("Yes",'3.2.3 NPV (LoCost)'!$E$147:$AH$147,0)))</f>
        <v>-</v>
      </c>
      <c r="I367" s="45"/>
      <c r="J367" s="45"/>
      <c r="K367" s="45"/>
    </row>
    <row r="368" spans="1:35" ht="15" customHeight="1" x14ac:dyDescent="0.3">
      <c r="A368" s="352"/>
      <c r="B368" s="27">
        <v>8</v>
      </c>
      <c r="C368" s="228" t="str">
        <f>$C$11</f>
        <v/>
      </c>
      <c r="D368" s="271">
        <f>'3.2.3 NPV (LoCost)'!$B$171</f>
        <v>0</v>
      </c>
      <c r="E368" s="271">
        <f>SUM('3.2.3 NPV (LoCost)'!$B$169:$B$170)</f>
        <v>0</v>
      </c>
      <c r="F368" s="271">
        <f>'3.2.3 NPV (LoCost)'!$B$172</f>
        <v>0</v>
      </c>
      <c r="G368" s="165">
        <f t="shared" si="22"/>
        <v>5</v>
      </c>
      <c r="H368" s="274" t="str">
        <f>IF(ISNA(INDEX('3.2.3 NPV (LoCost)'!$E$22:$AH$22,1,MATCH("Yes",'3.2.3 NPV (LoCost)'!$E$167:$AH$167,0))),"-",INDEX('3.2.3 NPV (LoCost)'!$E$22:$AH$22,1,MATCH("Yes",'3.2.3 NPV (LoCost)'!$E$167:$AH$167,0)))</f>
        <v>-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 x14ac:dyDescent="0.3">
      <c r="A369" s="352"/>
      <c r="B369" s="27">
        <v>9</v>
      </c>
      <c r="C369" s="228" t="str">
        <f>$C$12</f>
        <v/>
      </c>
      <c r="D369" s="271">
        <f>'3.2.3 NPV (LoCost)'!$B$191</f>
        <v>0</v>
      </c>
      <c r="E369" s="271">
        <f>SUM('3.2.3 NPV (LoCost)'!$B$189:$B$190)</f>
        <v>0</v>
      </c>
      <c r="F369" s="271">
        <f>'3.2.3 NPV (LoCost)'!$B$192</f>
        <v>0</v>
      </c>
      <c r="G369" s="165">
        <f t="shared" si="22"/>
        <v>5</v>
      </c>
      <c r="H369" s="274" t="str">
        <f>IF(ISNA(INDEX('3.2.3 NPV (LoCost)'!$E$22:$AH$22,1,MATCH("Yes",'3.2.3 NPV (LoCost)'!$E$187:$AH$187,0))),"-",INDEX('3.2.3 NPV (LoCost)'!$E$22:$AH$22,1,MATCH("Yes",'3.2.3 NPV (LoCost)'!$E$187:$AH$187,0)))</f>
        <v>-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" thickBot="1" x14ac:dyDescent="0.35">
      <c r="A370" s="353"/>
      <c r="B370" s="83">
        <v>10</v>
      </c>
      <c r="C370" s="229" t="str">
        <f>$C$13</f>
        <v/>
      </c>
      <c r="D370" s="276">
        <f>'3.2.3 NPV (LoCost)'!$B$211</f>
        <v>0</v>
      </c>
      <c r="E370" s="276">
        <f>SUM('3.2.3 NPV (LoCost)'!$B$209:$B$210)</f>
        <v>0</v>
      </c>
      <c r="F370" s="276">
        <f>'3.2.3 NPV (LoCost)'!$B$212</f>
        <v>0</v>
      </c>
      <c r="G370" s="83">
        <f t="shared" si="22"/>
        <v>5</v>
      </c>
      <c r="H370" s="277" t="str">
        <f>IF(ISNA(INDEX('3.2.3 NPV (LoCost)'!$E$22:$AH$22,1,MATCH("Yes",'3.2.3 NPV (LoCost)'!$E$207:$AH$207,0))),"-",INDEX('3.2.3 NPV (LoCost)'!$E$22:$AH$22,1,MATCH("Yes",'3.2.3 NPV (LoCost)'!$E$207:$AH$207,0)))</f>
        <v>-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 x14ac:dyDescent="0.3">
      <c r="A371" s="355" t="s">
        <v>237</v>
      </c>
      <c r="B371" s="27">
        <v>1</v>
      </c>
      <c r="C371" s="65" t="str">
        <f>$C$4</f>
        <v>Do Nothing / Base Case</v>
      </c>
      <c r="D371" s="271">
        <f>'3.2.4 NPV (HiCost)'!$B$28</f>
        <v>0</v>
      </c>
      <c r="E371" s="271">
        <f>SUM('3.2.4 NPV (HiCost)'!$B$26:$B$27)</f>
        <v>0</v>
      </c>
      <c r="F371" s="271">
        <f>'3.2.4 NPV (HiCost)'!$B$29</f>
        <v>0</v>
      </c>
      <c r="G371" s="165">
        <f>RANK(F371,$F$371:$F$380)</f>
        <v>4</v>
      </c>
      <c r="H371" s="274"/>
      <c r="I371" s="45"/>
      <c r="J371" s="45"/>
      <c r="K371" s="45"/>
    </row>
    <row r="372" spans="1:35" ht="15" customHeight="1" x14ac:dyDescent="0.3">
      <c r="A372" s="352"/>
      <c r="B372" s="27">
        <v>2</v>
      </c>
      <c r="C372" s="65" t="str">
        <f>$C$5</f>
        <v>WOTS25 22kV feeder upgrade to a higher rating</v>
      </c>
      <c r="D372" s="271">
        <f>'3.2.4 NPV (HiCost)'!$B$51</f>
        <v>350.04157288370408</v>
      </c>
      <c r="E372" s="271">
        <f>SUM('3.2.4 NPV (HiCost)'!$B$49:$B$50)</f>
        <v>14.951035685945822</v>
      </c>
      <c r="F372" s="271">
        <f>'3.2.4 NPV (HiCost)'!$B$52</f>
        <v>335.09053719775835</v>
      </c>
      <c r="G372" s="165">
        <f t="shared" ref="G372:G380" si="23">RANK(F372,$F$371:$F$380)</f>
        <v>3</v>
      </c>
      <c r="H372" s="274" t="str">
        <f>IF(ISNA(INDEX('3.2.4 NPV (HiCost)'!$E$22:$AH$22,1,MATCH("Yes",'3.2.4 NPV (HiCost)'!$E$47:$AH$47,0))),"-",INDEX('3.2.4 NPV (HiCost)'!$E$22:$AH$22,1,MATCH("Yes",'3.2.4 NPV (HiCost)'!$E$47:$AH$47,0)))</f>
        <v>FY31</v>
      </c>
      <c r="I372" s="45"/>
      <c r="J372" s="45"/>
      <c r="K372" s="45"/>
    </row>
    <row r="373" spans="1:35" ht="15" customHeight="1" x14ac:dyDescent="0.3">
      <c r="A373" s="352"/>
      <c r="B373" s="27">
        <v>3</v>
      </c>
      <c r="C373" s="65" t="str">
        <f>$C$6</f>
        <v>Construct a new 22kV feeder by splitting the existing WOTS25 into two feeders</v>
      </c>
      <c r="D373" s="271">
        <f>'3.2.4 NPV (HiCost)'!$B$71</f>
        <v>365.96767614304559</v>
      </c>
      <c r="E373" s="271">
        <f>SUM('3.2.4 NPV (HiCost)'!$B$69:$B$70)</f>
        <v>6.7458930482797701</v>
      </c>
      <c r="F373" s="271">
        <f>'3.2.4 NPV (HiCost)'!$B$72</f>
        <v>359.22178309476584</v>
      </c>
      <c r="G373" s="165">
        <f t="shared" si="23"/>
        <v>1</v>
      </c>
      <c r="H373" s="274" t="str">
        <f>IF(ISNA(INDEX('3.2.4 NPV (HiCost)'!$E$22:$AH$22,1,MATCH("Yes",'3.2.4 NPV (HiCost)'!$E$67:$AH$67,0))),"-",INDEX('3.2.4 NPV (HiCost)'!$E$22:$AH$22,1,MATCH("Yes",'3.2.4 NPV (HiCost)'!$E$67:$AH$67,0)))</f>
        <v>FY30</v>
      </c>
      <c r="I373" s="45"/>
      <c r="J373" s="45"/>
      <c r="K373" s="45"/>
    </row>
    <row r="374" spans="1:35" ht="15" customHeight="1" x14ac:dyDescent="0.3">
      <c r="A374" s="352"/>
      <c r="B374" s="27">
        <v>4</v>
      </c>
      <c r="C374" s="65" t="str">
        <f>$C$7</f>
        <v>Construct a 5MW/10MWh battery energy storage system (BESS)</v>
      </c>
      <c r="D374" s="271">
        <f>'3.2.4 NPV (HiCost)'!$B$91</f>
        <v>362.14808148561798</v>
      </c>
      <c r="E374" s="271">
        <f>SUM('3.2.4 NPV (HiCost)'!$B$89:$B$90)</f>
        <v>24.197418980923604</v>
      </c>
      <c r="F374" s="271">
        <f>'3.2.4 NPV (HiCost)'!$B$92</f>
        <v>337.95066250469432</v>
      </c>
      <c r="G374" s="165">
        <f t="shared" si="23"/>
        <v>2</v>
      </c>
      <c r="H374" s="274" t="str">
        <f>IF(ISNA(INDEX('3.2.4 NPV (HiCost)'!$E$22:$AH$22,1,MATCH("Yes",'3.2.4 NPV (HiCost)'!$E$87:$AH$87,0))),"-",INDEX('3.2.4 NPV (HiCost)'!$E$22:$AH$22,1,MATCH("Yes",'3.2.4 NPV (HiCost)'!$E$87:$AH$87,0)))</f>
        <v>FY33</v>
      </c>
      <c r="I374" s="45"/>
      <c r="J374" s="45"/>
      <c r="K374" s="45"/>
    </row>
    <row r="375" spans="1:35" ht="15" customHeight="1" x14ac:dyDescent="0.3">
      <c r="A375" s="352"/>
      <c r="B375" s="27">
        <v>5</v>
      </c>
      <c r="C375" s="65" t="str">
        <f>$C$8</f>
        <v>Contract network support services to defer network investment</v>
      </c>
      <c r="D375" s="271">
        <f>'3.2.4 NPV (HiCost)'!$B$111</f>
        <v>274.78898630355235</v>
      </c>
      <c r="E375" s="271">
        <f>SUM('3.2.4 NPV (HiCost)'!$B$109:$B$110)</f>
        <v>274.78898630355235</v>
      </c>
      <c r="F375" s="271">
        <f>'3.2.4 NPV (HiCost)'!$B$112</f>
        <v>0</v>
      </c>
      <c r="G375" s="165">
        <f t="shared" si="23"/>
        <v>4</v>
      </c>
      <c r="H375" s="274" t="str">
        <f>IF(ISNA(INDEX('3.2.4 NPV (HiCost)'!$E$22:$AH$22,1,MATCH("Yes",'3.2.4 NPV (HiCost)'!$E$107:$AH$107,0))),"-",INDEX('3.2.4 NPV (HiCost)'!$E$22:$AH$22,1,MATCH("Yes",'3.2.4 NPV (HiCost)'!$E$107:$AH$107,0)))</f>
        <v>-</v>
      </c>
      <c r="I375" s="45"/>
      <c r="J375" s="45"/>
      <c r="K375" s="45"/>
    </row>
    <row r="376" spans="1:35" ht="15" customHeight="1" x14ac:dyDescent="0.3">
      <c r="A376" s="352"/>
      <c r="B376" s="27">
        <v>6</v>
      </c>
      <c r="C376" s="65" t="str">
        <f>$C$9</f>
        <v/>
      </c>
      <c r="D376" s="271">
        <f>'3.2.4 NPV (HiCost)'!$B$131</f>
        <v>0</v>
      </c>
      <c r="E376" s="271">
        <f>SUM('3.2.4 NPV (HiCost)'!$B$129:$B$130)</f>
        <v>0</v>
      </c>
      <c r="F376" s="271">
        <f>'3.2.4 NPV (HiCost)'!$B$132</f>
        <v>0</v>
      </c>
      <c r="G376" s="165">
        <f t="shared" si="23"/>
        <v>4</v>
      </c>
      <c r="H376" s="274" t="str">
        <f>IF(ISNA(INDEX('3.2.4 NPV (HiCost)'!$E$22:$AH$22,1,MATCH("Yes",'3.2.4 NPV (HiCost)'!$E$127:$AH$127,0))),"-",INDEX('3.2.4 NPV (HiCost)'!$E$22:$AH$22,1,MATCH("Yes",'3.2.4 NPV (HiCost)'!$E$127:$AH$127,0)))</f>
        <v>-</v>
      </c>
      <c r="I376" s="45"/>
      <c r="J376" s="45"/>
      <c r="K376" s="45"/>
    </row>
    <row r="377" spans="1:35" ht="15" customHeight="1" x14ac:dyDescent="0.3">
      <c r="A377" s="352"/>
      <c r="B377" s="27">
        <v>7</v>
      </c>
      <c r="C377" s="228" t="str">
        <f>$C$10</f>
        <v/>
      </c>
      <c r="D377" s="271">
        <f>'3.2.4 NPV (HiCost)'!$B$151</f>
        <v>0</v>
      </c>
      <c r="E377" s="271">
        <f>SUM('3.2.4 NPV (HiCost)'!$B$149:$B$150)</f>
        <v>0</v>
      </c>
      <c r="F377" s="271">
        <f>'3.2.4 NPV (HiCost)'!$B$152</f>
        <v>0</v>
      </c>
      <c r="G377" s="165">
        <f t="shared" si="23"/>
        <v>4</v>
      </c>
      <c r="H377" s="274" t="str">
        <f>IF(ISNA(INDEX('3.2.4 NPV (HiCost)'!$E$22:$AH$22,1,MATCH("Yes",'3.2.4 NPV (HiCost)'!$E$147:$AH$147,0))),"-",INDEX('3.2.4 NPV (HiCost)'!$E$22:$AH$22,1,MATCH("Yes",'3.2.4 NPV (HiCost)'!$E$147:$AH$147,0)))</f>
        <v>-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 x14ac:dyDescent="0.3">
      <c r="A378" s="352"/>
      <c r="B378" s="27">
        <v>8</v>
      </c>
      <c r="C378" s="228" t="str">
        <f>$C$11</f>
        <v/>
      </c>
      <c r="D378" s="271">
        <f>'3.2.4 NPV (HiCost)'!$B$171</f>
        <v>0</v>
      </c>
      <c r="E378" s="271">
        <f>SUM('3.2.4 NPV (HiCost)'!$B$169:$B$170)</f>
        <v>0</v>
      </c>
      <c r="F378" s="271">
        <f>'3.2.4 NPV (HiCost)'!$B$172</f>
        <v>0</v>
      </c>
      <c r="G378" s="165">
        <f t="shared" si="23"/>
        <v>4</v>
      </c>
      <c r="H378" s="274" t="str">
        <f>IF(ISNA(INDEX('3.2.4 NPV (HiCost)'!$E$22:$AH$22,1,MATCH("Yes",'3.2.4 NPV (HiCost)'!$E$167:$AH$167,0))),"-",INDEX('3.2.4 NPV (HiCost)'!$E$22:$AH$22,1,MATCH("Yes",'3.2.4 NPV (HiCost)'!$E$167:$AH$167,0)))</f>
        <v>-</v>
      </c>
      <c r="I378" s="45"/>
      <c r="J378" s="45"/>
      <c r="K378" s="45"/>
    </row>
    <row r="379" spans="1:35" ht="15" customHeight="1" x14ac:dyDescent="0.3">
      <c r="A379" s="352"/>
      <c r="B379" s="27">
        <v>9</v>
      </c>
      <c r="C379" s="228" t="str">
        <f>$C$12</f>
        <v/>
      </c>
      <c r="D379" s="271">
        <f>'3.2.4 NPV (HiCost)'!$B$191</f>
        <v>0</v>
      </c>
      <c r="E379" s="271">
        <f>SUM('3.2.4 NPV (HiCost)'!$B$189:$B$190)</f>
        <v>0</v>
      </c>
      <c r="F379" s="271">
        <f>'3.2.4 NPV (HiCost)'!$B$192</f>
        <v>0</v>
      </c>
      <c r="G379" s="165">
        <f t="shared" si="23"/>
        <v>4</v>
      </c>
      <c r="H379" s="274" t="str">
        <f>IF(ISNA(INDEX('3.2.4 NPV (HiCost)'!$E$22:$AH$22,1,MATCH("Yes",'3.2.4 NPV (HiCost)'!$E$187:$AH$187,0))),"-",INDEX('3.2.4 NPV (HiCost)'!$E$22:$AH$22,1,MATCH("Yes",'3.2.4 NPV (HiCost)'!$E$187:$AH$187,0)))</f>
        <v>-</v>
      </c>
      <c r="I379" s="45"/>
      <c r="J379" s="45"/>
      <c r="K379" s="45"/>
    </row>
    <row r="380" spans="1:35" ht="15" thickBot="1" x14ac:dyDescent="0.35">
      <c r="A380" s="353"/>
      <c r="B380" s="83">
        <v>10</v>
      </c>
      <c r="C380" s="229" t="str">
        <f>$C$13</f>
        <v/>
      </c>
      <c r="D380" s="276">
        <f>'3.2.4 NPV (HiCost)'!$B$211</f>
        <v>0</v>
      </c>
      <c r="E380" s="276">
        <f>SUM('3.2.4 NPV (HiCost)'!$B$209:$B$210)</f>
        <v>0</v>
      </c>
      <c r="F380" s="276">
        <f>'3.2.4 NPV (HiCost)'!$B$212</f>
        <v>0</v>
      </c>
      <c r="G380" s="83">
        <f t="shared" si="23"/>
        <v>4</v>
      </c>
      <c r="H380" s="277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7" customHeight="1" x14ac:dyDescent="0.3">
      <c r="A381" s="352" t="s">
        <v>238</v>
      </c>
      <c r="B381" s="27">
        <v>1</v>
      </c>
      <c r="C381" s="65" t="str">
        <f>$C$4</f>
        <v>Do Nothing / Base Case</v>
      </c>
      <c r="D381" s="271">
        <f>'3.2.5 NPV (Low Demand)'!$B$28</f>
        <v>0</v>
      </c>
      <c r="E381" s="271">
        <f>SUM('3.2.5 NPV (Low Demand)'!$B$26:$B$27)</f>
        <v>0</v>
      </c>
      <c r="F381" s="271">
        <f>'3.2.5 NPV (Low Demand)'!$B$29</f>
        <v>0</v>
      </c>
      <c r="G381" s="165">
        <f>RANK(F381,$F$381:$F$390)</f>
        <v>4</v>
      </c>
      <c r="H381" s="274"/>
      <c r="I381" s="45"/>
      <c r="J381" s="45"/>
      <c r="K381" s="45"/>
    </row>
    <row r="382" spans="1:35" ht="15" customHeight="1" x14ac:dyDescent="0.3">
      <c r="A382" s="352"/>
      <c r="B382" s="27">
        <v>2</v>
      </c>
      <c r="C382" s="65" t="str">
        <f>$C$5</f>
        <v>WOTS25 22kV feeder upgrade to a higher rating</v>
      </c>
      <c r="D382" s="271">
        <f>'3.2.5 NPV (Low Demand)'!$B$51</f>
        <v>107.7625918935169</v>
      </c>
      <c r="E382" s="271">
        <f>SUM('3.2.5 NPV (Low Demand)'!$B$49:$B$50)</f>
        <v>10.511303753564825</v>
      </c>
      <c r="F382" s="271">
        <f>'3.2.5 NPV (Low Demand)'!$B$52</f>
        <v>97.251288139952081</v>
      </c>
      <c r="G382" s="165">
        <f t="shared" ref="G382:G390" si="24">RANK(F382,$F$381:$F$390)</f>
        <v>2</v>
      </c>
      <c r="H382" s="274" t="str">
        <f>IF(ISNA(INDEX('3.2.5 NPV (Low Demand)'!$E$22:$AH$22,1,MATCH("Yes",'3.2.5 NPV (Low Demand)'!$E$47:$AH$47,0))),"-",INDEX('3.2.5 NPV (Low Demand)'!$E$22:$AH$22,1,MATCH("Yes",'3.2.5 NPV (Low Demand)'!$E$47:$AH$47,0)))</f>
        <v>FY34</v>
      </c>
      <c r="I382" s="45"/>
      <c r="J382" s="45"/>
      <c r="K382" s="45"/>
    </row>
    <row r="383" spans="1:35" ht="15" customHeight="1" x14ac:dyDescent="0.3">
      <c r="A383" s="352"/>
      <c r="B383" s="27">
        <v>3</v>
      </c>
      <c r="C383" s="65" t="str">
        <f>$C$6</f>
        <v>Construct a new 22kV feeder by splitting the existing WOTS25 into two feeders</v>
      </c>
      <c r="D383" s="271">
        <f>'3.2.5 NPV (Low Demand)'!$B$71</f>
        <v>109.18286119922448</v>
      </c>
      <c r="E383" s="271">
        <f>SUM('3.2.5 NPV (Low Demand)'!$B$69:$B$70)</f>
        <v>4.7446950823163938</v>
      </c>
      <c r="F383" s="271">
        <f>'3.2.5 NPV (Low Demand)'!$B$72</f>
        <v>104.43816611690808</v>
      </c>
      <c r="G383" s="165">
        <f t="shared" si="24"/>
        <v>1</v>
      </c>
      <c r="H383" s="274" t="str">
        <f>IF(ISNA(INDEX('3.2.5 NPV (Low Demand)'!$E$22:$AH$22,1,MATCH("Yes",'3.2.5 NPV (Low Demand)'!$E$67:$AH$67,0))),"-",INDEX('3.2.5 NPV (Low Demand)'!$E$22:$AH$22,1,MATCH("Yes",'3.2.5 NPV (Low Demand)'!$E$67:$AH$67,0)))</f>
        <v>FY33</v>
      </c>
      <c r="I383" s="45"/>
      <c r="J383" s="45"/>
      <c r="K383" s="45"/>
    </row>
    <row r="384" spans="1:35" ht="15" customHeight="1" x14ac:dyDescent="0.3">
      <c r="A384" s="352"/>
      <c r="B384" s="27">
        <v>4</v>
      </c>
      <c r="C384" s="65" t="str">
        <f>$C$7</f>
        <v>Construct a 5MW/10MWh battery energy storage system (BESS)</v>
      </c>
      <c r="D384" s="271">
        <f>'3.2.5 NPV (Low Demand)'!$B$91</f>
        <v>107.73786078194833</v>
      </c>
      <c r="E384" s="271">
        <f>SUM('3.2.5 NPV (Low Demand)'!$B$89:$B$90)</f>
        <v>18.021617165623383</v>
      </c>
      <c r="F384" s="271">
        <f>'3.2.5 NPV (Low Demand)'!$B$92</f>
        <v>89.716243616324931</v>
      </c>
      <c r="G384" s="165">
        <f t="shared" si="24"/>
        <v>3</v>
      </c>
      <c r="H384" s="274" t="str">
        <f>IF(ISNA(INDEX('3.2.5 NPV (Low Demand)'!$E$22:$AH$22,1,MATCH("Yes",'3.2.5 NPV (Low Demand)'!$E$87:$AH$87,0))),"-",INDEX('3.2.5 NPV (Low Demand)'!$E$22:$AH$22,1,MATCH("Yes",'3.2.5 NPV (Low Demand)'!$E$87:$AH$87,0)))</f>
        <v>FY35</v>
      </c>
      <c r="I384" s="45"/>
      <c r="J384" s="45"/>
      <c r="K384" s="45"/>
    </row>
    <row r="385" spans="1:11" ht="15" customHeight="1" x14ac:dyDescent="0.3">
      <c r="A385" s="352"/>
      <c r="B385" s="27">
        <v>5</v>
      </c>
      <c r="C385" s="65" t="str">
        <f>$C$8</f>
        <v>Contract network support services to defer network investment</v>
      </c>
      <c r="D385" s="271">
        <f>'3.2.5 NPV (Low Demand)'!$B$111</f>
        <v>228.99082191962694</v>
      </c>
      <c r="E385" s="271">
        <f>SUM('3.2.5 NPV (Low Demand)'!$B$109:$B$110)</f>
        <v>228.99082191962694</v>
      </c>
      <c r="F385" s="271">
        <f>'3.2.5 NPV (Low Demand)'!$B$112</f>
        <v>0</v>
      </c>
      <c r="G385" s="165">
        <f t="shared" si="24"/>
        <v>4</v>
      </c>
      <c r="H385" s="274" t="str">
        <f>IF(ISNA(INDEX('3.2.5 NPV (Low Demand)'!$E$22:$AH$22,1,MATCH("Yes",'3.2.5 NPV (Low Demand)'!$E$107:$AH$107,0))),"-",INDEX('3.2.5 NPV (Low Demand)'!$E$22:$AH$22,1,MATCH("Yes",'3.2.5 NPV (Low Demand)'!$E$107:$AH$107,0)))</f>
        <v>-</v>
      </c>
      <c r="I385" s="45"/>
      <c r="J385" s="45"/>
      <c r="K385" s="45"/>
    </row>
    <row r="386" spans="1:11" ht="15" customHeight="1" x14ac:dyDescent="0.3">
      <c r="A386" s="352"/>
      <c r="B386" s="27">
        <v>6</v>
      </c>
      <c r="C386" s="65" t="str">
        <f>$C$9</f>
        <v/>
      </c>
      <c r="D386" s="271">
        <f>'3.2.5 NPV (Low Demand)'!$B$131</f>
        <v>0</v>
      </c>
      <c r="E386" s="271">
        <f>SUM('3.2.5 NPV (Low Demand)'!$B$129:$B$130)</f>
        <v>0</v>
      </c>
      <c r="F386" s="271">
        <f>'3.2.5 NPV (Low Demand)'!$B$132</f>
        <v>0</v>
      </c>
      <c r="G386" s="165">
        <f t="shared" si="24"/>
        <v>4</v>
      </c>
      <c r="H386" s="274" t="str">
        <f>IF(ISNA(INDEX('3.2.5 NPV (Low Demand)'!$E$22:$AH$22,1,MATCH("Yes",'3.2.5 NPV (Low Demand)'!$E$127:$AH$127,0))),"-",INDEX('3.2.5 NPV (Low Demand)'!$E$22:$AH$22,1,MATCH("Yes",'3.2.5 NPV (Low Demand)'!$E$127:$AH$127,0)))</f>
        <v>-</v>
      </c>
      <c r="I386" s="45"/>
      <c r="J386" s="45"/>
      <c r="K386" s="45"/>
    </row>
    <row r="387" spans="1:11" ht="15" customHeight="1" x14ac:dyDescent="0.3">
      <c r="A387" s="352"/>
      <c r="B387" s="27">
        <v>7</v>
      </c>
      <c r="C387" s="228" t="str">
        <f>$C$10</f>
        <v/>
      </c>
      <c r="D387" s="271">
        <f>'3.2.5 NPV (Low Demand)'!$B$151</f>
        <v>0</v>
      </c>
      <c r="E387" s="271">
        <f>SUM('3.2.5 NPV (Low Demand)'!$B$149:$B$150)</f>
        <v>0</v>
      </c>
      <c r="F387" s="271">
        <f>'3.2.5 NPV (Low Demand)'!$B$152</f>
        <v>0</v>
      </c>
      <c r="G387" s="165">
        <f t="shared" si="24"/>
        <v>4</v>
      </c>
      <c r="H387" s="274" t="str">
        <f>IF(ISNA(INDEX('3.2.5 NPV (Low Demand)'!$E$22:$AH$22,1,MATCH("Yes",'3.2.5 NPV (Low Demand)'!$E$147:$AH$147,0))),"-",INDEX('3.2.5 NPV (Low Demand)'!$E$22:$AH$22,1,MATCH("Yes",'3.2.5 NPV (Low Demand)'!$E$147:$AH$147,0)))</f>
        <v>-</v>
      </c>
      <c r="I387" s="45"/>
      <c r="J387" s="45"/>
      <c r="K387" s="45"/>
    </row>
    <row r="388" spans="1:11" ht="15" customHeight="1" x14ac:dyDescent="0.3">
      <c r="A388" s="352"/>
      <c r="B388" s="27">
        <v>8</v>
      </c>
      <c r="C388" s="228" t="str">
        <f>$C$11</f>
        <v/>
      </c>
      <c r="D388" s="271">
        <f>'3.2.5 NPV (Low Demand)'!$B$171</f>
        <v>0</v>
      </c>
      <c r="E388" s="271">
        <f>SUM('3.2.5 NPV (Low Demand)'!$B$169:$B$170)</f>
        <v>0</v>
      </c>
      <c r="F388" s="271">
        <f>'3.2.5 NPV (Low Demand)'!$B$172</f>
        <v>0</v>
      </c>
      <c r="G388" s="165">
        <f t="shared" si="24"/>
        <v>4</v>
      </c>
      <c r="H388" s="274" t="str">
        <f>IF(ISNA(INDEX('3.2.5 NPV (Low Demand)'!$E$22:$AH$22,1,MATCH("Yes",'3.2.5 NPV (Low Demand)'!$E$167:$AH$167,0))),"-",INDEX('3.2.5 NPV (Low Demand)'!$E$22:$AH$22,1,MATCH("Yes",'3.2.5 NPV (Low Demand)'!$E$167:$AH$167,0)))</f>
        <v>-</v>
      </c>
      <c r="I388" s="45"/>
      <c r="J388" s="45"/>
      <c r="K388" s="45"/>
    </row>
    <row r="389" spans="1:11" ht="15" customHeight="1" x14ac:dyDescent="0.3">
      <c r="A389" s="352"/>
      <c r="B389" s="27">
        <v>9</v>
      </c>
      <c r="C389" s="228" t="str">
        <f>$C$12</f>
        <v/>
      </c>
      <c r="D389" s="271">
        <f>'3.2.5 NPV (Low Demand)'!$B$191</f>
        <v>0</v>
      </c>
      <c r="E389" s="271">
        <f>SUM('3.2.5 NPV (Low Demand)'!$B$189:$B$190)</f>
        <v>0</v>
      </c>
      <c r="F389" s="271">
        <f>'3.2.5 NPV (Low Demand)'!$B$192</f>
        <v>0</v>
      </c>
      <c r="G389" s="165">
        <f t="shared" si="24"/>
        <v>4</v>
      </c>
      <c r="H389" s="274" t="str">
        <f>IF(ISNA(INDEX('3.2.5 NPV (Low Demand)'!$E$22:$AH$22,1,MATCH("Yes",'3.2.5 NPV (Low Demand)'!$E$187:$AH$187,0))),"-",INDEX('3.2.5 NPV (Low Demand)'!$E$22:$AH$22,1,MATCH("Yes",'3.2.5 NPV (Low Demand)'!$E$187:$AH$187,0)))</f>
        <v>-</v>
      </c>
      <c r="I389" s="45"/>
      <c r="J389" s="45"/>
      <c r="K389" s="45"/>
    </row>
    <row r="390" spans="1:11" ht="15" thickBot="1" x14ac:dyDescent="0.35">
      <c r="A390" s="353"/>
      <c r="B390" s="83">
        <v>10</v>
      </c>
      <c r="C390" s="229" t="str">
        <f>$C$13</f>
        <v/>
      </c>
      <c r="D390" s="276">
        <f>'3.2.5 NPV (Low Demand)'!$B$211</f>
        <v>0</v>
      </c>
      <c r="E390" s="276">
        <f>SUM('3.2.5 NPV (Low Demand)'!$B$209:$B$210)</f>
        <v>0</v>
      </c>
      <c r="F390" s="276">
        <f>'3.2.5 NPV (Low Demand)'!$B$212</f>
        <v>0</v>
      </c>
      <c r="G390" s="83">
        <f t="shared" si="24"/>
        <v>4</v>
      </c>
      <c r="H390" s="277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7" customHeight="1" x14ac:dyDescent="0.3">
      <c r="A391" s="354" t="s">
        <v>239</v>
      </c>
      <c r="B391" s="27">
        <v>1</v>
      </c>
      <c r="C391" s="65" t="str">
        <f>$C$4</f>
        <v>Do Nothing / Base Case</v>
      </c>
      <c r="D391" s="271">
        <f>'3.2.6 NPV (High Demand)'!$B$28</f>
        <v>0</v>
      </c>
      <c r="E391" s="271">
        <f>SUM('3.2.6 NPV (High Demand)'!$B$26:$B$27)</f>
        <v>0</v>
      </c>
      <c r="F391" s="271">
        <f>'3.2.6 NPV (High Demand)'!$B$29</f>
        <v>0</v>
      </c>
      <c r="G391" s="165">
        <f>RANK(F391,$F$391:$F$400)</f>
        <v>5</v>
      </c>
      <c r="H391" s="274"/>
      <c r="I391" s="45"/>
      <c r="J391" s="45"/>
      <c r="K391" s="45"/>
    </row>
    <row r="392" spans="1:11" ht="15" customHeight="1" x14ac:dyDescent="0.3">
      <c r="A392" s="352"/>
      <c r="B392" s="27">
        <v>2</v>
      </c>
      <c r="C392" s="65" t="str">
        <f>$C$5</f>
        <v>WOTS25 22kV feeder upgrade to a higher rating</v>
      </c>
      <c r="D392" s="271">
        <f>'3.2.6 NPV (High Demand)'!$B$51</f>
        <v>733.66259161575124</v>
      </c>
      <c r="E392" s="271">
        <f>SUM('3.2.6 NPV (High Demand)'!$B$49:$B$50)</f>
        <v>14.750397265918069</v>
      </c>
      <c r="F392" s="271">
        <f>'3.2.6 NPV (High Demand)'!$B$52</f>
        <v>718.91219434983316</v>
      </c>
      <c r="G392" s="165">
        <f t="shared" ref="G392:G400" si="25">RANK(F392,$F$391:$F$400)</f>
        <v>3</v>
      </c>
      <c r="H392" s="274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 ht="15" customHeight="1" x14ac:dyDescent="0.3">
      <c r="A393" s="352"/>
      <c r="B393" s="27">
        <v>3</v>
      </c>
      <c r="C393" s="65" t="str">
        <f>$C$6</f>
        <v>Construct a new 22kV feeder by splitting the existing WOTS25 into two feeders</v>
      </c>
      <c r="D393" s="271">
        <f>'3.2.6 NPV (High Demand)'!$B$71</f>
        <v>819.47540030517393</v>
      </c>
      <c r="E393" s="271">
        <f>SUM('3.2.6 NPV (High Demand)'!$B$69:$B$70)</f>
        <v>6.2904352810499757</v>
      </c>
      <c r="F393" s="271">
        <f>'3.2.6 NPV (High Demand)'!$B$72</f>
        <v>813.18496502412404</v>
      </c>
      <c r="G393" s="165">
        <f t="shared" si="25"/>
        <v>1</v>
      </c>
      <c r="H393" s="274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 ht="15" customHeight="1" x14ac:dyDescent="0.3">
      <c r="A394" s="352"/>
      <c r="B394" s="27">
        <v>4</v>
      </c>
      <c r="C394" s="65" t="str">
        <f>$C$7</f>
        <v>Construct a 5MW/10MWh battery energy storage system (BESS)</v>
      </c>
      <c r="D394" s="271">
        <f>'3.2.6 NPV (High Demand)'!$B$91</f>
        <v>798.62424355398321</v>
      </c>
      <c r="E394" s="271">
        <f>SUM('3.2.6 NPV (High Demand)'!$B$89:$B$90)</f>
        <v>23.846705559692118</v>
      </c>
      <c r="F394" s="271">
        <f>'3.2.6 NPV (High Demand)'!$B$92</f>
        <v>774.77753799429127</v>
      </c>
      <c r="G394" s="165">
        <f t="shared" si="25"/>
        <v>2</v>
      </c>
      <c r="H394" s="274" t="str">
        <f>IF(ISNA(INDEX('3.2.6 NPV (High Demand)'!$E$22:$AH$22,1,MATCH("Yes",'3.2.6 NPV (High Demand)'!$E$87:$AH$87,0))),"-",INDEX('3.2.6 NPV (High Demand)'!$E$22:$AH$22,1,MATCH("Yes",'3.2.6 NPV (High Demand)'!$E$87:$AH$87,0)))</f>
        <v>FY30</v>
      </c>
      <c r="I394" s="45"/>
      <c r="J394" s="45"/>
      <c r="K394" s="45"/>
    </row>
    <row r="395" spans="1:11" ht="15" customHeight="1" x14ac:dyDescent="0.3">
      <c r="A395" s="352"/>
      <c r="B395" s="27">
        <v>5</v>
      </c>
      <c r="C395" s="65" t="str">
        <f>$C$8</f>
        <v>Contract network support services to defer network investment</v>
      </c>
      <c r="D395" s="271">
        <f>'3.2.6 NPV (High Demand)'!$B$111</f>
        <v>399.31367327982099</v>
      </c>
      <c r="E395" s="271">
        <f>SUM('3.2.6 NPV (High Demand)'!$B$109:$B$110)</f>
        <v>228.99082191962694</v>
      </c>
      <c r="F395" s="271">
        <f>'3.2.6 NPV (High Demand)'!$B$112</f>
        <v>170.32285136019408</v>
      </c>
      <c r="G395" s="165">
        <f t="shared" si="25"/>
        <v>4</v>
      </c>
      <c r="H395" s="274" t="str">
        <f>IF(ISNA(INDEX('3.2.6 NPV (High Demand)'!$E$22:$AH$22,1,MATCH("Yes",'3.2.6 NPV (High Demand)'!$E$107:$AH$107,0))),"-",INDEX('3.2.6 NPV (High Demand)'!$E$22:$AH$22,1,MATCH("Yes",'3.2.6 NPV (High Demand)'!$E$107:$AH$107,0)))</f>
        <v>FY25</v>
      </c>
      <c r="I395" s="45"/>
      <c r="J395" s="45"/>
      <c r="K395" s="45"/>
    </row>
    <row r="396" spans="1:11" ht="15" customHeight="1" x14ac:dyDescent="0.3">
      <c r="A396" s="352"/>
      <c r="B396" s="27">
        <v>6</v>
      </c>
      <c r="C396" s="65" t="str">
        <f>$C$9</f>
        <v/>
      </c>
      <c r="D396" s="271">
        <f>'3.2.6 NPV (High Demand)'!$B$131</f>
        <v>0</v>
      </c>
      <c r="E396" s="271">
        <f>SUM('3.2.6 NPV (High Demand)'!$B$129:$B$130)</f>
        <v>0</v>
      </c>
      <c r="F396" s="271">
        <f>'3.2.6 NPV (High Demand)'!$B$132</f>
        <v>0</v>
      </c>
      <c r="G396" s="165">
        <f t="shared" si="25"/>
        <v>5</v>
      </c>
      <c r="H396" s="274" t="str">
        <f>IF(ISNA(INDEX('3.2.6 NPV (High Demand)'!$E$22:$AH$22,1,MATCH("Yes",'3.2.6 NPV (High Demand)'!$E$127:$AH$127,0))),"-",INDEX('3.2.6 NPV (High Demand)'!$E$22:$AH$22,1,MATCH("Yes",'3.2.6 NPV (High Demand)'!$E$127:$AH$127,0)))</f>
        <v>-</v>
      </c>
      <c r="I396" s="45"/>
      <c r="J396" s="45"/>
      <c r="K396" s="45"/>
    </row>
    <row r="397" spans="1:11" ht="15" customHeight="1" x14ac:dyDescent="0.3">
      <c r="A397" s="352"/>
      <c r="B397" s="27">
        <v>7</v>
      </c>
      <c r="C397" s="228" t="str">
        <f>$C$10</f>
        <v/>
      </c>
      <c r="D397" s="271">
        <f>'3.2.6 NPV (High Demand)'!$B$151</f>
        <v>0</v>
      </c>
      <c r="E397" s="271">
        <f>SUM('3.2.6 NPV (High Demand)'!$B$149:$B$150)</f>
        <v>0</v>
      </c>
      <c r="F397" s="271">
        <f>'3.2.6 NPV (High Demand)'!$B$152</f>
        <v>0</v>
      </c>
      <c r="G397" s="165">
        <f t="shared" si="25"/>
        <v>5</v>
      </c>
      <c r="H397" s="274" t="str">
        <f>IF(ISNA(INDEX('3.2.6 NPV (High Demand)'!$E$22:$AH$22,1,MATCH("Yes",'3.2.6 NPV (High Demand)'!$E$147:$AH$147,0))),"-",INDEX('3.2.6 NPV (High Demand)'!$E$22:$AH$22,1,MATCH("Yes",'3.2.6 NPV (High Demand)'!$E$147:$AH$147,0)))</f>
        <v>-</v>
      </c>
      <c r="I397" s="45"/>
      <c r="J397" s="45"/>
      <c r="K397" s="45"/>
    </row>
    <row r="398" spans="1:11" ht="15" customHeight="1" x14ac:dyDescent="0.3">
      <c r="A398" s="352"/>
      <c r="B398" s="27">
        <v>8</v>
      </c>
      <c r="C398" s="228" t="str">
        <f>$C$11</f>
        <v/>
      </c>
      <c r="D398" s="271">
        <f>'3.2.6 NPV (High Demand)'!$B$171</f>
        <v>0</v>
      </c>
      <c r="E398" s="271">
        <f>SUM('3.2.6 NPV (High Demand)'!$B$169:$B$170)</f>
        <v>0</v>
      </c>
      <c r="F398" s="271">
        <f>'3.2.6 NPV (High Demand)'!$B$172</f>
        <v>0</v>
      </c>
      <c r="G398" s="165">
        <f t="shared" si="25"/>
        <v>5</v>
      </c>
      <c r="H398" s="274" t="str">
        <f>IF(ISNA(INDEX('3.2.6 NPV (High Demand)'!$E$22:$AH$22,1,MATCH("Yes",'3.2.6 NPV (High Demand)'!$E$167:$AH$167,0))),"-",INDEX('3.2.6 NPV (High Demand)'!$E$22:$AH$22,1,MATCH("Yes",'3.2.6 NPV (High Demand)'!$E$167:$AH$167,0)))</f>
        <v>-</v>
      </c>
      <c r="I398" s="45"/>
      <c r="J398" s="45"/>
      <c r="K398" s="45"/>
    </row>
    <row r="399" spans="1:11" ht="15" customHeight="1" x14ac:dyDescent="0.3">
      <c r="A399" s="352"/>
      <c r="B399" s="27">
        <v>9</v>
      </c>
      <c r="C399" s="228" t="str">
        <f>$C$12</f>
        <v/>
      </c>
      <c r="D399" s="271">
        <f>'3.2.6 NPV (High Demand)'!$B$191</f>
        <v>0</v>
      </c>
      <c r="E399" s="271">
        <f>SUM('3.2.6 NPV (High Demand)'!$B$189:$B$190)</f>
        <v>0</v>
      </c>
      <c r="F399" s="271">
        <f>'3.2.6 NPV (High Demand)'!$B$192</f>
        <v>0</v>
      </c>
      <c r="G399" s="165">
        <f t="shared" si="25"/>
        <v>5</v>
      </c>
      <c r="H399" s="274" t="str">
        <f>IF(ISNA(INDEX('3.2.6 NPV (High Demand)'!$E$22:$AH$22,1,MATCH("Yes",'3.2.6 NPV (High Demand)'!$E$187:$AH$187,0))),"-",INDEX('3.2.6 NPV (High Demand)'!$E$22:$AH$22,1,MATCH("Yes",'3.2.6 NPV (High Demand)'!$E$187:$AH$187,0)))</f>
        <v>-</v>
      </c>
      <c r="I399" s="45"/>
      <c r="J399" s="45"/>
      <c r="K399" s="45"/>
    </row>
    <row r="400" spans="1:11" ht="15" thickBot="1" x14ac:dyDescent="0.35">
      <c r="A400" s="353"/>
      <c r="B400" s="83">
        <v>10</v>
      </c>
      <c r="C400" s="229" t="str">
        <f>$C$13</f>
        <v/>
      </c>
      <c r="D400" s="276">
        <f>'3.2.6 NPV (High Demand)'!$B$211</f>
        <v>0</v>
      </c>
      <c r="E400" s="276">
        <f>SUM('3.2.6 NPV (High Demand)'!$B$209:$B$210)</f>
        <v>0</v>
      </c>
      <c r="F400" s="276">
        <f>'3.2.6 NPV (High Demand)'!$B$212</f>
        <v>0</v>
      </c>
      <c r="G400" s="83">
        <f t="shared" si="25"/>
        <v>5</v>
      </c>
      <c r="H400" s="277" t="str">
        <f>IF(ISNA(INDEX('3.2.6 NPV (High Demand)'!$E$22:$AH$22,1,MATCH("Yes",'3.2.6 NPV (High Demand)'!$E$207:$AH$207,0))),"-",INDEX('3.2.6 NPV (High Demand)'!$E$22:$AH$22,1,MATCH("Yes",'3.2.6 NPV (High Demand)'!$E$207:$AH$207,0)))</f>
        <v>-</v>
      </c>
      <c r="I400" s="45"/>
      <c r="J400" s="45"/>
      <c r="K400" s="45"/>
    </row>
    <row r="401" spans="1:8" ht="15" customHeight="1" x14ac:dyDescent="0.3">
      <c r="A401" s="352" t="s">
        <v>240</v>
      </c>
      <c r="B401" s="27">
        <v>1</v>
      </c>
      <c r="C401" s="65" t="str">
        <f>$C$4</f>
        <v>Do Nothing / Base Case</v>
      </c>
      <c r="D401" s="271">
        <f>'3.2.7 NPV (Low VCR)'!$B$28</f>
        <v>0</v>
      </c>
      <c r="E401" s="271">
        <f>SUM('3.2.7 NPV (Low VCR)'!$B$26:$B$27)</f>
        <v>0</v>
      </c>
      <c r="F401" s="271">
        <f>'3.2.7 NPV (Low VCR)'!$B$29</f>
        <v>0</v>
      </c>
      <c r="G401" s="165">
        <f>RANK(F401,$F$401:$F$410)</f>
        <v>4</v>
      </c>
      <c r="H401" s="274"/>
    </row>
    <row r="402" spans="1:8" ht="15" customHeight="1" x14ac:dyDescent="0.3">
      <c r="A402" s="352"/>
      <c r="B402" s="27">
        <v>2</v>
      </c>
      <c r="C402" s="65" t="str">
        <f>$C$5</f>
        <v>WOTS25 22kV feeder upgrade to a higher rating</v>
      </c>
      <c r="D402" s="271">
        <f>'3.2.7 NPV (Low VCR)'!$B$51</f>
        <v>280.03325830696338</v>
      </c>
      <c r="E402" s="271">
        <f>SUM('3.2.7 NPV (Low VCR)'!$B$49:$B$50)</f>
        <v>12.459196404954852</v>
      </c>
      <c r="F402" s="271">
        <f>'3.2.7 NPV (Low VCR)'!$B$52</f>
        <v>267.57406190200845</v>
      </c>
      <c r="G402" s="165">
        <f t="shared" ref="G402:G410" si="26">RANK(F402,$F$401:$F$410)</f>
        <v>3</v>
      </c>
      <c r="H402" s="274" t="str">
        <f>IF(ISNA(INDEX('3.2.7 NPV (Low VCR)'!$E$22:$AH$22,1,MATCH("Yes",'3.2.7 NPV (Low VCR)'!$E$47:$AH$47,0))),"-",INDEX('3.2.7 NPV (Low VCR)'!$E$22:$AH$22,1,MATCH("Yes",'3.2.7 NPV (Low VCR)'!$E$47:$AH$47,0)))</f>
        <v>FY31</v>
      </c>
    </row>
    <row r="403" spans="1:8" ht="15" customHeight="1" x14ac:dyDescent="0.3">
      <c r="A403" s="352"/>
      <c r="B403" s="27">
        <v>3</v>
      </c>
      <c r="C403" s="65" t="str">
        <f>$C$6</f>
        <v>Construct a new 22kV feeder by splitting the existing WOTS25 into two feeders</v>
      </c>
      <c r="D403" s="271">
        <f>'3.2.7 NPV (Low VCR)'!$B$71</f>
        <v>292.77414091443649</v>
      </c>
      <c r="E403" s="271">
        <f>SUM('3.2.7 NPV (Low VCR)'!$B$69:$B$70)</f>
        <v>5.6215775402331412</v>
      </c>
      <c r="F403" s="271">
        <f>'3.2.7 NPV (Low VCR)'!$B$72</f>
        <v>287.15256337420345</v>
      </c>
      <c r="G403" s="165">
        <f t="shared" si="26"/>
        <v>1</v>
      </c>
      <c r="H403" s="274" t="str">
        <f>IF(ISNA(INDEX('3.2.7 NPV (Low VCR)'!$E$22:$AH$22,1,MATCH("Yes",'3.2.7 NPV (Low VCR)'!$E$67:$AH$67,0))),"-",INDEX('3.2.7 NPV (Low VCR)'!$E$22:$AH$22,1,MATCH("Yes",'3.2.7 NPV (Low VCR)'!$E$67:$AH$67,0)))</f>
        <v>FY30</v>
      </c>
    </row>
    <row r="404" spans="1:8" ht="15" customHeight="1" x14ac:dyDescent="0.3">
      <c r="A404" s="352"/>
      <c r="B404" s="27">
        <v>4</v>
      </c>
      <c r="C404" s="65" t="str">
        <f>$C$7</f>
        <v>Construct a 5MW/10MWh battery energy storage system (BESS)</v>
      </c>
      <c r="D404" s="271">
        <f>'3.2.7 NPV (Low VCR)'!$B$91</f>
        <v>289.71846518849435</v>
      </c>
      <c r="E404" s="271">
        <f>SUM('3.2.7 NPV (Low VCR)'!$B$89:$B$90)</f>
        <v>20.164515817436339</v>
      </c>
      <c r="F404" s="271">
        <f>'3.2.7 NPV (Low VCR)'!$B$92</f>
        <v>269.55394937105802</v>
      </c>
      <c r="G404" s="165">
        <f t="shared" si="26"/>
        <v>2</v>
      </c>
      <c r="H404" s="274" t="str">
        <f>IF(ISNA(INDEX('3.2.7 NPV (Low VCR)'!$E$22:$AH$22,1,MATCH("Yes",'3.2.7 NPV (Low VCR)'!$E$87:$AH$87,0))),"-",INDEX('3.2.7 NPV (Low VCR)'!$E$22:$AH$22,1,MATCH("Yes",'3.2.7 NPV (Low VCR)'!$E$87:$AH$87,0)))</f>
        <v>FY33</v>
      </c>
    </row>
    <row r="405" spans="1:8" ht="15" customHeight="1" x14ac:dyDescent="0.3">
      <c r="A405" s="352"/>
      <c r="B405" s="27">
        <v>5</v>
      </c>
      <c r="C405" s="65" t="str">
        <f>$C$8</f>
        <v>Contract network support services to defer network investment</v>
      </c>
      <c r="D405" s="271">
        <f>'3.2.7 NPV (Low VCR)'!$B$111</f>
        <v>228.99082191962694</v>
      </c>
      <c r="E405" s="271">
        <f>SUM('3.2.7 NPV (Low VCR)'!$B$109:$B$110)</f>
        <v>228.99082191962694</v>
      </c>
      <c r="F405" s="271">
        <f>'3.2.7 NPV (Low VCR)'!$B$112</f>
        <v>0</v>
      </c>
      <c r="G405" s="165">
        <f t="shared" si="26"/>
        <v>4</v>
      </c>
      <c r="H405" s="274" t="str">
        <f>IF(ISNA(INDEX('3.2.7 NPV (Low VCR)'!$E$22:$AH$22,1,MATCH("Yes",'3.2.7 NPV (Low VCR)'!$E$107:$AH$107,0))),"-",INDEX('3.2.7 NPV (Low VCR)'!$E$22:$AH$22,1,MATCH("Yes",'3.2.7 NPV (Low VCR)'!$E$107:$AH$107,0)))</f>
        <v>-</v>
      </c>
    </row>
    <row r="406" spans="1:8" ht="15" customHeight="1" x14ac:dyDescent="0.3">
      <c r="A406" s="352"/>
      <c r="B406" s="27">
        <v>6</v>
      </c>
      <c r="C406" s="65" t="str">
        <f>$C$9</f>
        <v/>
      </c>
      <c r="D406" s="271">
        <f>'3.2.7 NPV (Low VCR)'!$B$131</f>
        <v>0</v>
      </c>
      <c r="E406" s="271">
        <f>SUM('3.2.7 NPV (Low VCR)'!$B$129:$B$130)</f>
        <v>0</v>
      </c>
      <c r="F406" s="271">
        <f>'3.2.7 NPV (Low VCR)'!$B$132</f>
        <v>0</v>
      </c>
      <c r="G406" s="165">
        <f t="shared" si="26"/>
        <v>4</v>
      </c>
      <c r="H406" s="274" t="str">
        <f>IF(ISNA(INDEX('3.2.7 NPV (Low VCR)'!$E$22:$AH$22,1,MATCH("Yes",'3.2.7 NPV (Low VCR)'!$E$127:$AH$127,0))),"-",INDEX('3.2.7 NPV (Low VCR)'!$E$22:$AH$22,1,MATCH("Yes",'3.2.7 NPV (Low VCR)'!$E$127:$AH$127,0)))</f>
        <v>-</v>
      </c>
    </row>
    <row r="407" spans="1:8" ht="15" customHeight="1" x14ac:dyDescent="0.3">
      <c r="A407" s="352"/>
      <c r="B407" s="27">
        <v>7</v>
      </c>
      <c r="C407" s="228" t="str">
        <f>$C$10</f>
        <v/>
      </c>
      <c r="D407" s="271">
        <f>'3.2.7 NPV (Low VCR)'!$B$151</f>
        <v>0</v>
      </c>
      <c r="E407" s="271">
        <f>SUM('3.2.7 NPV (Low VCR)'!$B$149:$B$150)</f>
        <v>0</v>
      </c>
      <c r="F407" s="271">
        <f>'3.2.7 NPV (Low VCR)'!$B$152</f>
        <v>0</v>
      </c>
      <c r="G407" s="165">
        <f t="shared" si="26"/>
        <v>4</v>
      </c>
      <c r="H407" s="274" t="str">
        <f>IF(ISNA(INDEX('3.2.7 NPV (Low VCR)'!$E$22:$AH$22,1,MATCH("Yes",'3.2.7 NPV (Low VCR)'!$E$147:$AH$147,0))),"-",INDEX('3.2.7 NPV (Low VCR)'!$E$22:$AH$22,1,MATCH("Yes",'3.2.7 NPV (Low VCR)'!$E$147:$AH$147,0)))</f>
        <v>-</v>
      </c>
    </row>
    <row r="408" spans="1:8" ht="15" customHeight="1" x14ac:dyDescent="0.3">
      <c r="A408" s="352"/>
      <c r="B408" s="27">
        <v>8</v>
      </c>
      <c r="C408" s="228" t="str">
        <f>$C$11</f>
        <v/>
      </c>
      <c r="D408" s="271">
        <f>'3.2.7 NPV (Low VCR)'!$B$171</f>
        <v>0</v>
      </c>
      <c r="E408" s="271">
        <f>SUM('3.2.7 NPV (Low VCR)'!$B$169:$B$170)</f>
        <v>0</v>
      </c>
      <c r="F408" s="271">
        <f>'3.2.7 NPV (Low VCR)'!$B$172</f>
        <v>0</v>
      </c>
      <c r="G408" s="165">
        <f t="shared" si="26"/>
        <v>4</v>
      </c>
      <c r="H408" s="274" t="str">
        <f>IF(ISNA(INDEX('3.2.7 NPV (Low VCR)'!$E$22:$AH$22,1,MATCH("Yes",'3.2.7 NPV (Low VCR)'!$E$167:$AH$167,0))),"-",INDEX('3.2.7 NPV (Low VCR)'!$E$22:$AH$22,1,MATCH("Yes",'3.2.7 NPV (Low VCR)'!$E$167:$AH$167,0)))</f>
        <v>-</v>
      </c>
    </row>
    <row r="409" spans="1:8" ht="15" customHeight="1" x14ac:dyDescent="0.3">
      <c r="A409" s="352"/>
      <c r="B409" s="27">
        <v>9</v>
      </c>
      <c r="C409" s="228" t="str">
        <f>$C$12</f>
        <v/>
      </c>
      <c r="D409" s="271">
        <f>'3.2.7 NPV (Low VCR)'!$B$191</f>
        <v>0</v>
      </c>
      <c r="E409" s="271">
        <f>SUM('3.2.7 NPV (Low VCR)'!$B$189:$B$190)</f>
        <v>0</v>
      </c>
      <c r="F409" s="271">
        <f>'3.2.7 NPV (Low VCR)'!$B$192</f>
        <v>0</v>
      </c>
      <c r="G409" s="165">
        <f t="shared" si="26"/>
        <v>4</v>
      </c>
      <c r="H409" s="274" t="str">
        <f>IF(ISNA(INDEX('3.2.7 NPV (Low VCR)'!$E$22:$AH$22,1,MATCH("Yes",'3.2.7 NPV (Low VCR)'!$E$187:$AH$187,0))),"-",INDEX('3.2.7 NPV (Low VCR)'!$E$22:$AH$22,1,MATCH("Yes",'3.2.7 NPV (Low VCR)'!$E$187:$AH$187,0)))</f>
        <v>-</v>
      </c>
    </row>
    <row r="410" spans="1:8" ht="15" thickBot="1" x14ac:dyDescent="0.35">
      <c r="A410" s="353"/>
      <c r="B410" s="83">
        <v>10</v>
      </c>
      <c r="C410" s="229" t="str">
        <f>$C$13</f>
        <v/>
      </c>
      <c r="D410" s="276">
        <f>'3.2.7 NPV (Low VCR)'!$B$211</f>
        <v>0</v>
      </c>
      <c r="E410" s="276">
        <f>SUM('3.2.7 NPV (Low VCR)'!$B$209:$B$210)</f>
        <v>0</v>
      </c>
      <c r="F410" s="276">
        <f>'3.2.7 NPV (Low VCR)'!$B$212</f>
        <v>0</v>
      </c>
      <c r="G410" s="83">
        <f t="shared" si="26"/>
        <v>4</v>
      </c>
      <c r="H410" s="277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 x14ac:dyDescent="0.3">
      <c r="A411" s="354" t="s">
        <v>241</v>
      </c>
      <c r="B411" s="27">
        <v>1</v>
      </c>
      <c r="C411" s="65" t="str">
        <f>$C$4</f>
        <v>Do Nothing / Base Case</v>
      </c>
      <c r="D411" s="271">
        <f>'3.2.8 NPV (High VCR)'!$B$28</f>
        <v>0</v>
      </c>
      <c r="E411" s="271">
        <f>SUM('3.2.8 NPV (High VCR)'!$B$26:$B$27)</f>
        <v>0</v>
      </c>
      <c r="F411" s="271">
        <f>'3.2.8 NPV (High VCR)'!$B$29</f>
        <v>0</v>
      </c>
      <c r="G411" s="165">
        <f>RANK(F411,$F$411:$F$420)</f>
        <v>5</v>
      </c>
      <c r="H411" s="274"/>
    </row>
    <row r="412" spans="1:8" ht="15" customHeight="1" x14ac:dyDescent="0.3">
      <c r="A412" s="352"/>
      <c r="B412" s="27">
        <v>2</v>
      </c>
      <c r="C412" s="65" t="str">
        <f>$C$5</f>
        <v>WOTS25 22kV feeder upgrade to a higher rating</v>
      </c>
      <c r="D412" s="271">
        <f>'3.2.8 NPV (High VCR)'!$B$51</f>
        <v>420.04988746044484</v>
      </c>
      <c r="E412" s="271">
        <f>SUM('3.2.8 NPV (High VCR)'!$B$49:$B$50)</f>
        <v>12.459196404954852</v>
      </c>
      <c r="F412" s="271">
        <f>'3.2.8 NPV (High VCR)'!$B$52</f>
        <v>407.59069105549014</v>
      </c>
      <c r="G412" s="165">
        <f t="shared" ref="G412:G420" si="27">RANK(F412,$F$411:$F$420)</f>
        <v>3</v>
      </c>
      <c r="H412" s="274" t="str">
        <f>IF(ISNA(INDEX('3.2.8 NPV (High VCR)'!$E$22:$AH$22,1,MATCH("Yes",'3.2.8 NPV (High VCR)'!$E$47:$AH$47,0))),"-",INDEX('3.2.8 NPV (High VCR)'!$E$22:$AH$22,1,MATCH("Yes",'3.2.8 NPV (High VCR)'!$E$47:$AH$47,0)))</f>
        <v>FY31</v>
      </c>
    </row>
    <row r="413" spans="1:8" ht="15" customHeight="1" x14ac:dyDescent="0.3">
      <c r="A413" s="352"/>
      <c r="B413" s="27">
        <v>3</v>
      </c>
      <c r="C413" s="65" t="str">
        <f>$C$6</f>
        <v>Construct a new 22kV feeder by splitting the existing WOTS25 into two feeders</v>
      </c>
      <c r="D413" s="271">
        <f>'3.2.8 NPV (High VCR)'!$B$71</f>
        <v>439.51870572159862</v>
      </c>
      <c r="E413" s="271">
        <f>SUM('3.2.8 NPV (High VCR)'!$B$69:$B$70)</f>
        <v>5.946960757209613</v>
      </c>
      <c r="F413" s="271">
        <f>'3.2.8 NPV (High VCR)'!$B$72</f>
        <v>433.57174496438898</v>
      </c>
      <c r="G413" s="165">
        <f t="shared" si="27"/>
        <v>1</v>
      </c>
      <c r="H413" s="274" t="str">
        <f>IF(ISNA(INDEX('3.2.8 NPV (High VCR)'!$E$22:$AH$22,1,MATCH("Yes",'3.2.8 NPV (High VCR)'!$E$67:$AH$67,0))),"-",INDEX('3.2.8 NPV (High VCR)'!$E$22:$AH$22,1,MATCH("Yes",'3.2.8 NPV (High VCR)'!$E$67:$AH$67,0)))</f>
        <v>FY29</v>
      </c>
    </row>
    <row r="414" spans="1:8" ht="15" customHeight="1" x14ac:dyDescent="0.3">
      <c r="A414" s="352"/>
      <c r="B414" s="27">
        <v>4</v>
      </c>
      <c r="C414" s="65" t="str">
        <f>$C$7</f>
        <v>Construct a 5MW/10MWh battery energy storage system (BESS)</v>
      </c>
      <c r="D414" s="271">
        <f>'3.2.8 NPV (High VCR)'!$B$91</f>
        <v>436.62089594560712</v>
      </c>
      <c r="E414" s="271">
        <f>SUM('3.2.8 NPV (High VCR)'!$B$89:$B$90)</f>
        <v>21.326129678630554</v>
      </c>
      <c r="F414" s="271">
        <f>'3.2.8 NPV (High VCR)'!$B$92</f>
        <v>415.29476626697641</v>
      </c>
      <c r="G414" s="165">
        <f t="shared" si="27"/>
        <v>2</v>
      </c>
      <c r="H414" s="274" t="str">
        <f>IF(ISNA(INDEX('3.2.8 NPV (High VCR)'!$E$22:$AH$22,1,MATCH("Yes",'3.2.8 NPV (High VCR)'!$E$87:$AH$87,0))),"-",INDEX('3.2.8 NPV (High VCR)'!$E$22:$AH$22,1,MATCH("Yes",'3.2.8 NPV (High VCR)'!$E$87:$AH$87,0)))</f>
        <v>FY32</v>
      </c>
    </row>
    <row r="415" spans="1:8" ht="15" customHeight="1" x14ac:dyDescent="0.3">
      <c r="A415" s="352"/>
      <c r="B415" s="27">
        <v>5</v>
      </c>
      <c r="C415" s="65" t="str">
        <f>$C$8</f>
        <v>Contract network support services to defer network investment</v>
      </c>
      <c r="D415" s="271">
        <f>'3.2.8 NPV (High VCR)'!$B$111</f>
        <v>274.78898630355241</v>
      </c>
      <c r="E415" s="271">
        <f>SUM('3.2.8 NPV (High VCR)'!$B$109:$B$110)</f>
        <v>228.99082191962694</v>
      </c>
      <c r="F415" s="271">
        <f>'3.2.8 NPV (High VCR)'!$B$112</f>
        <v>45.798164383925432</v>
      </c>
      <c r="G415" s="165">
        <f t="shared" si="27"/>
        <v>4</v>
      </c>
      <c r="H415" s="274" t="str">
        <f>IF(ISNA(INDEX('3.2.8 NPV (High VCR)'!$E$22:$AH$22,1,MATCH("Yes",'3.2.8 NPV (High VCR)'!$E$107:$AH$107,0))),"-",INDEX('3.2.8 NPV (High VCR)'!$E$22:$AH$22,1,MATCH("Yes",'3.2.8 NPV (High VCR)'!$E$107:$AH$107,0)))</f>
        <v>FY25</v>
      </c>
    </row>
    <row r="416" spans="1:8" ht="15" customHeight="1" x14ac:dyDescent="0.3">
      <c r="A416" s="352"/>
      <c r="B416" s="27">
        <v>6</v>
      </c>
      <c r="C416" s="65" t="str">
        <f>$C$9</f>
        <v/>
      </c>
      <c r="D416" s="271">
        <f>'3.2.8 NPV (High VCR)'!$B$131</f>
        <v>0</v>
      </c>
      <c r="E416" s="271">
        <f>SUM('3.2.8 NPV (High VCR)'!$B$129:$B$130)</f>
        <v>0</v>
      </c>
      <c r="F416" s="271">
        <f>'3.2.8 NPV (High VCR)'!$B$132</f>
        <v>0</v>
      </c>
      <c r="G416" s="165">
        <f t="shared" si="27"/>
        <v>5</v>
      </c>
      <c r="H416" s="274" t="str">
        <f>IF(ISNA(INDEX('3.2.8 NPV (High VCR)'!$E$22:$AH$22,1,MATCH("Yes",'3.2.8 NPV (High VCR)'!$E$127:$AH$127,0))),"-",INDEX('3.2.8 NPV (High VCR)'!$E$22:$AH$22,1,MATCH("Yes",'3.2.8 NPV (High VCR)'!$E$127:$AH$127,0)))</f>
        <v>-</v>
      </c>
    </row>
    <row r="417" spans="1:8" ht="15" customHeight="1" x14ac:dyDescent="0.3">
      <c r="A417" s="352"/>
      <c r="B417" s="27">
        <v>7</v>
      </c>
      <c r="C417" s="228" t="str">
        <f>$C$10</f>
        <v/>
      </c>
      <c r="D417" s="271">
        <f>'3.2.8 NPV (High VCR)'!$B$151</f>
        <v>0</v>
      </c>
      <c r="E417" s="271">
        <f>SUM('3.2.8 NPV (High VCR)'!$B$149:$B$150)</f>
        <v>0</v>
      </c>
      <c r="F417" s="271">
        <f>'3.2.8 NPV (High VCR)'!$B$152</f>
        <v>0</v>
      </c>
      <c r="G417" s="165">
        <f t="shared" si="27"/>
        <v>5</v>
      </c>
      <c r="H417" s="274" t="str">
        <f>IF(ISNA(INDEX('3.2.8 NPV (High VCR)'!$E$22:$AH$22,1,MATCH("Yes",'3.2.8 NPV (High VCR)'!$E$147:$AH$147,0))),"-",INDEX('3.2.8 NPV (High VCR)'!$E$22:$AH$22,1,MATCH("Yes",'3.2.8 NPV (High VCR)'!$E$147:$AH$147,0)))</f>
        <v>-</v>
      </c>
    </row>
    <row r="418" spans="1:8" ht="15" customHeight="1" x14ac:dyDescent="0.3">
      <c r="A418" s="352"/>
      <c r="B418" s="27">
        <v>8</v>
      </c>
      <c r="C418" s="228" t="str">
        <f>$C$11</f>
        <v/>
      </c>
      <c r="D418" s="271">
        <f>'3.2.8 NPV (High VCR)'!$B$171</f>
        <v>0</v>
      </c>
      <c r="E418" s="271">
        <f>SUM('3.2.8 NPV (High VCR)'!$B$169:$B$170)</f>
        <v>0</v>
      </c>
      <c r="F418" s="271">
        <f>'3.2.8 NPV (High VCR)'!$B$172</f>
        <v>0</v>
      </c>
      <c r="G418" s="165">
        <f t="shared" si="27"/>
        <v>5</v>
      </c>
      <c r="H418" s="274" t="str">
        <f>IF(ISNA(INDEX('3.2.8 NPV (High VCR)'!$E$22:$AH$22,1,MATCH("Yes",'3.2.8 NPV (High VCR)'!$E$167:$AH$167,0))),"-",INDEX('3.2.8 NPV (High VCR)'!$E$22:$AH$22,1,MATCH("Yes",'3.2.8 NPV (High VCR)'!$E$167:$AH$167,0)))</f>
        <v>-</v>
      </c>
    </row>
    <row r="419" spans="1:8" ht="15" customHeight="1" x14ac:dyDescent="0.3">
      <c r="A419" s="352"/>
      <c r="B419" s="27">
        <v>9</v>
      </c>
      <c r="C419" s="228" t="str">
        <f>$C$12</f>
        <v/>
      </c>
      <c r="D419" s="271">
        <f>'3.2.8 NPV (High VCR)'!$B$191</f>
        <v>0</v>
      </c>
      <c r="E419" s="271">
        <f>SUM('3.2.8 NPV (High VCR)'!$B$189:$B$190)</f>
        <v>0</v>
      </c>
      <c r="F419" s="271">
        <f>'3.2.8 NPV (High VCR)'!$B$192</f>
        <v>0</v>
      </c>
      <c r="G419" s="165">
        <f t="shared" si="27"/>
        <v>5</v>
      </c>
      <c r="H419" s="274" t="str">
        <f>IF(ISNA(INDEX('3.2.8 NPV (High VCR)'!$E$22:$AH$22,1,MATCH("Yes",'3.2.8 NPV (High VCR)'!$E$187:$AH$187,0))),"-",INDEX('3.2.8 NPV (High VCR)'!$E$22:$AH$22,1,MATCH("Yes",'3.2.8 NPV (High VCR)'!$E$187:$AH$187,0)))</f>
        <v>-</v>
      </c>
    </row>
    <row r="420" spans="1:8" ht="15" thickBot="1" x14ac:dyDescent="0.35">
      <c r="A420" s="353"/>
      <c r="B420" s="83">
        <v>10</v>
      </c>
      <c r="C420" s="229" t="str">
        <f>$C$13</f>
        <v/>
      </c>
      <c r="D420" s="276">
        <f>'3.2.8 NPV (High VCR)'!$B$211</f>
        <v>0</v>
      </c>
      <c r="E420" s="276">
        <f>SUM('3.2.8 NPV (High VCR)'!$B$209:$B$210)</f>
        <v>0</v>
      </c>
      <c r="F420" s="276">
        <f>'3.2.8 NPV (High VCR)'!$B$212</f>
        <v>0</v>
      </c>
      <c r="G420" s="83">
        <f t="shared" si="27"/>
        <v>5</v>
      </c>
      <c r="H420" s="277" t="str">
        <f>IF(ISNA(INDEX('3.2.8 NPV (High VCR)'!$E$22:$AH$22,1,MATCH("Yes",'3.2.8 NPV (High VCR)'!$E$207:$AH$207,0))),"-",INDEX('3.2.8 NPV (High VCR)'!$E$22:$AH$22,1,MATCH("Yes",'3.2.8 NPV (High VCR)'!$E$207:$AH$207,0)))</f>
        <v>-</v>
      </c>
    </row>
    <row r="421" spans="1:8" ht="15" hidden="1" customHeight="1" x14ac:dyDescent="0.3">
      <c r="A421" s="352" t="s">
        <v>242</v>
      </c>
      <c r="B421" s="27">
        <v>1</v>
      </c>
      <c r="C421" s="65" t="str">
        <f>$C$4</f>
        <v>Do Nothing / Base Case</v>
      </c>
      <c r="D421" s="271">
        <f>'3.2.9 NPV (Low Tx PoF)'!$B$28</f>
        <v>0</v>
      </c>
      <c r="E421" s="271">
        <f>SUM('3.2.9 NPV (Low Tx PoF)'!$B$26:$B$27)</f>
        <v>0</v>
      </c>
      <c r="F421" s="271">
        <f>'3.2.9 NPV (Low Tx PoF)'!$B$29</f>
        <v>0</v>
      </c>
      <c r="G421" s="165">
        <f>RANK(F421,$F$421:$F$430)</f>
        <v>1</v>
      </c>
      <c r="H421" s="274"/>
    </row>
    <row r="422" spans="1:8" ht="15" hidden="1" customHeight="1" x14ac:dyDescent="0.3">
      <c r="A422" s="352"/>
      <c r="B422" s="27">
        <v>2</v>
      </c>
      <c r="C422" s="65" t="str">
        <f>$C$5</f>
        <v>WOTS25 22kV feeder upgrade to a higher rating</v>
      </c>
      <c r="D422" s="271">
        <f>'3.2.9 NPV (Low Tx PoF)'!$B$51</f>
        <v>1.7901558630089922</v>
      </c>
      <c r="E422" s="271">
        <f>SUM('3.2.9 NPV (Low Tx PoF)'!$B$49:$B$50)</f>
        <v>1.7901558630089922</v>
      </c>
      <c r="F422" s="271">
        <f>'3.2.9 NPV (Low Tx PoF)'!$B$52</f>
        <v>0</v>
      </c>
      <c r="G422" s="165">
        <f t="shared" ref="G422:G430" si="28">RANK(F422,$F$421:$F$430)</f>
        <v>1</v>
      </c>
      <c r="H422" s="274" t="str">
        <f>IF(ISNA(INDEX('3.2.9 NPV (Low Tx PoF)'!$E$22:$AH$22,1,MATCH("Yes",'3.2.9 NPV (Low Tx PoF)'!$E$47:$AH$47,0))),"-",INDEX('3.2.9 NPV (Low Tx PoF)'!$E$22:$AH$22,1,MATCH("Yes",'3.2.9 NPV (Low Tx PoF)'!$E$47:$AH$47,0)))</f>
        <v>-</v>
      </c>
    </row>
    <row r="423" spans="1:8" ht="15" hidden="1" customHeight="1" x14ac:dyDescent="0.3">
      <c r="A423" s="352"/>
      <c r="B423" s="27">
        <v>3</v>
      </c>
      <c r="C423" s="65" t="str">
        <f>$C$6</f>
        <v>Construct a new 22kV feeder by splitting the existing WOTS25 into two feeders</v>
      </c>
      <c r="D423" s="271">
        <f>'3.2.9 NPV (Low Tx PoF)'!$B$71</f>
        <v>0.76342754681389613</v>
      </c>
      <c r="E423" s="271">
        <f>SUM('3.2.9 NPV (Low Tx PoF)'!$B$69:$B$70)</f>
        <v>0.76342754681389613</v>
      </c>
      <c r="F423" s="271">
        <f>'3.2.9 NPV (Low Tx PoF)'!$B$72</f>
        <v>0</v>
      </c>
      <c r="G423" s="165">
        <f t="shared" si="28"/>
        <v>1</v>
      </c>
      <c r="H423" s="274" t="str">
        <f>IF(ISNA(INDEX('3.2.9 NPV (Low Tx PoF)'!$E$22:$AH$22,1,MATCH("Yes",'3.2.9 NPV (Low Tx PoF)'!$E$67:$AH$67,0))),"-",INDEX('3.2.9 NPV (Low Tx PoF)'!$E$22:$AH$22,1,MATCH("Yes",'3.2.9 NPV (Low Tx PoF)'!$E$67:$AH$67,0)))</f>
        <v>-</v>
      </c>
    </row>
    <row r="424" spans="1:8" ht="15" hidden="1" customHeight="1" x14ac:dyDescent="0.3">
      <c r="A424" s="352"/>
      <c r="B424" s="27">
        <v>4</v>
      </c>
      <c r="C424" s="65" t="str">
        <f>$C$7</f>
        <v>Construct a 5MW/10MWh battery energy storage system (BESS)</v>
      </c>
      <c r="D424" s="271">
        <f>'3.2.9 NPV (Low Tx PoF)'!$B$91</f>
        <v>2.4091271562088408</v>
      </c>
      <c r="E424" s="271">
        <f>SUM('3.2.9 NPV (Low Tx PoF)'!$B$89:$B$90)</f>
        <v>2.4091271562088408</v>
      </c>
      <c r="F424" s="271">
        <f>'3.2.9 NPV (Low Tx PoF)'!$B$92</f>
        <v>0</v>
      </c>
      <c r="G424" s="165">
        <f t="shared" si="28"/>
        <v>1</v>
      </c>
      <c r="H424" s="274" t="str">
        <f>IF(ISNA(INDEX('3.2.9 NPV (Low Tx PoF)'!$E$22:$AH$22,1,MATCH("Yes",'3.2.9 NPV (Low Tx PoF)'!$E$87:$AH$87,0))),"-",INDEX('3.2.9 NPV (Low Tx PoF)'!$E$22:$AH$22,1,MATCH("Yes",'3.2.9 NPV (Low Tx PoF)'!$E$87:$AH$87,0)))</f>
        <v>-</v>
      </c>
    </row>
    <row r="425" spans="1:8" ht="15" hidden="1" customHeight="1" x14ac:dyDescent="0.3">
      <c r="A425" s="352"/>
      <c r="B425" s="27">
        <v>5</v>
      </c>
      <c r="C425" s="65" t="str">
        <f>$C$8</f>
        <v>Contract network support services to defer network investment</v>
      </c>
      <c r="D425" s="271">
        <f>'3.2.9 NPV (Low Tx PoF)'!$B$111</f>
        <v>228.99082191962694</v>
      </c>
      <c r="E425" s="271">
        <f>SUM('3.2.9 NPV (Low Tx PoF)'!$B$109:$B$110)</f>
        <v>228.99082191962694</v>
      </c>
      <c r="F425" s="271">
        <f>'3.2.9 NPV (Low Tx PoF)'!$B$112</f>
        <v>0</v>
      </c>
      <c r="G425" s="165">
        <f t="shared" si="28"/>
        <v>1</v>
      </c>
      <c r="H425" s="274" t="str">
        <f>IF(ISNA(INDEX('3.2.9 NPV (Low Tx PoF)'!$E$22:$AH$22,1,MATCH("Yes",'3.2.9 NPV (Low Tx PoF)'!$E$107:$AH$107,0))),"-",INDEX('3.2.9 NPV (Low Tx PoF)'!$E$22:$AH$22,1,MATCH("Yes",'3.2.9 NPV (Low Tx PoF)'!$E$107:$AH$107,0)))</f>
        <v>-</v>
      </c>
    </row>
    <row r="426" spans="1:8" ht="15" hidden="1" customHeight="1" x14ac:dyDescent="0.3">
      <c r="A426" s="352"/>
      <c r="B426" s="27">
        <v>6</v>
      </c>
      <c r="C426" s="65" t="str">
        <f>$C$9</f>
        <v/>
      </c>
      <c r="D426" s="271">
        <f>'3.2.9 NPV (Low Tx PoF)'!$B$131</f>
        <v>0</v>
      </c>
      <c r="E426" s="271">
        <f>SUM('3.2.9 NPV (Low Tx PoF)'!$B$129:$B$130)</f>
        <v>0</v>
      </c>
      <c r="F426" s="271">
        <f>'3.2.9 NPV (Low Tx PoF)'!$B$132</f>
        <v>0</v>
      </c>
      <c r="G426" s="165">
        <f t="shared" si="28"/>
        <v>1</v>
      </c>
      <c r="H426" s="274" t="str">
        <f>IF(ISNA(INDEX('3.2.9 NPV (Low Tx PoF)'!$E$22:$AH$22,1,MATCH("Yes",'3.2.9 NPV (Low Tx PoF)'!$E$127:$AH$127,0))),"-",INDEX('3.2.9 NPV (Low Tx PoF)'!$E$22:$AH$22,1,MATCH("Yes",'3.2.9 NPV (Low Tx PoF)'!$E$127:$AH$127,0)))</f>
        <v>-</v>
      </c>
    </row>
    <row r="427" spans="1:8" ht="15" hidden="1" customHeight="1" x14ac:dyDescent="0.3">
      <c r="A427" s="352"/>
      <c r="B427" s="27">
        <v>7</v>
      </c>
      <c r="C427" s="228" t="str">
        <f>$C$10</f>
        <v/>
      </c>
      <c r="D427" s="271">
        <f>'3.2.9 NPV (Low Tx PoF)'!$B$151</f>
        <v>0</v>
      </c>
      <c r="E427" s="271">
        <f>SUM('3.2.9 NPV (Low Tx PoF)'!$B$149:$B$150)</f>
        <v>0</v>
      </c>
      <c r="F427" s="271">
        <f>'3.2.9 NPV (Low Tx PoF)'!$B$152</f>
        <v>0</v>
      </c>
      <c r="G427" s="165">
        <f t="shared" si="28"/>
        <v>1</v>
      </c>
      <c r="H427" s="274" t="str">
        <f>IF(ISNA(INDEX('3.2.9 NPV (Low Tx PoF)'!$E$22:$AH$22,1,MATCH("Yes",'3.2.9 NPV (Low Tx PoF)'!$E$147:$AH$147,0))),"-",INDEX('3.2.9 NPV (Low Tx PoF)'!$E$22:$AH$22,1,MATCH("Yes",'3.2.9 NPV (Low Tx PoF)'!$E$147:$AH$147,0)))</f>
        <v>-</v>
      </c>
    </row>
    <row r="428" spans="1:8" ht="15" hidden="1" customHeight="1" x14ac:dyDescent="0.3">
      <c r="A428" s="352"/>
      <c r="B428" s="27">
        <v>8</v>
      </c>
      <c r="C428" s="228" t="str">
        <f>$C$11</f>
        <v/>
      </c>
      <c r="D428" s="271">
        <f>'3.2.9 NPV (Low Tx PoF)'!$B$171</f>
        <v>0</v>
      </c>
      <c r="E428" s="271">
        <f>SUM('3.2.9 NPV (Low Tx PoF)'!$B$169:$B$170)</f>
        <v>0</v>
      </c>
      <c r="F428" s="271">
        <f>'3.2.9 NPV (Low Tx PoF)'!$B$172</f>
        <v>0</v>
      </c>
      <c r="G428" s="165">
        <f t="shared" si="28"/>
        <v>1</v>
      </c>
      <c r="H428" s="274" t="str">
        <f>IF(ISNA(INDEX('3.2.9 NPV (Low Tx PoF)'!$E$22:$AH$22,1,MATCH("Yes",'3.2.9 NPV (Low Tx PoF)'!$E$167:$AH$167,0))),"-",INDEX('3.2.9 NPV (Low Tx PoF)'!$E$22:$AH$22,1,MATCH("Yes",'3.2.9 NPV (Low Tx PoF)'!$E$167:$AH$167,0)))</f>
        <v>-</v>
      </c>
    </row>
    <row r="429" spans="1:8" ht="15" hidden="1" customHeight="1" x14ac:dyDescent="0.3">
      <c r="A429" s="352"/>
      <c r="B429" s="27">
        <v>9</v>
      </c>
      <c r="C429" s="228" t="str">
        <f>$C$12</f>
        <v/>
      </c>
      <c r="D429" s="271">
        <f>'3.2.9 NPV (Low Tx PoF)'!$B$191</f>
        <v>0</v>
      </c>
      <c r="E429" s="271">
        <f>SUM('3.2.9 NPV (Low Tx PoF)'!$B$189:$B$190)</f>
        <v>0</v>
      </c>
      <c r="F429" s="271">
        <f>'3.2.9 NPV (Low Tx PoF)'!$B$192</f>
        <v>0</v>
      </c>
      <c r="G429" s="165">
        <f t="shared" si="28"/>
        <v>1</v>
      </c>
      <c r="H429" s="274" t="str">
        <f>IF(ISNA(INDEX('3.2.9 NPV (Low Tx PoF)'!$E$22:$AH$22,1,MATCH("Yes",'3.2.9 NPV (Low Tx PoF)'!$E$187:$AH$187,0))),"-",INDEX('3.2.9 NPV (Low Tx PoF)'!$E$22:$AH$22,1,MATCH("Yes",'3.2.9 NPV (Low Tx PoF)'!$E$187:$AH$187,0)))</f>
        <v>-</v>
      </c>
    </row>
    <row r="430" spans="1:8" ht="15" hidden="1" thickBot="1" x14ac:dyDescent="0.35">
      <c r="A430" s="353"/>
      <c r="B430" s="83">
        <v>10</v>
      </c>
      <c r="C430" s="229" t="str">
        <f>$C$13</f>
        <v/>
      </c>
      <c r="D430" s="276">
        <f>'3.2.9 NPV (Low Tx PoF)'!$B$211</f>
        <v>0</v>
      </c>
      <c r="E430" s="276">
        <f>SUM('3.2.9 NPV (Low Tx PoF)'!$B$209:$B$210)</f>
        <v>0</v>
      </c>
      <c r="F430" s="276">
        <f>'3.2.9 NPV (Low Tx PoF)'!$B$212</f>
        <v>0</v>
      </c>
      <c r="G430" s="83">
        <f t="shared" si="28"/>
        <v>1</v>
      </c>
      <c r="H430" s="277" t="str">
        <f>IF(ISNA(INDEX('3.2.9 NPV (Low Tx PoF)'!$E$22:$AH$22,1,MATCH("Yes",'3.2.9 NPV (Low Tx PoF)'!$E$207:$AH$207,0))),"-",INDEX('3.2.9 NPV (Low Tx PoF)'!$E$22:$AH$22,1,MATCH("Yes",'3.2.9 NPV (Low Tx PoF)'!$E$207:$AH$207,0)))</f>
        <v>-</v>
      </c>
    </row>
    <row r="431" spans="1:8" ht="15" hidden="1" customHeight="1" x14ac:dyDescent="0.3">
      <c r="A431" s="354" t="s">
        <v>243</v>
      </c>
      <c r="B431" s="27">
        <v>1</v>
      </c>
      <c r="C431" s="65" t="str">
        <f>$C$4</f>
        <v>Do Nothing / Base Case</v>
      </c>
      <c r="D431" s="271">
        <f>'3.2.10 NPV (High Tx PoF)'!$B$28</f>
        <v>0</v>
      </c>
      <c r="E431" s="271">
        <f>SUM('3.2.10 NPV (High Tx PoF)'!$B$26:$B$27)</f>
        <v>0</v>
      </c>
      <c r="F431" s="271">
        <f>'3.2.10 NPV (High Tx PoF)'!$B$29</f>
        <v>0</v>
      </c>
      <c r="G431" s="165">
        <f>RANK(F431,$F$431:$F$440)</f>
        <v>1</v>
      </c>
      <c r="H431" s="274"/>
    </row>
    <row r="432" spans="1:8" ht="15" hidden="1" customHeight="1" x14ac:dyDescent="0.3">
      <c r="A432" s="352"/>
      <c r="B432" s="27">
        <v>2</v>
      </c>
      <c r="C432" s="65" t="str">
        <f>$C$5</f>
        <v>WOTS25 22kV feeder upgrade to a higher rating</v>
      </c>
      <c r="D432" s="271">
        <f>'3.2.10 NPV (High Tx PoF)'!$B$51</f>
        <v>1.7901558630089922</v>
      </c>
      <c r="E432" s="271">
        <f>SUM('3.2.10 NPV (High Tx PoF)'!$B$49:$B$50)</f>
        <v>1.7901558630089922</v>
      </c>
      <c r="F432" s="271">
        <f>'3.2.10 NPV (High Tx PoF)'!$B$52</f>
        <v>0</v>
      </c>
      <c r="G432" s="165">
        <f t="shared" ref="G432:G440" si="29">RANK(F432,$F$431:$F$440)</f>
        <v>1</v>
      </c>
      <c r="H432" s="274" t="str">
        <f>IF(ISNA(INDEX('3.2.10 NPV (High Tx PoF)'!$E$22:$AH$22,1,MATCH("Yes",'3.2.10 NPV (High Tx PoF)'!$E$47:$AH$47,0))),"-",INDEX('3.2.10 NPV (High Tx PoF)'!$E$22:$AH$22,1,MATCH("Yes",'3.2.10 NPV (High Tx PoF)'!$E$47:$AH$47,0)))</f>
        <v>-</v>
      </c>
    </row>
    <row r="433" spans="1:8" ht="15" hidden="1" customHeight="1" x14ac:dyDescent="0.3">
      <c r="A433" s="352"/>
      <c r="B433" s="27">
        <v>3</v>
      </c>
      <c r="C433" s="65" t="str">
        <f>$C$6</f>
        <v>Construct a new 22kV feeder by splitting the existing WOTS25 into two feeders</v>
      </c>
      <c r="D433" s="271">
        <f>'3.2.10 NPV (High Tx PoF)'!$B$71</f>
        <v>0.76342754681389613</v>
      </c>
      <c r="E433" s="271">
        <f>SUM('3.2.10 NPV (High Tx PoF)'!$B$69:$B$70)</f>
        <v>0.76342754681389613</v>
      </c>
      <c r="F433" s="271">
        <f>'3.2.10 NPV (High Tx PoF)'!$B$72</f>
        <v>0</v>
      </c>
      <c r="G433" s="165">
        <f t="shared" si="29"/>
        <v>1</v>
      </c>
      <c r="H433" s="274" t="str">
        <f>IF(ISNA(INDEX('3.2.10 NPV (High Tx PoF)'!$E$22:$AH$22,1,MATCH("Yes",'3.2.10 NPV (High Tx PoF)'!$E$67:$AH$67,0))),"-",INDEX('3.2.10 NPV (High Tx PoF)'!$E$22:$AH$22,1,MATCH("Yes",'3.2.10 NPV (High Tx PoF)'!$E$67:$AH$67,0)))</f>
        <v>-</v>
      </c>
    </row>
    <row r="434" spans="1:8" ht="15" hidden="1" customHeight="1" x14ac:dyDescent="0.3">
      <c r="A434" s="352"/>
      <c r="B434" s="27">
        <v>4</v>
      </c>
      <c r="C434" s="65" t="str">
        <f>$C$7</f>
        <v>Construct a 5MW/10MWh battery energy storage system (BESS)</v>
      </c>
      <c r="D434" s="271">
        <f>'3.2.10 NPV (High Tx PoF)'!$B$91</f>
        <v>2.4091271562088408</v>
      </c>
      <c r="E434" s="271">
        <f>SUM('3.2.10 NPV (High Tx PoF)'!$B$89:$B$90)</f>
        <v>2.4091271562088408</v>
      </c>
      <c r="F434" s="271">
        <f>'3.2.10 NPV (High Tx PoF)'!$B$92</f>
        <v>0</v>
      </c>
      <c r="G434" s="165">
        <f t="shared" si="29"/>
        <v>1</v>
      </c>
      <c r="H434" s="274" t="str">
        <f>IF(ISNA(INDEX('3.2.10 NPV (High Tx PoF)'!$E$22:$AH$22,1,MATCH("Yes",'3.2.10 NPV (High Tx PoF)'!$E$87:$AH$87,0))),"-",INDEX('3.2.10 NPV (High Tx PoF)'!$E$22:$AH$22,1,MATCH("Yes",'3.2.10 NPV (High Tx PoF)'!$E$87:$AH$87,0)))</f>
        <v>-</v>
      </c>
    </row>
    <row r="435" spans="1:8" ht="15" hidden="1" customHeight="1" x14ac:dyDescent="0.3">
      <c r="A435" s="352"/>
      <c r="B435" s="27">
        <v>5</v>
      </c>
      <c r="C435" s="65" t="str">
        <f>$C$8</f>
        <v>Contract network support services to defer network investment</v>
      </c>
      <c r="D435" s="271">
        <f>'3.2.10 NPV (High Tx PoF)'!$B$111</f>
        <v>228.99082191962694</v>
      </c>
      <c r="E435" s="271">
        <f>SUM('3.2.10 NPV (High Tx PoF)'!$B$109:$B$110)</f>
        <v>228.99082191962694</v>
      </c>
      <c r="F435" s="271">
        <f>'3.2.10 NPV (High Tx PoF)'!$B$112</f>
        <v>0</v>
      </c>
      <c r="G435" s="165">
        <f t="shared" si="29"/>
        <v>1</v>
      </c>
      <c r="H435" s="274" t="str">
        <f>IF(ISNA(INDEX('3.2.10 NPV (High Tx PoF)'!$E$22:$AH$22,1,MATCH("Yes",'3.2.10 NPV (High Tx PoF)'!$E$107:$AH$107,0))),"-",INDEX('3.2.10 NPV (High Tx PoF)'!$E$22:$AH$22,1,MATCH("Yes",'3.2.10 NPV (High Tx PoF)'!$E$107:$AH$107,0)))</f>
        <v>-</v>
      </c>
    </row>
    <row r="436" spans="1:8" ht="15" hidden="1" customHeight="1" x14ac:dyDescent="0.3">
      <c r="A436" s="352"/>
      <c r="B436" s="27">
        <v>6</v>
      </c>
      <c r="C436" s="65" t="str">
        <f>$C$9</f>
        <v/>
      </c>
      <c r="D436" s="271">
        <f>'3.2.10 NPV (High Tx PoF)'!$B$131</f>
        <v>0</v>
      </c>
      <c r="E436" s="271">
        <f>SUM('3.2.10 NPV (High Tx PoF)'!$B$129:$B$130)</f>
        <v>0</v>
      </c>
      <c r="F436" s="271">
        <f>'3.2.10 NPV (High Tx PoF)'!$B$132</f>
        <v>0</v>
      </c>
      <c r="G436" s="165">
        <f t="shared" si="29"/>
        <v>1</v>
      </c>
      <c r="H436" s="274" t="str">
        <f>IF(ISNA(INDEX('3.2.10 NPV (High Tx PoF)'!$E$22:$AH$22,1,MATCH("Yes",'3.2.10 NPV (High Tx PoF)'!$E$127:$AH$127,0))),"-",INDEX('3.2.10 NPV (High Tx PoF)'!$E$22:$AH$22,1,MATCH("Yes",'3.2.10 NPV (High Tx PoF)'!$E$127:$AH$127,0)))</f>
        <v>-</v>
      </c>
    </row>
    <row r="437" spans="1:8" ht="15" hidden="1" customHeight="1" x14ac:dyDescent="0.3">
      <c r="A437" s="352"/>
      <c r="B437" s="27">
        <v>7</v>
      </c>
      <c r="C437" s="228" t="str">
        <f>$C$10</f>
        <v/>
      </c>
      <c r="D437" s="271">
        <f>'3.2.10 NPV (High Tx PoF)'!$B$151</f>
        <v>0</v>
      </c>
      <c r="E437" s="271">
        <f>SUM('3.2.10 NPV (High Tx PoF)'!$B$149:$B$150)</f>
        <v>0</v>
      </c>
      <c r="F437" s="271">
        <f>'3.2.10 NPV (High Tx PoF)'!$B$152</f>
        <v>0</v>
      </c>
      <c r="G437" s="165">
        <f t="shared" si="29"/>
        <v>1</v>
      </c>
      <c r="H437" s="274" t="str">
        <f>IF(ISNA(INDEX('3.2.10 NPV (High Tx PoF)'!$E$22:$AH$22,1,MATCH("Yes",'3.2.10 NPV (High Tx PoF)'!$E$147:$AH$147,0))),"-",INDEX('3.2.10 NPV (High Tx PoF)'!$E$22:$AH$22,1,MATCH("Yes",'3.2.10 NPV (High Tx PoF)'!$E$147:$AH$147,0)))</f>
        <v>-</v>
      </c>
    </row>
    <row r="438" spans="1:8" ht="15" hidden="1" customHeight="1" x14ac:dyDescent="0.3">
      <c r="A438" s="352"/>
      <c r="B438" s="27">
        <v>8</v>
      </c>
      <c r="C438" s="228" t="str">
        <f>$C$11</f>
        <v/>
      </c>
      <c r="D438" s="271">
        <f>'3.2.10 NPV (High Tx PoF)'!$B$171</f>
        <v>0</v>
      </c>
      <c r="E438" s="271">
        <f>SUM('3.2.10 NPV (High Tx PoF)'!$B$169:$B$170)</f>
        <v>0</v>
      </c>
      <c r="F438" s="271">
        <f>'3.2.10 NPV (High Tx PoF)'!$B$172</f>
        <v>0</v>
      </c>
      <c r="G438" s="165">
        <f t="shared" si="29"/>
        <v>1</v>
      </c>
      <c r="H438" s="274" t="str">
        <f>IF(ISNA(INDEX('3.2.10 NPV (High Tx PoF)'!$E$22:$AH$22,1,MATCH("Yes",'3.2.10 NPV (High Tx PoF)'!$E$167:$AH$167,0))),"-",INDEX('3.2.10 NPV (High Tx PoF)'!$E$22:$AH$22,1,MATCH("Yes",'3.2.10 NPV (High Tx PoF)'!$E$167:$AH$167,0)))</f>
        <v>-</v>
      </c>
    </row>
    <row r="439" spans="1:8" ht="15" hidden="1" customHeight="1" x14ac:dyDescent="0.3">
      <c r="A439" s="352"/>
      <c r="B439" s="27">
        <v>9</v>
      </c>
      <c r="C439" s="228" t="str">
        <f>$C$12</f>
        <v/>
      </c>
      <c r="D439" s="271">
        <f>'3.2.10 NPV (High Tx PoF)'!$B$191</f>
        <v>0</v>
      </c>
      <c r="E439" s="271">
        <f>SUM('3.2.10 NPV (High Tx PoF)'!$B$189:$B$190)</f>
        <v>0</v>
      </c>
      <c r="F439" s="271">
        <f>'3.2.10 NPV (High Tx PoF)'!$B$192</f>
        <v>0</v>
      </c>
      <c r="G439" s="165">
        <f t="shared" si="29"/>
        <v>1</v>
      </c>
      <c r="H439" s="274" t="str">
        <f>IF(ISNA(INDEX('3.2.10 NPV (High Tx PoF)'!$E$22:$AH$22,1,MATCH("Yes",'3.2.10 NPV (High Tx PoF)'!$E$187:$AH$187,0))),"-",INDEX('3.2.10 NPV (High Tx PoF)'!$E$22:$AH$22,1,MATCH("Yes",'3.2.10 NPV (High Tx PoF)'!$E$187:$AH$187,0)))</f>
        <v>-</v>
      </c>
    </row>
    <row r="440" spans="1:8" ht="15" hidden="1" thickBot="1" x14ac:dyDescent="0.35">
      <c r="A440" s="353"/>
      <c r="B440" s="83">
        <v>10</v>
      </c>
      <c r="C440" s="229" t="str">
        <f>$C$13</f>
        <v/>
      </c>
      <c r="D440" s="276">
        <f>'3.2.10 NPV (High Tx PoF)'!$B$211</f>
        <v>0</v>
      </c>
      <c r="E440" s="276">
        <f>SUM('3.2.10 NPV (High Tx PoF)'!$B$209:$B$210)</f>
        <v>0</v>
      </c>
      <c r="F440" s="276">
        <f>'3.2.10 NPV (High Tx PoF)'!$B$212</f>
        <v>0</v>
      </c>
      <c r="G440" s="83">
        <f t="shared" si="29"/>
        <v>1</v>
      </c>
      <c r="H440" s="277" t="str">
        <f>IF(ISNA(INDEX('3.2.10 NPV (High Tx PoF)'!$E$22:$AH$22,1,MATCH("Yes",'3.2.10 NPV (High Tx PoF)'!$E$207:$AH$207,0))),"-",INDEX('3.2.10 NPV (High Tx PoF)'!$E$22:$AH$22,1,MATCH("Yes",'3.2.10 NPV (High Tx PoF)'!$E$207:$AH$207,0)))</f>
        <v>-</v>
      </c>
    </row>
    <row r="441" spans="1:8" x14ac:dyDescent="0.3">
      <c r="G441" s="168"/>
    </row>
  </sheetData>
  <mergeCells count="127"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4"/>
  <sheetViews>
    <sheetView topLeftCell="U1" workbookViewId="0">
      <selection activeCell="D44" sqref="D44"/>
    </sheetView>
  </sheetViews>
  <sheetFormatPr defaultRowHeight="14.4" x14ac:dyDescent="0.3"/>
  <cols>
    <col min="1" max="1" width="75.33203125" bestFit="1" customWidth="1"/>
    <col min="2" max="2" width="63.44140625" customWidth="1"/>
    <col min="3" max="3" width="25" customWidth="1"/>
    <col min="4" max="4" width="36.6640625" bestFit="1" customWidth="1"/>
    <col min="5" max="5" width="18.33203125" customWidth="1"/>
    <col min="7" max="7" width="44.6640625" bestFit="1" customWidth="1"/>
  </cols>
  <sheetData>
    <row r="1" spans="1:18" x14ac:dyDescent="0.3">
      <c r="A1" s="362" t="s">
        <v>244</v>
      </c>
      <c r="B1" s="363"/>
      <c r="C1" s="363"/>
      <c r="D1" s="363"/>
      <c r="E1" s="364"/>
      <c r="G1" s="359" t="s">
        <v>245</v>
      </c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1"/>
    </row>
    <row r="2" spans="1:18" x14ac:dyDescent="0.3">
      <c r="A2" s="182" t="s">
        <v>246</v>
      </c>
      <c r="B2" s="115" t="s">
        <v>247</v>
      </c>
      <c r="C2" s="16"/>
      <c r="D2" s="16"/>
      <c r="E2" s="18"/>
      <c r="G2" s="114" t="s">
        <v>248</v>
      </c>
      <c r="H2" s="115" t="s">
        <v>249</v>
      </c>
      <c r="R2" s="183"/>
    </row>
    <row r="3" spans="1:18" x14ac:dyDescent="0.3">
      <c r="A3" s="182" t="s">
        <v>250</v>
      </c>
      <c r="B3" s="184" t="s">
        <v>251</v>
      </c>
      <c r="C3" s="16"/>
      <c r="D3" s="16"/>
      <c r="E3" s="18"/>
      <c r="G3" s="114" t="s">
        <v>104</v>
      </c>
      <c r="H3" s="202">
        <v>5.5599999999999997E-2</v>
      </c>
      <c r="R3" s="183"/>
    </row>
    <row r="4" spans="1:18" x14ac:dyDescent="0.3">
      <c r="A4" s="182" t="s">
        <v>252</v>
      </c>
      <c r="B4" s="184"/>
      <c r="C4" s="16"/>
      <c r="D4" s="16"/>
      <c r="E4" s="18"/>
      <c r="G4" s="114" t="s">
        <v>253</v>
      </c>
      <c r="H4" s="203">
        <v>4.1099999999999998E-2</v>
      </c>
      <c r="R4" s="183"/>
    </row>
    <row r="5" spans="1:18" x14ac:dyDescent="0.3">
      <c r="A5" s="182" t="s">
        <v>254</v>
      </c>
      <c r="B5" s="184"/>
      <c r="C5" s="16"/>
      <c r="D5" s="16"/>
      <c r="E5" s="18"/>
      <c r="G5" s="114" t="s">
        <v>255</v>
      </c>
      <c r="H5" s="203">
        <v>7.0000000000000007E-2</v>
      </c>
      <c r="R5" s="183"/>
    </row>
    <row r="6" spans="1:18" x14ac:dyDescent="0.3">
      <c r="A6" s="182" t="s">
        <v>256</v>
      </c>
      <c r="B6" s="184"/>
      <c r="C6" s="16"/>
      <c r="D6" s="16"/>
      <c r="E6" s="18"/>
      <c r="G6" s="114" t="s">
        <v>257</v>
      </c>
      <c r="H6" s="204">
        <v>1</v>
      </c>
      <c r="R6" s="183"/>
    </row>
    <row r="7" spans="1:18" x14ac:dyDescent="0.3">
      <c r="A7" s="182" t="s">
        <v>258</v>
      </c>
      <c r="B7" s="184"/>
      <c r="C7" s="16"/>
      <c r="D7" s="16"/>
      <c r="E7" s="18"/>
      <c r="G7" s="114" t="s">
        <v>259</v>
      </c>
      <c r="H7" s="204">
        <v>1.2</v>
      </c>
      <c r="R7" s="183"/>
    </row>
    <row r="8" spans="1:18" x14ac:dyDescent="0.3">
      <c r="A8" s="182" t="s">
        <v>260</v>
      </c>
      <c r="B8" s="184"/>
      <c r="C8" s="16"/>
      <c r="D8" s="16"/>
      <c r="E8" s="18"/>
      <c r="F8" s="183"/>
      <c r="G8" s="115" t="s">
        <v>261</v>
      </c>
      <c r="H8" s="204">
        <v>0.8</v>
      </c>
      <c r="R8" s="183"/>
    </row>
    <row r="9" spans="1:18" x14ac:dyDescent="0.3">
      <c r="A9" s="182" t="s">
        <v>262</v>
      </c>
      <c r="B9" s="184"/>
      <c r="C9" s="16"/>
      <c r="D9" s="16"/>
      <c r="E9" s="18"/>
      <c r="F9" s="183"/>
      <c r="G9" s="115" t="s">
        <v>263</v>
      </c>
      <c r="H9" s="205">
        <v>0.95358908939334097</v>
      </c>
      <c r="J9" s="185"/>
      <c r="R9" s="183"/>
    </row>
    <row r="10" spans="1:18" x14ac:dyDescent="0.3">
      <c r="A10" s="182" t="s">
        <v>264</v>
      </c>
      <c r="B10" s="184"/>
      <c r="C10" s="16"/>
      <c r="D10" s="16"/>
      <c r="E10" s="18"/>
      <c r="F10" s="183"/>
      <c r="G10" s="115" t="s">
        <v>265</v>
      </c>
      <c r="H10" s="206" t="s">
        <v>162</v>
      </c>
      <c r="R10" s="183"/>
    </row>
    <row r="11" spans="1:18" x14ac:dyDescent="0.3">
      <c r="A11" s="182" t="s">
        <v>266</v>
      </c>
      <c r="B11" s="184"/>
      <c r="C11" s="16"/>
      <c r="D11" s="16"/>
      <c r="E11" s="18"/>
      <c r="G11" s="114" t="s">
        <v>97</v>
      </c>
      <c r="H11" s="204">
        <v>0.01</v>
      </c>
      <c r="R11" s="183"/>
    </row>
    <row r="12" spans="1:18" x14ac:dyDescent="0.3">
      <c r="A12" s="182" t="s">
        <v>267</v>
      </c>
      <c r="B12" s="184"/>
      <c r="C12" s="16"/>
      <c r="D12" s="16"/>
      <c r="E12" s="18"/>
      <c r="G12" s="114" t="s">
        <v>268</v>
      </c>
      <c r="H12" s="207">
        <v>1.2</v>
      </c>
      <c r="R12" s="183"/>
    </row>
    <row r="13" spans="1:18" x14ac:dyDescent="0.3">
      <c r="A13" s="182" t="s">
        <v>269</v>
      </c>
      <c r="B13" s="107" t="s">
        <v>247</v>
      </c>
      <c r="C13" s="126" t="s">
        <v>270</v>
      </c>
      <c r="D13" s="126" t="s">
        <v>271</v>
      </c>
      <c r="E13" s="127" t="s">
        <v>272</v>
      </c>
      <c r="G13" s="114" t="s">
        <v>273</v>
      </c>
      <c r="H13" s="207">
        <v>1</v>
      </c>
      <c r="R13" s="183"/>
    </row>
    <row r="14" spans="1:18" x14ac:dyDescent="0.3">
      <c r="A14" s="187" t="str">
        <f>_xlfn.CONCAT("Option 1 - ",B14)</f>
        <v>Option 1 - Do Nothing / Base Case</v>
      </c>
      <c r="B14" s="184" t="s">
        <v>274</v>
      </c>
      <c r="C14" s="188">
        <v>45</v>
      </c>
      <c r="D14" s="189" t="s">
        <v>275</v>
      </c>
      <c r="E14" s="190" t="s">
        <v>1</v>
      </c>
      <c r="G14" s="114" t="s">
        <v>276</v>
      </c>
      <c r="H14" s="207">
        <v>0.8</v>
      </c>
      <c r="R14" s="183"/>
    </row>
    <row r="15" spans="1:18" x14ac:dyDescent="0.3">
      <c r="A15" s="187" t="str">
        <f>_xlfn.CONCAT("Option 2 - ",B15)</f>
        <v>Option 2 - WOTS25 22kV feeder upgrade to a higher rating</v>
      </c>
      <c r="B15" s="184" t="s">
        <v>277</v>
      </c>
      <c r="C15" s="188">
        <v>45</v>
      </c>
      <c r="D15" s="189" t="s">
        <v>275</v>
      </c>
      <c r="E15" s="190" t="s">
        <v>1</v>
      </c>
      <c r="G15" s="17"/>
      <c r="H15" s="186"/>
      <c r="R15" s="183"/>
    </row>
    <row r="16" spans="1:18" x14ac:dyDescent="0.3">
      <c r="A16" s="187" t="str">
        <f>_xlfn.CONCAT("Option 3 - ",B16)</f>
        <v>Option 3 - Construct a new 22kV feeder by splitting the existing WOTS25 into two feeders</v>
      </c>
      <c r="B16" s="184" t="s">
        <v>278</v>
      </c>
      <c r="C16" s="188">
        <v>45</v>
      </c>
      <c r="D16" s="189" t="s">
        <v>275</v>
      </c>
      <c r="E16" s="190" t="s">
        <v>1</v>
      </c>
      <c r="G16" s="17"/>
      <c r="H16" s="186"/>
      <c r="R16" s="183"/>
    </row>
    <row r="17" spans="1:18" x14ac:dyDescent="0.3">
      <c r="A17" s="187" t="str">
        <f>_xlfn.CONCAT("Option 4 - ",B17)</f>
        <v>Option 4 - Construct a 5MW/10MWh battery energy storage system (BESS)</v>
      </c>
      <c r="B17" s="184" t="s">
        <v>279</v>
      </c>
      <c r="C17" s="188">
        <v>15</v>
      </c>
      <c r="D17" s="181">
        <v>1.7999999999999999E-2</v>
      </c>
      <c r="E17" s="190" t="s">
        <v>1</v>
      </c>
      <c r="G17" s="17"/>
      <c r="H17" s="186"/>
      <c r="R17" s="183"/>
    </row>
    <row r="18" spans="1:18" x14ac:dyDescent="0.3">
      <c r="A18" s="187" t="str">
        <f>_xlfn.CONCAT("Option 5 - ",B18)</f>
        <v>Option 5 - Contract network support services to defer network investment</v>
      </c>
      <c r="B18" s="184" t="s">
        <v>280</v>
      </c>
      <c r="C18" s="188">
        <v>45</v>
      </c>
      <c r="D18" s="189" t="s">
        <v>275</v>
      </c>
      <c r="E18" s="190" t="s">
        <v>1</v>
      </c>
      <c r="G18" s="17"/>
      <c r="H18" s="186"/>
      <c r="R18" s="183"/>
    </row>
    <row r="19" spans="1:18" x14ac:dyDescent="0.3">
      <c r="A19" s="187" t="str">
        <f>_xlfn.CONCAT("Option 6 - ",B19)</f>
        <v xml:space="preserve">Option 6 - </v>
      </c>
      <c r="B19" s="184"/>
      <c r="C19" s="188">
        <v>45</v>
      </c>
      <c r="D19" s="189" t="s">
        <v>275</v>
      </c>
      <c r="E19" s="190" t="s">
        <v>2</v>
      </c>
      <c r="G19" s="17"/>
      <c r="H19" s="186"/>
      <c r="R19" s="183"/>
    </row>
    <row r="20" spans="1:18" x14ac:dyDescent="0.3">
      <c r="A20" s="187" t="str">
        <f>_xlfn.CONCAT("Option 7 - ",B20)</f>
        <v xml:space="preserve">Option 7 - </v>
      </c>
      <c r="B20" s="184"/>
      <c r="C20" s="188">
        <v>45</v>
      </c>
      <c r="D20" s="189" t="s">
        <v>275</v>
      </c>
      <c r="E20" s="190" t="s">
        <v>2</v>
      </c>
      <c r="G20" s="17"/>
      <c r="H20" s="186"/>
      <c r="R20" s="183"/>
    </row>
    <row r="21" spans="1:18" x14ac:dyDescent="0.3">
      <c r="A21" s="187" t="str">
        <f>_xlfn.CONCAT("Option 8 - ",B21)</f>
        <v xml:space="preserve">Option 8 - </v>
      </c>
      <c r="B21" s="184"/>
      <c r="C21" s="188">
        <v>45</v>
      </c>
      <c r="D21" s="189" t="s">
        <v>275</v>
      </c>
      <c r="E21" s="190" t="s">
        <v>2</v>
      </c>
      <c r="G21" s="17"/>
      <c r="H21" s="186"/>
      <c r="R21" s="183"/>
    </row>
    <row r="22" spans="1:18" x14ac:dyDescent="0.3">
      <c r="A22" s="187" t="str">
        <f>_xlfn.CONCAT("Option 9 - ",B22)</f>
        <v xml:space="preserve">Option 9 - </v>
      </c>
      <c r="B22" s="184"/>
      <c r="C22" s="188">
        <v>45</v>
      </c>
      <c r="D22" s="189" t="s">
        <v>275</v>
      </c>
      <c r="E22" s="190" t="s">
        <v>2</v>
      </c>
      <c r="G22" s="17"/>
      <c r="H22" s="186"/>
      <c r="R22" s="183"/>
    </row>
    <row r="23" spans="1:18" x14ac:dyDescent="0.3">
      <c r="A23" s="187" t="str">
        <f>_xlfn.CONCAT("Option 10 - ",B23)</f>
        <v xml:space="preserve">Option 10 - </v>
      </c>
      <c r="B23" s="184"/>
      <c r="C23" s="188">
        <v>45</v>
      </c>
      <c r="D23" s="189" t="s">
        <v>275</v>
      </c>
      <c r="E23" s="190" t="s">
        <v>2</v>
      </c>
      <c r="G23" s="17"/>
      <c r="H23" s="186"/>
      <c r="R23" s="183"/>
    </row>
    <row r="24" spans="1:18" ht="15" thickBot="1" x14ac:dyDescent="0.35">
      <c r="A24" s="86"/>
      <c r="B24" s="86"/>
      <c r="C24" s="191"/>
      <c r="D24" s="191"/>
      <c r="E24" s="192"/>
      <c r="G24" s="193"/>
      <c r="H24" s="194"/>
      <c r="I24" s="86"/>
      <c r="J24" s="86"/>
      <c r="K24" s="86"/>
      <c r="L24" s="86"/>
      <c r="M24" s="86"/>
      <c r="N24" s="86"/>
      <c r="O24" s="86"/>
      <c r="P24" s="86"/>
      <c r="Q24" s="86"/>
      <c r="R24" s="195"/>
    </row>
    <row r="27" spans="1:18" x14ac:dyDescent="0.3">
      <c r="A27" s="196" t="s">
        <v>281</v>
      </c>
    </row>
    <row r="28" spans="1:18" x14ac:dyDescent="0.3">
      <c r="A28" s="184" t="s">
        <v>13</v>
      </c>
    </row>
    <row r="31" spans="1:18" x14ac:dyDescent="0.3">
      <c r="A31" s="363" t="s">
        <v>282</v>
      </c>
      <c r="B31" s="363"/>
      <c r="C31" s="363"/>
    </row>
    <row r="32" spans="1:18" x14ac:dyDescent="0.3">
      <c r="A32" s="197" t="s">
        <v>283</v>
      </c>
      <c r="B32" s="197" t="s">
        <v>284</v>
      </c>
      <c r="C32" s="197" t="s">
        <v>285</v>
      </c>
    </row>
    <row r="33" spans="1:3" x14ac:dyDescent="0.3">
      <c r="A33" s="198" t="s">
        <v>286</v>
      </c>
      <c r="B33" s="199" t="s">
        <v>287</v>
      </c>
      <c r="C33" s="186" t="s">
        <v>288</v>
      </c>
    </row>
    <row r="34" spans="1:3" x14ac:dyDescent="0.3">
      <c r="B34" s="200"/>
    </row>
  </sheetData>
  <mergeCells count="3">
    <mergeCell ref="G1:R1"/>
    <mergeCell ref="A1:E1"/>
    <mergeCell ref="A31:C31"/>
  </mergeCells>
  <phoneticPr fontId="18" type="noConversion"/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InputMessage="1" showErrorMessage="1" xr:uid="{F9E4CE1F-4831-4EA6-A00B-49608ED7B5E8}">
          <x14:formula1>
            <xm:f>Lists!$A$2:$A$3</xm:f>
          </x14:formula1>
          <xm:sqref>E20:E23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zoomScale="55" zoomScaleNormal="55" workbookViewId="0">
      <selection activeCell="A6" sqref="A6:EA6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65" t="str">
        <f>"Option "&amp;'1.1 BC Summary'!$B$4&amp;" - "&amp;'1.1 BC Summary'!$C$4</f>
        <v>Option 1 - Do Nothing / Base Case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O2" s="365" t="str">
        <f>"Option "&amp;'1.1 BC Summary'!$B$5&amp;" - "&amp;'1.1 BC Summary'!$C$5</f>
        <v>Option 2 - WOTS25 22kV feeder upgrade to a higher rating</v>
      </c>
      <c r="P2" s="365"/>
      <c r="Q2" s="365"/>
      <c r="R2" s="365"/>
      <c r="S2" s="365"/>
      <c r="T2" s="365"/>
      <c r="U2" s="365"/>
      <c r="V2" s="365"/>
      <c r="W2" s="365"/>
      <c r="X2" s="365"/>
      <c r="Y2" s="365"/>
      <c r="Z2" s="365"/>
      <c r="AB2" s="365" t="str">
        <f>"Option "&amp;'1.1 BC Summary'!$B$6&amp;" - "&amp;'1.1 BC Summary'!$C$6</f>
        <v>Option 3 - Construct a new 22kV feeder by splitting the existing WOTS25 into two feeders</v>
      </c>
      <c r="AC2" s="365"/>
      <c r="AD2" s="365"/>
      <c r="AE2" s="365"/>
      <c r="AF2" s="365"/>
      <c r="AG2" s="365"/>
      <c r="AH2" s="365"/>
      <c r="AI2" s="365"/>
      <c r="AJ2" s="365"/>
      <c r="AK2" s="365"/>
      <c r="AL2" s="365"/>
      <c r="AM2" s="365"/>
      <c r="AO2" s="365" t="str">
        <f>"Option "&amp;'1.1 BC Summary'!$B$7&amp;" - "&amp;'1.1 BC Summary'!$C$7</f>
        <v>Option 4 - Construct a 5MW/10MWh battery energy storage system (BESS)</v>
      </c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B2" s="365" t="str">
        <f>"Option "&amp;'1.1 BC Summary'!$B$8&amp;" - "&amp;'1.1 BC Summary'!$C$8</f>
        <v>Option 5 - Contract network support services to defer network investment</v>
      </c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BO2" s="365" t="str">
        <f>"Option "&amp;'1.1 BC Summary'!$B$9&amp;" - "&amp;'1.1 BC Summary'!$C$9</f>
        <v xml:space="preserve">Option 6 - </v>
      </c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B2" s="365" t="str">
        <f>"Option "&amp;'1.1 BC Summary'!$B$10&amp;" - "&amp;'1.1 BC Summary'!$C$10</f>
        <v xml:space="preserve">Option 7 - </v>
      </c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O2" s="365" t="str">
        <f>"Option "&amp;'1.1 BC Summary'!$B$11&amp;" - "&amp;'1.1 BC Summary'!$C$11</f>
        <v xml:space="preserve">Option 8 - </v>
      </c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B2" s="365" t="str">
        <f>"Option "&amp;'1.1 BC Summary'!$B$12&amp;" - "&amp;'1.1 BC Summary'!$C$12</f>
        <v xml:space="preserve">Option 9 - </v>
      </c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O2" s="365" t="str">
        <f>"Option "&amp;'1.1 BC Summary'!$B$13&amp;" - "&amp;'1.1 BC Summary'!$C$13</f>
        <v xml:space="preserve">Option 10 - </v>
      </c>
      <c r="DP2" s="365"/>
      <c r="DQ2" s="365"/>
      <c r="DR2" s="365"/>
      <c r="DS2" s="365"/>
      <c r="DT2" s="365"/>
      <c r="DU2" s="365"/>
      <c r="DV2" s="365"/>
      <c r="DW2" s="365"/>
      <c r="DX2" s="365"/>
      <c r="DY2" s="365"/>
      <c r="DZ2" s="365"/>
    </row>
    <row r="3" spans="2:130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5" spans="2:130" s="1" customFormat="1" ht="17.399999999999999" x14ac:dyDescent="0.35">
      <c r="B5" s="141"/>
      <c r="C5" s="369" t="s">
        <v>289</v>
      </c>
      <c r="D5" s="370"/>
      <c r="E5" s="370"/>
      <c r="F5" s="370"/>
      <c r="G5" s="370"/>
      <c r="H5" s="370"/>
      <c r="I5" s="370"/>
      <c r="J5" s="370"/>
      <c r="K5" s="370"/>
      <c r="L5" s="371"/>
      <c r="M5" s="144"/>
      <c r="O5" s="141"/>
      <c r="P5" s="369" t="s">
        <v>289</v>
      </c>
      <c r="Q5" s="370"/>
      <c r="R5" s="370"/>
      <c r="S5" s="370"/>
      <c r="T5" s="370"/>
      <c r="U5" s="370"/>
      <c r="V5" s="370"/>
      <c r="W5" s="370"/>
      <c r="X5" s="370"/>
      <c r="Y5" s="371"/>
      <c r="Z5" s="144"/>
      <c r="AB5" s="141"/>
      <c r="AC5" s="369" t="s">
        <v>289</v>
      </c>
      <c r="AD5" s="370"/>
      <c r="AE5" s="370"/>
      <c r="AF5" s="370"/>
      <c r="AG5" s="370"/>
      <c r="AH5" s="370"/>
      <c r="AI5" s="370"/>
      <c r="AJ5" s="370"/>
      <c r="AK5" s="370"/>
      <c r="AL5" s="371"/>
      <c r="AM5" s="144"/>
      <c r="AO5" s="141"/>
      <c r="AP5" s="369" t="s">
        <v>289</v>
      </c>
      <c r="AQ5" s="370"/>
      <c r="AR5" s="370"/>
      <c r="AS5" s="370"/>
      <c r="AT5" s="370"/>
      <c r="AU5" s="370"/>
      <c r="AV5" s="370"/>
      <c r="AW5" s="370"/>
      <c r="AX5" s="370"/>
      <c r="AY5" s="371"/>
      <c r="AZ5" s="144"/>
      <c r="BB5" s="141"/>
      <c r="BC5" s="369" t="s">
        <v>289</v>
      </c>
      <c r="BD5" s="370"/>
      <c r="BE5" s="370"/>
      <c r="BF5" s="370"/>
      <c r="BG5" s="370"/>
      <c r="BH5" s="370"/>
      <c r="BI5" s="370"/>
      <c r="BJ5" s="370"/>
      <c r="BK5" s="370"/>
      <c r="BL5" s="371"/>
      <c r="BM5" s="144"/>
      <c r="BO5" s="141"/>
      <c r="BP5" s="369" t="s">
        <v>289</v>
      </c>
      <c r="BQ5" s="370"/>
      <c r="BR5" s="370"/>
      <c r="BS5" s="370"/>
      <c r="BT5" s="370"/>
      <c r="BU5" s="370"/>
      <c r="BV5" s="370"/>
      <c r="BW5" s="370"/>
      <c r="BX5" s="370"/>
      <c r="BY5" s="371"/>
      <c r="BZ5" s="144"/>
      <c r="CB5" s="141"/>
      <c r="CC5" s="369" t="s">
        <v>289</v>
      </c>
      <c r="CD5" s="370"/>
      <c r="CE5" s="370"/>
      <c r="CF5" s="370"/>
      <c r="CG5" s="370"/>
      <c r="CH5" s="370"/>
      <c r="CI5" s="370"/>
      <c r="CJ5" s="370"/>
      <c r="CK5" s="370"/>
      <c r="CL5" s="371"/>
      <c r="CM5" s="144"/>
      <c r="CO5" s="141"/>
      <c r="CP5" s="369" t="s">
        <v>289</v>
      </c>
      <c r="CQ5" s="370"/>
      <c r="CR5" s="370"/>
      <c r="CS5" s="370"/>
      <c r="CT5" s="370"/>
      <c r="CU5" s="370"/>
      <c r="CV5" s="370"/>
      <c r="CW5" s="370"/>
      <c r="CX5" s="370"/>
      <c r="CY5" s="371"/>
      <c r="CZ5" s="144"/>
      <c r="DB5" s="141"/>
      <c r="DC5" s="369" t="s">
        <v>289</v>
      </c>
      <c r="DD5" s="370"/>
      <c r="DE5" s="370"/>
      <c r="DF5" s="370"/>
      <c r="DG5" s="370"/>
      <c r="DH5" s="370"/>
      <c r="DI5" s="370"/>
      <c r="DJ5" s="370"/>
      <c r="DK5" s="370"/>
      <c r="DL5" s="371"/>
      <c r="DM5" s="144"/>
      <c r="DP5" s="366" t="s">
        <v>289</v>
      </c>
      <c r="DQ5" s="367"/>
      <c r="DR5" s="367"/>
      <c r="DS5" s="367"/>
      <c r="DT5" s="367"/>
      <c r="DU5" s="367"/>
      <c r="DV5" s="367"/>
      <c r="DW5" s="367"/>
      <c r="DX5" s="367"/>
      <c r="DY5" s="368"/>
      <c r="DZ5" s="144"/>
    </row>
    <row r="6" spans="2:130" x14ac:dyDescent="0.3">
      <c r="B6" s="258" t="s">
        <v>290</v>
      </c>
      <c r="C6" s="246" t="s">
        <v>291</v>
      </c>
      <c r="D6" s="246" t="s">
        <v>292</v>
      </c>
      <c r="E6" s="246" t="s">
        <v>292</v>
      </c>
      <c r="F6" s="246" t="s">
        <v>292</v>
      </c>
      <c r="G6" s="246" t="s">
        <v>292</v>
      </c>
      <c r="H6" s="246" t="s">
        <v>292</v>
      </c>
      <c r="I6" s="246" t="s">
        <v>292</v>
      </c>
      <c r="J6" s="246" t="s">
        <v>292</v>
      </c>
      <c r="K6" s="246" t="s">
        <v>292</v>
      </c>
      <c r="L6" s="246" t="s">
        <v>292</v>
      </c>
      <c r="M6" s="257"/>
      <c r="N6" s="2"/>
      <c r="O6" s="247"/>
      <c r="P6" s="246" t="s">
        <v>293</v>
      </c>
      <c r="Q6" s="246" t="s">
        <v>292</v>
      </c>
      <c r="R6" s="246" t="s">
        <v>292</v>
      </c>
      <c r="S6" s="246" t="s">
        <v>292</v>
      </c>
      <c r="T6" s="246" t="s">
        <v>292</v>
      </c>
      <c r="U6" s="246" t="s">
        <v>292</v>
      </c>
      <c r="V6" s="246" t="s">
        <v>292</v>
      </c>
      <c r="W6" s="246" t="s">
        <v>292</v>
      </c>
      <c r="X6" s="246" t="s">
        <v>292</v>
      </c>
      <c r="Y6" s="246" t="s">
        <v>292</v>
      </c>
      <c r="Z6" s="254"/>
      <c r="AA6" s="2"/>
      <c r="AB6" s="254"/>
      <c r="AC6" s="246" t="s">
        <v>294</v>
      </c>
      <c r="AD6" s="246" t="s">
        <v>292</v>
      </c>
      <c r="AE6" s="246" t="s">
        <v>292</v>
      </c>
      <c r="AF6" s="246" t="s">
        <v>292</v>
      </c>
      <c r="AG6" s="246" t="s">
        <v>292</v>
      </c>
      <c r="AH6" s="246" t="s">
        <v>292</v>
      </c>
      <c r="AI6" s="246" t="s">
        <v>292</v>
      </c>
      <c r="AJ6" s="246" t="s">
        <v>292</v>
      </c>
      <c r="AK6" s="246" t="s">
        <v>292</v>
      </c>
      <c r="AL6" s="246" t="s">
        <v>292</v>
      </c>
      <c r="AM6" s="247"/>
      <c r="AN6" s="2" t="s">
        <v>292</v>
      </c>
      <c r="AO6" s="247"/>
      <c r="AP6" s="246" t="s">
        <v>295</v>
      </c>
      <c r="AQ6" s="246" t="s">
        <v>292</v>
      </c>
      <c r="AR6" s="246" t="s">
        <v>292</v>
      </c>
      <c r="AS6" s="246" t="s">
        <v>292</v>
      </c>
      <c r="AT6" s="246" t="s">
        <v>292</v>
      </c>
      <c r="AU6" s="246" t="s">
        <v>292</v>
      </c>
      <c r="AV6" s="246" t="s">
        <v>292</v>
      </c>
      <c r="AW6" s="246" t="s">
        <v>292</v>
      </c>
      <c r="AX6" s="246" t="s">
        <v>292</v>
      </c>
      <c r="AY6" s="246" t="s">
        <v>292</v>
      </c>
      <c r="AZ6" s="254"/>
      <c r="BA6" s="2"/>
      <c r="BB6" s="254"/>
      <c r="BC6" s="246" t="s">
        <v>296</v>
      </c>
      <c r="BD6" s="246" t="s">
        <v>292</v>
      </c>
      <c r="BE6" s="246" t="s">
        <v>292</v>
      </c>
      <c r="BF6" s="246" t="s">
        <v>292</v>
      </c>
      <c r="BG6" s="246" t="s">
        <v>292</v>
      </c>
      <c r="BH6" s="246" t="s">
        <v>292</v>
      </c>
      <c r="BI6" s="246" t="s">
        <v>292</v>
      </c>
      <c r="BJ6" s="246" t="s">
        <v>292</v>
      </c>
      <c r="BK6" s="246" t="s">
        <v>292</v>
      </c>
      <c r="BL6" s="246" t="s">
        <v>292</v>
      </c>
      <c r="BM6" s="247"/>
      <c r="BN6" s="2"/>
      <c r="BO6" s="254"/>
      <c r="BP6" s="246" t="s">
        <v>292</v>
      </c>
      <c r="BQ6" s="246" t="s">
        <v>292</v>
      </c>
      <c r="BR6" s="246" t="s">
        <v>292</v>
      </c>
      <c r="BS6" s="246" t="s">
        <v>292</v>
      </c>
      <c r="BT6" s="246" t="s">
        <v>292</v>
      </c>
      <c r="BU6" s="246" t="s">
        <v>292</v>
      </c>
      <c r="BV6" s="246" t="s">
        <v>292</v>
      </c>
      <c r="BW6" s="246" t="s">
        <v>292</v>
      </c>
      <c r="BX6" s="246" t="s">
        <v>292</v>
      </c>
      <c r="BY6" s="246" t="s">
        <v>292</v>
      </c>
      <c r="BZ6" s="254"/>
      <c r="CA6" s="2"/>
      <c r="CB6" s="254"/>
      <c r="CC6" s="246" t="s">
        <v>292</v>
      </c>
      <c r="CD6" s="246" t="s">
        <v>292</v>
      </c>
      <c r="CE6" s="246" t="s">
        <v>292</v>
      </c>
      <c r="CF6" s="246" t="s">
        <v>292</v>
      </c>
      <c r="CG6" s="246" t="s">
        <v>292</v>
      </c>
      <c r="CH6" s="246" t="s">
        <v>292</v>
      </c>
      <c r="CI6" s="246" t="s">
        <v>292</v>
      </c>
      <c r="CJ6" s="246" t="s">
        <v>292</v>
      </c>
      <c r="CK6" s="246" t="s">
        <v>292</v>
      </c>
      <c r="CL6" s="246" t="s">
        <v>292</v>
      </c>
      <c r="CM6" s="254"/>
      <c r="CN6" s="2"/>
      <c r="CO6" s="254"/>
      <c r="CP6" s="246" t="s">
        <v>292</v>
      </c>
      <c r="CQ6" s="246" t="s">
        <v>292</v>
      </c>
      <c r="CR6" s="246" t="s">
        <v>292</v>
      </c>
      <c r="CS6" s="246" t="s">
        <v>292</v>
      </c>
      <c r="CT6" s="246" t="s">
        <v>292</v>
      </c>
      <c r="CU6" s="246" t="s">
        <v>292</v>
      </c>
      <c r="CV6" s="246" t="s">
        <v>292</v>
      </c>
      <c r="CW6" s="246" t="s">
        <v>292</v>
      </c>
      <c r="CX6" s="246" t="s">
        <v>292</v>
      </c>
      <c r="CY6" s="246" t="s">
        <v>292</v>
      </c>
      <c r="CZ6" s="247"/>
      <c r="DA6" s="2"/>
      <c r="DB6" s="247"/>
      <c r="DC6" s="246" t="s">
        <v>292</v>
      </c>
      <c r="DD6" s="246" t="s">
        <v>292</v>
      </c>
      <c r="DE6" s="246" t="s">
        <v>292</v>
      </c>
      <c r="DF6" s="246" t="s">
        <v>292</v>
      </c>
      <c r="DG6" s="246" t="s">
        <v>292</v>
      </c>
      <c r="DH6" s="246" t="s">
        <v>292</v>
      </c>
      <c r="DI6" s="246" t="s">
        <v>292</v>
      </c>
      <c r="DJ6" s="246" t="s">
        <v>292</v>
      </c>
      <c r="DK6" s="246" t="s">
        <v>292</v>
      </c>
      <c r="DL6" s="246" t="s">
        <v>292</v>
      </c>
      <c r="DM6" s="247"/>
      <c r="DN6" s="2" t="s">
        <v>292</v>
      </c>
      <c r="DO6" s="247"/>
      <c r="DP6" s="246" t="s">
        <v>292</v>
      </c>
      <c r="DQ6" s="246" t="s">
        <v>292</v>
      </c>
      <c r="DR6" s="246" t="s">
        <v>292</v>
      </c>
      <c r="DS6" s="246" t="s">
        <v>292</v>
      </c>
      <c r="DT6" s="246" t="s">
        <v>292</v>
      </c>
      <c r="DU6" s="246" t="s">
        <v>292</v>
      </c>
      <c r="DV6" s="246" t="s">
        <v>292</v>
      </c>
      <c r="DW6" s="246" t="s">
        <v>292</v>
      </c>
      <c r="DX6" s="246" t="s">
        <v>292</v>
      </c>
      <c r="DY6" s="246" t="s">
        <v>292</v>
      </c>
      <c r="DZ6" s="247"/>
    </row>
    <row r="7" spans="2:130" s="3" customFormat="1" ht="28.8" x14ac:dyDescent="0.3">
      <c r="B7" s="255" t="s">
        <v>297</v>
      </c>
      <c r="C7" s="139" t="str">
        <f>Asset_1</f>
        <v>WOTS25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39">
        <f>Asset_10</f>
        <v>0</v>
      </c>
      <c r="M7" s="256" t="s">
        <v>298</v>
      </c>
      <c r="O7" s="252" t="s">
        <v>297</v>
      </c>
      <c r="P7" s="137" t="str">
        <f>Asset_1</f>
        <v>WOTS25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39">
        <f>Asset_10</f>
        <v>0</v>
      </c>
      <c r="Z7" s="256" t="s">
        <v>299</v>
      </c>
      <c r="AB7" s="255" t="s">
        <v>297</v>
      </c>
      <c r="AC7" s="139" t="str">
        <f>Asset_1</f>
        <v>WOTS25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253" t="s">
        <v>300</v>
      </c>
      <c r="AO7" s="252" t="s">
        <v>297</v>
      </c>
      <c r="AP7" s="137" t="str">
        <f>Asset_1</f>
        <v>WOTS25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39">
        <f>Asset_10</f>
        <v>0</v>
      </c>
      <c r="AZ7" s="256" t="s">
        <v>301</v>
      </c>
      <c r="BB7" s="255" t="s">
        <v>297</v>
      </c>
      <c r="BC7" s="139" t="str">
        <f>Asset_1</f>
        <v>WOTS25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253" t="s">
        <v>302</v>
      </c>
      <c r="BO7" s="255" t="s">
        <v>297</v>
      </c>
      <c r="BP7" s="139" t="str">
        <f>Asset_1</f>
        <v>WOTS25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39">
        <f>Asset_10</f>
        <v>0</v>
      </c>
      <c r="BZ7" s="256" t="s">
        <v>303</v>
      </c>
      <c r="CB7" s="255" t="s">
        <v>297</v>
      </c>
      <c r="CC7" s="139" t="str">
        <f>Asset_1</f>
        <v>WOTS25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39">
        <f>Asset_10</f>
        <v>0</v>
      </c>
      <c r="CM7" s="256" t="s">
        <v>304</v>
      </c>
      <c r="CO7" s="255" t="s">
        <v>297</v>
      </c>
      <c r="CP7" s="139" t="str">
        <f>Asset_1</f>
        <v>WOTS25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253" t="s">
        <v>305</v>
      </c>
      <c r="DB7" s="252" t="s">
        <v>297</v>
      </c>
      <c r="DC7" s="137" t="str">
        <f>Asset_1</f>
        <v>WOTS25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253" t="s">
        <v>306</v>
      </c>
      <c r="DO7" s="252" t="s">
        <v>297</v>
      </c>
      <c r="DP7" s="249" t="str">
        <f>Asset_1</f>
        <v>WOTS25</v>
      </c>
      <c r="DQ7" s="250">
        <f>Asset_2</f>
        <v>0</v>
      </c>
      <c r="DR7" s="251">
        <f>Asset_3</f>
        <v>0</v>
      </c>
      <c r="DS7" s="251">
        <f>Asset_4</f>
        <v>0</v>
      </c>
      <c r="DT7" s="251">
        <f>Asset_5</f>
        <v>0</v>
      </c>
      <c r="DU7" s="251">
        <f>Asset_6</f>
        <v>0</v>
      </c>
      <c r="DV7" s="251">
        <f>Asset_7</f>
        <v>0</v>
      </c>
      <c r="DW7" s="251">
        <f>Asset_8</f>
        <v>0</v>
      </c>
      <c r="DX7" s="251">
        <f>Asset_9</f>
        <v>0</v>
      </c>
      <c r="DY7" s="248">
        <f>Asset_10</f>
        <v>0</v>
      </c>
      <c r="DZ7" s="253" t="s">
        <v>307</v>
      </c>
    </row>
    <row r="8" spans="2:130" x14ac:dyDescent="0.3">
      <c r="B8" s="259" t="str">
        <f>Start_FY</f>
        <v>FY25</v>
      </c>
      <c r="C8" s="155">
        <v>0.53564463642161297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0.53564463642161297</v>
      </c>
      <c r="O8" s="130" t="str" cm="1">
        <f t="array" ref="O8:O37">$B$8:$B$37</f>
        <v>FY25</v>
      </c>
      <c r="P8" s="245">
        <v>0.53564463642161297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0.53564463642161297</v>
      </c>
      <c r="AB8" s="130" t="str" cm="1">
        <f t="array" ref="AB8:AB37">$B$8:$B$37</f>
        <v>FY25</v>
      </c>
      <c r="AC8" s="136">
        <v>0.53564463642161297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0.53564463642161297</v>
      </c>
      <c r="AO8" s="130" t="str" cm="1">
        <f t="array" ref="AO8:AO37">$B$8:$B$37</f>
        <v>FY25</v>
      </c>
      <c r="AP8" s="136">
        <v>0.53564463642161297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0.53564463642161297</v>
      </c>
      <c r="BB8" s="130" t="str" cm="1">
        <f t="array" ref="BB8:BB37">$B$8:$B$37</f>
        <v>FY25</v>
      </c>
      <c r="BC8" s="136">
        <v>6.3306236913811695E-2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6.3306236913811695E-2</v>
      </c>
      <c r="BO8" s="130" t="str" cm="1">
        <f t="array" ref="BO8:BO37">$B$8:$B$37</f>
        <v>FY25</v>
      </c>
      <c r="BP8" s="136"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 x14ac:dyDescent="0.3">
      <c r="B9" s="153" t="str">
        <f t="shared" ref="B9:B37" si="0">"FY"&amp;RIGHT(B8,2)+1</f>
        <v>FY26</v>
      </c>
      <c r="C9" s="155">
        <v>0.88370815283813098</v>
      </c>
      <c r="D9" s="4"/>
      <c r="E9" s="4"/>
      <c r="F9" s="4"/>
      <c r="G9" s="4"/>
      <c r="H9" s="4"/>
      <c r="I9" s="4"/>
      <c r="J9" s="4"/>
      <c r="K9" s="4"/>
      <c r="L9" s="129"/>
      <c r="M9" s="134">
        <v>0.88370815283813098</v>
      </c>
      <c r="O9" s="130" t="str">
        <v>FY26</v>
      </c>
      <c r="P9" s="131">
        <v>0.88370815283813098</v>
      </c>
      <c r="Q9" s="2"/>
      <c r="R9" s="2"/>
      <c r="S9" s="2"/>
      <c r="T9" s="2"/>
      <c r="U9" s="2"/>
      <c r="V9" s="2"/>
      <c r="W9" s="2"/>
      <c r="X9" s="2"/>
      <c r="Y9" s="129"/>
      <c r="Z9" s="134">
        <v>0.88370815283813098</v>
      </c>
      <c r="AB9" s="130" t="str">
        <v>FY26</v>
      </c>
      <c r="AC9" s="131">
        <v>0.88370815283813098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0.88370815283813098</v>
      </c>
      <c r="AO9" s="130" t="str">
        <v>FY26</v>
      </c>
      <c r="AP9" s="131">
        <v>0.88370815283813098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0.88370815283813098</v>
      </c>
      <c r="BB9" s="130" t="str">
        <v>FY26</v>
      </c>
      <c r="BC9" s="131">
        <v>0.17419590272065599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0.17419590272065599</v>
      </c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0"/>
        <v>FY27</v>
      </c>
      <c r="C10" s="155">
        <v>9.5122777177857498E-2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9.5122777177857498E-2</v>
      </c>
      <c r="O10" s="130" t="str">
        <v>FY27</v>
      </c>
      <c r="P10" s="131">
        <v>9.5122777177857498E-2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9.5122777177857498E-2</v>
      </c>
      <c r="AB10" s="130" t="str">
        <v>FY27</v>
      </c>
      <c r="AC10" s="131">
        <v>9.5122777177857498E-2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9.5122777177857498E-2</v>
      </c>
      <c r="AO10" s="130" t="str">
        <v>FY27</v>
      </c>
      <c r="AP10" s="131">
        <v>9.5122777177857498E-2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9.5122777177857498E-2</v>
      </c>
      <c r="BB10" s="130" t="str">
        <v>FY27</v>
      </c>
      <c r="BC10" s="131">
        <v>0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0</v>
      </c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0"/>
        <v>FY28</v>
      </c>
      <c r="C11" s="155">
        <v>0.22368493255295099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0.22368493255295099</v>
      </c>
      <c r="O11" s="130" t="str">
        <v>FY28</v>
      </c>
      <c r="P11" s="131">
        <v>0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0</v>
      </c>
      <c r="AB11" s="130" t="str">
        <v>FY28</v>
      </c>
      <c r="AC11" s="131">
        <v>0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0</v>
      </c>
      <c r="AO11" s="130" t="str">
        <v>FY28</v>
      </c>
      <c r="AP11" s="131">
        <v>0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0</v>
      </c>
      <c r="BB11" s="130" t="str">
        <v>FY28</v>
      </c>
      <c r="BC11" s="131">
        <v>3.27668106557802E-3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3.27668106557802E-3</v>
      </c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0"/>
        <v>FY29</v>
      </c>
      <c r="C12" s="155">
        <v>0.36990096344727103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0.36990096344727103</v>
      </c>
      <c r="O12" s="130" t="str">
        <v>FY29</v>
      </c>
      <c r="P12" s="131">
        <v>0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0</v>
      </c>
      <c r="AB12" s="130" t="str">
        <v>FY29</v>
      </c>
      <c r="AC12" s="131">
        <v>0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0</v>
      </c>
      <c r="AO12" s="130" t="str">
        <v>FY29</v>
      </c>
      <c r="AP12" s="131">
        <v>0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0</v>
      </c>
      <c r="BB12" s="130" t="str">
        <v>FY29</v>
      </c>
      <c r="BC12" s="131">
        <v>1.45282197802463E-2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1.45282197802463E-2</v>
      </c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0"/>
        <v>FY30</v>
      </c>
      <c r="C13" s="155">
        <v>0.69511986276981896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0.69511986276981896</v>
      </c>
      <c r="O13" s="130" t="str">
        <v>FY30</v>
      </c>
      <c r="P13" s="131">
        <v>0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0</v>
      </c>
      <c r="AB13" s="130" t="str">
        <v>FY30</v>
      </c>
      <c r="AC13" s="131">
        <v>0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0</v>
      </c>
      <c r="AO13" s="130" t="str">
        <v>FY30</v>
      </c>
      <c r="AP13" s="131">
        <v>0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0</v>
      </c>
      <c r="BB13" s="130" t="str">
        <v>FY30</v>
      </c>
      <c r="BC13" s="131">
        <v>8.35440446767131E-2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8.35440446767131E-2</v>
      </c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0"/>
        <v>FY31</v>
      </c>
      <c r="C14" s="155">
        <v>1.321854054924364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1.321854054924364</v>
      </c>
      <c r="O14" s="130" t="str">
        <v>FY31</v>
      </c>
      <c r="P14" s="131">
        <v>0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0</v>
      </c>
      <c r="AB14" s="130" t="str">
        <v>FY31</v>
      </c>
      <c r="AC14" s="131">
        <v>0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0</v>
      </c>
      <c r="AO14" s="130" t="str">
        <v>FY31</v>
      </c>
      <c r="AP14" s="131">
        <v>0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0</v>
      </c>
      <c r="BB14" s="130" t="str">
        <v>FY31</v>
      </c>
      <c r="BC14" s="131">
        <v>0.230617370364434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0.230617370364434</v>
      </c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0"/>
        <v>FY32</v>
      </c>
      <c r="C15" s="155">
        <v>2.486708702475164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2.486708702475164</v>
      </c>
      <c r="O15" s="130" t="str">
        <v>FY32</v>
      </c>
      <c r="P15" s="131">
        <v>0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</v>
      </c>
      <c r="AB15" s="130" t="str">
        <v>FY32</v>
      </c>
      <c r="AC15" s="131">
        <v>0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0</v>
      </c>
      <c r="AO15" s="130" t="str">
        <v>FY32</v>
      </c>
      <c r="AP15" s="131">
        <v>0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0</v>
      </c>
      <c r="BB15" s="130" t="str">
        <v>FY32</v>
      </c>
      <c r="BC15" s="131">
        <v>0.49237313986985198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0.49237313986985198</v>
      </c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0"/>
        <v>FY33</v>
      </c>
      <c r="C16" s="155">
        <v>4.9965348292184286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4.9965348292184286</v>
      </c>
      <c r="O16" s="130" t="str">
        <v>FY33</v>
      </c>
      <c r="P16" s="131">
        <v>9.24284486687167E-3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9.24284486687167E-3</v>
      </c>
      <c r="AB16" s="130" t="str">
        <v>FY33</v>
      </c>
      <c r="AC16" s="131">
        <v>0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</v>
      </c>
      <c r="AO16" s="130" t="str">
        <v>FY33</v>
      </c>
      <c r="AP16" s="131">
        <v>0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</v>
      </c>
      <c r="BB16" s="130" t="str">
        <v>FY33</v>
      </c>
      <c r="BC16" s="131">
        <v>1.119151210575887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1.119151210575887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0"/>
        <v>FY34</v>
      </c>
      <c r="C17" s="155">
        <v>8.3197910324160294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8.3197910324160294</v>
      </c>
      <c r="O17" s="130" t="str">
        <v>FY34</v>
      </c>
      <c r="P17" s="131">
        <v>6.3525747529597207E-2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6.3525747529597207E-2</v>
      </c>
      <c r="AB17" s="130" t="str">
        <v>FY34</v>
      </c>
      <c r="AC17" s="131">
        <v>0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</v>
      </c>
      <c r="AO17" s="130" t="str">
        <v>FY34</v>
      </c>
      <c r="AP17" s="131">
        <v>0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</v>
      </c>
      <c r="BB17" s="130" t="str">
        <v>FY34</v>
      </c>
      <c r="BC17" s="131">
        <v>2.001336611034163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2.001336611034163</v>
      </c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0"/>
        <v>FY35</v>
      </c>
      <c r="C18" s="155">
        <v>14.76960493411296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14.76960493411296</v>
      </c>
      <c r="O18" s="130" t="str">
        <v>FY35</v>
      </c>
      <c r="P18" s="131">
        <v>0.14234567087608699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0.14234567087608699</v>
      </c>
      <c r="AB18" s="130" t="str">
        <v>FY35</v>
      </c>
      <c r="AC18" s="131">
        <v>0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0</v>
      </c>
      <c r="AO18" s="130" t="str">
        <v>FY35</v>
      </c>
      <c r="AP18" s="131">
        <v>0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0</v>
      </c>
      <c r="BB18" s="130" t="str">
        <v>FY35</v>
      </c>
      <c r="BC18" s="131">
        <v>3.6934881300971592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3.6934881300971592</v>
      </c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0"/>
        <v>FY36</v>
      </c>
      <c r="C19" s="155">
        <v>22.857379188299529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22.857379188299529</v>
      </c>
      <c r="O19" s="130" t="str">
        <v>FY36</v>
      </c>
      <c r="P19" s="131">
        <v>0.45976950463742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0.45976950463742</v>
      </c>
      <c r="AB19" s="130" t="str">
        <v>FY36</v>
      </c>
      <c r="AC19" s="131">
        <v>0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0</v>
      </c>
      <c r="AO19" s="130" t="str">
        <v>FY36</v>
      </c>
      <c r="AP19" s="131">
        <v>0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0</v>
      </c>
      <c r="BB19" s="130" t="str">
        <v>FY36</v>
      </c>
      <c r="BC19" s="131">
        <v>6.6223692739943658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6.6223692739943658</v>
      </c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0"/>
        <v>FY37</v>
      </c>
      <c r="C20" s="155">
        <v>26.400671021392771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26.400671021392771</v>
      </c>
      <c r="O20" s="130" t="str">
        <v>FY37</v>
      </c>
      <c r="P20" s="131">
        <v>0.628597357375419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0.628597357375419</v>
      </c>
      <c r="AB20" s="130" t="str">
        <v>FY37</v>
      </c>
      <c r="AC20" s="131">
        <v>0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0</v>
      </c>
      <c r="AO20" s="130" t="str">
        <v>FY37</v>
      </c>
      <c r="AP20" s="131">
        <v>3.7588855460799798E-6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3.7588855460799798E-6</v>
      </c>
      <c r="BB20" s="130" t="str">
        <v>FY37</v>
      </c>
      <c r="BC20" s="131">
        <v>7.6487894804695804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7.6487894804695804</v>
      </c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0"/>
        <v>FY38</v>
      </c>
      <c r="C21" s="155">
        <v>39.242689731280009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39.242689731280009</v>
      </c>
      <c r="O21" s="130" t="str">
        <v>FY38</v>
      </c>
      <c r="P21" s="131">
        <v>1.2859097625778511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1.2859097625778511</v>
      </c>
      <c r="AB21" s="130" t="str">
        <v>FY38</v>
      </c>
      <c r="AC21" s="131">
        <v>0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0</v>
      </c>
      <c r="AO21" s="130" t="str">
        <v>FY38</v>
      </c>
      <c r="AP21" s="131">
        <v>1.8385981548060398E-2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1.8385981548060398E-2</v>
      </c>
      <c r="BB21" s="130" t="str">
        <v>FY38</v>
      </c>
      <c r="BC21" s="131">
        <v>13.410423115491509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13.410423115491509</v>
      </c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0"/>
        <v>FY39</v>
      </c>
      <c r="C22" s="155">
        <v>58.187225216871447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58.187225216871447</v>
      </c>
      <c r="O22" s="130" t="str">
        <v>FY39</v>
      </c>
      <c r="P22" s="131">
        <v>2.7249150552369699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2.7249150552369699</v>
      </c>
      <c r="AB22" s="130" t="str">
        <v>FY39</v>
      </c>
      <c r="AC22" s="131">
        <v>0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0</v>
      </c>
      <c r="AO22" s="130" t="str">
        <v>FY39</v>
      </c>
      <c r="AP22" s="131">
        <v>0.120651398402772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0.120651398402772</v>
      </c>
      <c r="BB22" s="130" t="str">
        <v>FY39</v>
      </c>
      <c r="BC22" s="131">
        <v>23.22024135341211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23.22024135341211</v>
      </c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58.187225216871447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2.7249150552369699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0.120651398402772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23.22024135341211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58.187225216871447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2.7249150552369699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0.120651398402772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23.22024135341211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 x14ac:dyDescent="0.3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58.187225216871447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2.7249150552369699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0.120651398402772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23.22024135341211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 x14ac:dyDescent="0.3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58.187225216871447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2.7249150552369699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0.120651398402772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23.22024135341211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 x14ac:dyDescent="0.3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58.187225216871447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2.7249150552369699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0.120651398402772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23.22024135341211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 x14ac:dyDescent="0.3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58.187225216871447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2.7249150552369699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0.120651398402772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23.22024135341211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 x14ac:dyDescent="0.3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58.187225216871447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2.7249150552369699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0.120651398402772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23.22024135341211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 x14ac:dyDescent="0.3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58.187225216871447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2.7249150552369699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0.120651398402772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23.22024135341211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 x14ac:dyDescent="0.3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58.187225216871447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2.7249150552369699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0.120651398402772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23.22024135341211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 x14ac:dyDescent="0.3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58.187225216871447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2.7249150552369699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0.120651398402772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23.22024135341211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 x14ac:dyDescent="0.3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58.187225216871447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2.7249150552369699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0.120651398402772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23.22024135341211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 x14ac:dyDescent="0.3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58.187225216871447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2.7249150552369699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0.120651398402772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23.22024135341211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 x14ac:dyDescent="0.3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58.187225216871447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2.7249150552369699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0.120651398402772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23.22024135341211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 x14ac:dyDescent="0.3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58.187225216871447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2.7249150552369699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0.120651398402772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23.22024135341211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 x14ac:dyDescent="0.35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58.187225216871447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2.7249150552369699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0.120651398402772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23.22024135341211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  <mergeCell ref="DO2:DZ2"/>
    <mergeCell ref="DP5:DY5"/>
    <mergeCell ref="CB2:CM2"/>
    <mergeCell ref="CC5:CL5"/>
    <mergeCell ref="CO2:CZ2"/>
    <mergeCell ref="CP5:CY5"/>
    <mergeCell ref="DB2:DM2"/>
    <mergeCell ref="DC5:D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workbookViewId="0">
      <selection activeCell="I18" sqref="I18"/>
    </sheetView>
  </sheetViews>
  <sheetFormatPr defaultRowHeight="14.4" x14ac:dyDescent="0.3"/>
  <cols>
    <col min="2" max="2" width="16.5546875" customWidth="1"/>
    <col min="3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365" t="str">
        <f>"Option "&amp;'1.1 BC Summary'!$B$4&amp;" - "&amp;'1.1 BC Summary'!$C$4</f>
        <v>Option 1 - Do Nothing / Base Case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O2" s="365" t="str">
        <f>"Option "&amp;'1.1 BC Summary'!$B$5&amp;" - "&amp;'1.1 BC Summary'!$C$5</f>
        <v>Option 2 - WOTS25 22kV feeder upgrade to a higher rating</v>
      </c>
      <c r="P2" s="365"/>
      <c r="Q2" s="365"/>
      <c r="R2" s="365"/>
      <c r="S2" s="365"/>
      <c r="T2" s="365"/>
      <c r="U2" s="365"/>
      <c r="V2" s="365"/>
      <c r="W2" s="365"/>
      <c r="X2" s="365"/>
      <c r="Y2" s="365"/>
      <c r="Z2" s="365"/>
      <c r="AB2" s="365" t="str">
        <f>"Option "&amp;'1.1 BC Summary'!$B$6&amp;" - "&amp;'1.1 BC Summary'!$C$6</f>
        <v>Option 3 - Construct a new 22kV feeder by splitting the existing WOTS25 into two feeders</v>
      </c>
      <c r="AC2" s="365"/>
      <c r="AD2" s="365"/>
      <c r="AE2" s="365"/>
      <c r="AF2" s="365"/>
      <c r="AG2" s="365"/>
      <c r="AH2" s="365"/>
      <c r="AI2" s="365"/>
      <c r="AJ2" s="365"/>
      <c r="AK2" s="365"/>
      <c r="AL2" s="365"/>
      <c r="AM2" s="365"/>
      <c r="AO2" s="365" t="str">
        <f>"Option "&amp;'1.1 BC Summary'!$B$7&amp;" - "&amp;'1.1 BC Summary'!$C$7</f>
        <v>Option 4 - Construct a 5MW/10MWh battery energy storage system (BESS)</v>
      </c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B2" s="365" t="str">
        <f>"Option "&amp;'1.1 BC Summary'!$B$8&amp;" - "&amp;'1.1 BC Summary'!$C$8</f>
        <v>Option 5 - Contract network support services to defer network investment</v>
      </c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BO2" s="365" t="str">
        <f>"Option "&amp;'1.1 BC Summary'!$B$9&amp;" - "&amp;'1.1 BC Summary'!$C$9</f>
        <v xml:space="preserve">Option 6 - </v>
      </c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B2" s="365" t="str">
        <f>"Option "&amp;'1.1 BC Summary'!$B$10&amp;" - "&amp;'1.1 BC Summary'!$C$10</f>
        <v xml:space="preserve">Option 7 - </v>
      </c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O2" s="365" t="str">
        <f>"Option "&amp;'1.1 BC Summary'!$B$11&amp;" - "&amp;'1.1 BC Summary'!$C$11</f>
        <v xml:space="preserve">Option 8 - </v>
      </c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B2" s="365" t="str">
        <f>"Option "&amp;'1.1 BC Summary'!$B$12&amp;" - "&amp;'1.1 BC Summary'!$C$12</f>
        <v xml:space="preserve">Option 9 - </v>
      </c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O2" s="365" t="str">
        <f>"Option "&amp;'1.1 BC Summary'!$B$13&amp;" - "&amp;'1.1 BC Summary'!$C$13</f>
        <v xml:space="preserve">Option 10 - </v>
      </c>
      <c r="DP2" s="365"/>
      <c r="DQ2" s="365"/>
      <c r="DR2" s="365"/>
      <c r="DS2" s="365"/>
      <c r="DT2" s="365"/>
      <c r="DU2" s="365"/>
      <c r="DV2" s="365"/>
      <c r="DW2" s="365"/>
      <c r="DX2" s="365"/>
      <c r="DY2" s="365"/>
      <c r="DZ2" s="365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369" t="s">
        <v>289</v>
      </c>
      <c r="D5" s="370"/>
      <c r="E5" s="370"/>
      <c r="F5" s="370"/>
      <c r="G5" s="370"/>
      <c r="H5" s="370"/>
      <c r="I5" s="370"/>
      <c r="J5" s="370"/>
      <c r="K5" s="370"/>
      <c r="L5" s="371"/>
      <c r="M5" s="144"/>
      <c r="O5" s="141"/>
      <c r="P5" s="369" t="s">
        <v>289</v>
      </c>
      <c r="Q5" s="370"/>
      <c r="R5" s="370"/>
      <c r="S5" s="370"/>
      <c r="T5" s="370"/>
      <c r="U5" s="370"/>
      <c r="V5" s="370"/>
      <c r="W5" s="370"/>
      <c r="X5" s="370"/>
      <c r="Y5" s="371"/>
      <c r="Z5" s="144"/>
      <c r="AB5" s="141"/>
      <c r="AC5" s="369" t="s">
        <v>289</v>
      </c>
      <c r="AD5" s="370"/>
      <c r="AE5" s="370"/>
      <c r="AF5" s="370"/>
      <c r="AG5" s="370"/>
      <c r="AH5" s="370"/>
      <c r="AI5" s="370"/>
      <c r="AJ5" s="370"/>
      <c r="AK5" s="370"/>
      <c r="AL5" s="371"/>
      <c r="AM5" s="144"/>
      <c r="AO5" s="141"/>
      <c r="AP5" s="369" t="s">
        <v>289</v>
      </c>
      <c r="AQ5" s="370"/>
      <c r="AR5" s="370"/>
      <c r="AS5" s="370"/>
      <c r="AT5" s="370"/>
      <c r="AU5" s="370"/>
      <c r="AV5" s="370"/>
      <c r="AW5" s="370"/>
      <c r="AX5" s="370"/>
      <c r="AY5" s="371"/>
      <c r="AZ5" s="144"/>
      <c r="BB5" s="141"/>
      <c r="BC5" s="369" t="s">
        <v>289</v>
      </c>
      <c r="BD5" s="370"/>
      <c r="BE5" s="370"/>
      <c r="BF5" s="370"/>
      <c r="BG5" s="370"/>
      <c r="BH5" s="370"/>
      <c r="BI5" s="370"/>
      <c r="BJ5" s="370"/>
      <c r="BK5" s="370"/>
      <c r="BL5" s="371"/>
      <c r="BM5" s="144"/>
      <c r="BO5" s="141"/>
      <c r="BP5" s="369" t="s">
        <v>289</v>
      </c>
      <c r="BQ5" s="370"/>
      <c r="BR5" s="370"/>
      <c r="BS5" s="370"/>
      <c r="BT5" s="370"/>
      <c r="BU5" s="370"/>
      <c r="BV5" s="370"/>
      <c r="BW5" s="370"/>
      <c r="BX5" s="370"/>
      <c r="BY5" s="371"/>
      <c r="BZ5" s="144"/>
      <c r="CB5" s="141"/>
      <c r="CC5" s="369" t="s">
        <v>289</v>
      </c>
      <c r="CD5" s="370"/>
      <c r="CE5" s="370"/>
      <c r="CF5" s="370"/>
      <c r="CG5" s="370"/>
      <c r="CH5" s="370"/>
      <c r="CI5" s="370"/>
      <c r="CJ5" s="370"/>
      <c r="CK5" s="370"/>
      <c r="CL5" s="371"/>
      <c r="CM5" s="144"/>
      <c r="CO5" s="141"/>
      <c r="CP5" s="369" t="s">
        <v>289</v>
      </c>
      <c r="CQ5" s="370"/>
      <c r="CR5" s="370"/>
      <c r="CS5" s="370"/>
      <c r="CT5" s="370"/>
      <c r="CU5" s="370"/>
      <c r="CV5" s="370"/>
      <c r="CW5" s="370"/>
      <c r="CX5" s="370"/>
      <c r="CY5" s="371"/>
      <c r="CZ5" s="144"/>
      <c r="DB5" s="141"/>
      <c r="DC5" s="369" t="s">
        <v>289</v>
      </c>
      <c r="DD5" s="370"/>
      <c r="DE5" s="370"/>
      <c r="DF5" s="370"/>
      <c r="DG5" s="370"/>
      <c r="DH5" s="370"/>
      <c r="DI5" s="370"/>
      <c r="DJ5" s="370"/>
      <c r="DK5" s="370"/>
      <c r="DL5" s="371"/>
      <c r="DM5" s="144"/>
      <c r="DO5" s="141"/>
      <c r="DP5" s="369" t="s">
        <v>289</v>
      </c>
      <c r="DQ5" s="370"/>
      <c r="DR5" s="370"/>
      <c r="DS5" s="370"/>
      <c r="DT5" s="370"/>
      <c r="DU5" s="370"/>
      <c r="DV5" s="370"/>
      <c r="DW5" s="370"/>
      <c r="DX5" s="370"/>
      <c r="DY5" s="371"/>
      <c r="DZ5" s="144"/>
    </row>
    <row r="6" spans="2:130" x14ac:dyDescent="0.3">
      <c r="B6" s="258" t="s">
        <v>290</v>
      </c>
      <c r="C6" s="246" t="s">
        <v>308</v>
      </c>
      <c r="D6" s="246" t="s">
        <v>292</v>
      </c>
      <c r="E6" s="246" t="s">
        <v>292</v>
      </c>
      <c r="F6" s="246" t="s">
        <v>292</v>
      </c>
      <c r="G6" s="246" t="s">
        <v>292</v>
      </c>
      <c r="H6" s="246" t="s">
        <v>292</v>
      </c>
      <c r="I6" s="246" t="s">
        <v>292</v>
      </c>
      <c r="J6" s="246" t="s">
        <v>292</v>
      </c>
      <c r="K6" s="246" t="s">
        <v>292</v>
      </c>
      <c r="L6" s="246" t="s">
        <v>292</v>
      </c>
      <c r="M6" s="257"/>
      <c r="N6" s="2"/>
      <c r="O6" s="247"/>
      <c r="P6" s="246" t="s">
        <v>309</v>
      </c>
      <c r="Q6" s="246" t="s">
        <v>292</v>
      </c>
      <c r="R6" s="246" t="s">
        <v>292</v>
      </c>
      <c r="S6" s="246" t="s">
        <v>292</v>
      </c>
      <c r="T6" s="246" t="s">
        <v>292</v>
      </c>
      <c r="U6" s="246" t="s">
        <v>292</v>
      </c>
      <c r="V6" s="246" t="s">
        <v>292</v>
      </c>
      <c r="W6" s="246" t="s">
        <v>292</v>
      </c>
      <c r="X6" s="246" t="s">
        <v>292</v>
      </c>
      <c r="Y6" s="246" t="s">
        <v>292</v>
      </c>
      <c r="Z6" s="254"/>
      <c r="AA6" s="2"/>
      <c r="AB6" s="254"/>
      <c r="AC6" s="246" t="s">
        <v>310</v>
      </c>
      <c r="AD6" s="246" t="s">
        <v>292</v>
      </c>
      <c r="AE6" s="246" t="s">
        <v>292</v>
      </c>
      <c r="AF6" s="246" t="s">
        <v>292</v>
      </c>
      <c r="AG6" s="246" t="s">
        <v>292</v>
      </c>
      <c r="AH6" s="246" t="s">
        <v>292</v>
      </c>
      <c r="AI6" s="246" t="s">
        <v>292</v>
      </c>
      <c r="AJ6" s="246" t="s">
        <v>292</v>
      </c>
      <c r="AK6" s="246" t="s">
        <v>292</v>
      </c>
      <c r="AL6" s="246" t="s">
        <v>292</v>
      </c>
      <c r="AM6" s="247"/>
      <c r="AN6" s="2" t="s">
        <v>292</v>
      </c>
      <c r="AO6" s="247"/>
      <c r="AP6" s="246" t="s">
        <v>311</v>
      </c>
      <c r="AQ6" s="246" t="s">
        <v>292</v>
      </c>
      <c r="AR6" s="246" t="s">
        <v>292</v>
      </c>
      <c r="AS6" s="246" t="s">
        <v>292</v>
      </c>
      <c r="AT6" s="246" t="s">
        <v>292</v>
      </c>
      <c r="AU6" s="246" t="s">
        <v>292</v>
      </c>
      <c r="AV6" s="246" t="s">
        <v>292</v>
      </c>
      <c r="AW6" s="246" t="s">
        <v>292</v>
      </c>
      <c r="AX6" s="246" t="s">
        <v>292</v>
      </c>
      <c r="AY6" s="246" t="s">
        <v>292</v>
      </c>
      <c r="AZ6" s="254"/>
      <c r="BA6" s="2"/>
      <c r="BB6" s="254"/>
      <c r="BC6" s="246" t="s">
        <v>312</v>
      </c>
      <c r="BD6" s="246" t="s">
        <v>292</v>
      </c>
      <c r="BE6" s="246" t="s">
        <v>292</v>
      </c>
      <c r="BF6" s="246" t="s">
        <v>292</v>
      </c>
      <c r="BG6" s="246" t="s">
        <v>292</v>
      </c>
      <c r="BH6" s="246" t="s">
        <v>292</v>
      </c>
      <c r="BI6" s="246" t="s">
        <v>292</v>
      </c>
      <c r="BJ6" s="246" t="s">
        <v>292</v>
      </c>
      <c r="BK6" s="246" t="s">
        <v>292</v>
      </c>
      <c r="BL6" s="246" t="s">
        <v>292</v>
      </c>
      <c r="BM6" s="247"/>
      <c r="BN6" s="2"/>
      <c r="BO6" s="254"/>
      <c r="BP6" s="246" t="s">
        <v>292</v>
      </c>
      <c r="BQ6" s="246" t="s">
        <v>292</v>
      </c>
      <c r="BR6" s="246" t="s">
        <v>292</v>
      </c>
      <c r="BS6" s="246" t="s">
        <v>292</v>
      </c>
      <c r="BT6" s="246" t="s">
        <v>292</v>
      </c>
      <c r="BU6" s="246" t="s">
        <v>292</v>
      </c>
      <c r="BV6" s="246" t="s">
        <v>292</v>
      </c>
      <c r="BW6" s="246" t="s">
        <v>292</v>
      </c>
      <c r="BX6" s="246" t="s">
        <v>292</v>
      </c>
      <c r="BY6" s="246" t="s">
        <v>292</v>
      </c>
      <c r="BZ6" s="254"/>
      <c r="CA6" s="2"/>
      <c r="CB6" s="254"/>
      <c r="CC6" s="246" t="s">
        <v>292</v>
      </c>
      <c r="CD6" s="246" t="s">
        <v>292</v>
      </c>
      <c r="CE6" s="246" t="s">
        <v>292</v>
      </c>
      <c r="CF6" s="246" t="s">
        <v>292</v>
      </c>
      <c r="CG6" s="246" t="s">
        <v>292</v>
      </c>
      <c r="CH6" s="246" t="s">
        <v>292</v>
      </c>
      <c r="CI6" s="246" t="s">
        <v>292</v>
      </c>
      <c r="CJ6" s="246" t="s">
        <v>292</v>
      </c>
      <c r="CK6" s="246" t="s">
        <v>292</v>
      </c>
      <c r="CL6" s="246" t="s">
        <v>292</v>
      </c>
      <c r="CM6" s="254"/>
      <c r="CN6" s="2"/>
      <c r="CO6" s="254"/>
      <c r="CP6" s="246" t="s">
        <v>292</v>
      </c>
      <c r="CQ6" s="246" t="s">
        <v>292</v>
      </c>
      <c r="CR6" s="246" t="s">
        <v>292</v>
      </c>
      <c r="CS6" s="246" t="s">
        <v>292</v>
      </c>
      <c r="CT6" s="246" t="s">
        <v>292</v>
      </c>
      <c r="CU6" s="246" t="s">
        <v>292</v>
      </c>
      <c r="CV6" s="246" t="s">
        <v>292</v>
      </c>
      <c r="CW6" s="246" t="s">
        <v>292</v>
      </c>
      <c r="CX6" s="246" t="s">
        <v>292</v>
      </c>
      <c r="CY6" s="246" t="s">
        <v>292</v>
      </c>
      <c r="CZ6" s="247"/>
      <c r="DA6" s="2"/>
      <c r="DB6" s="247"/>
      <c r="DC6" s="246" t="s">
        <v>292</v>
      </c>
      <c r="DD6" s="246" t="s">
        <v>292</v>
      </c>
      <c r="DE6" s="246" t="s">
        <v>292</v>
      </c>
      <c r="DF6" s="246" t="s">
        <v>292</v>
      </c>
      <c r="DG6" s="246" t="s">
        <v>292</v>
      </c>
      <c r="DH6" s="246" t="s">
        <v>292</v>
      </c>
      <c r="DI6" s="246" t="s">
        <v>292</v>
      </c>
      <c r="DJ6" s="246" t="s">
        <v>292</v>
      </c>
      <c r="DK6" s="246" t="s">
        <v>292</v>
      </c>
      <c r="DL6" s="246" t="s">
        <v>292</v>
      </c>
      <c r="DM6" s="247"/>
      <c r="DN6" s="2" t="s">
        <v>292</v>
      </c>
      <c r="DO6" s="247"/>
      <c r="DP6" s="246" t="s">
        <v>292</v>
      </c>
      <c r="DQ6" s="246" t="s">
        <v>292</v>
      </c>
      <c r="DR6" s="246" t="s">
        <v>292</v>
      </c>
      <c r="DS6" s="246" t="s">
        <v>292</v>
      </c>
      <c r="DT6" s="246" t="s">
        <v>292</v>
      </c>
      <c r="DU6" s="246" t="s">
        <v>292</v>
      </c>
      <c r="DV6" s="246" t="s">
        <v>292</v>
      </c>
      <c r="DW6" s="246" t="s">
        <v>292</v>
      </c>
      <c r="DX6" s="246" t="s">
        <v>292</v>
      </c>
      <c r="DY6" s="246" t="s">
        <v>292</v>
      </c>
      <c r="DZ6" s="247"/>
    </row>
    <row r="7" spans="2:130" s="3" customFormat="1" ht="28.8" x14ac:dyDescent="0.3">
      <c r="B7" s="143" t="s">
        <v>297</v>
      </c>
      <c r="C7" s="137" t="str">
        <f>Asset_1</f>
        <v>WOTS25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298</v>
      </c>
      <c r="O7" s="143" t="s">
        <v>297</v>
      </c>
      <c r="P7" s="137" t="str">
        <f>Asset_1</f>
        <v>WOTS25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299</v>
      </c>
      <c r="AB7" s="143" t="s">
        <v>297</v>
      </c>
      <c r="AC7" s="137" t="str">
        <f>Asset_1</f>
        <v>WOTS25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300</v>
      </c>
      <c r="AO7" s="143" t="s">
        <v>297</v>
      </c>
      <c r="AP7" s="137" t="str">
        <f>Asset_1</f>
        <v>WOTS25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301</v>
      </c>
      <c r="BB7" s="143" t="s">
        <v>297</v>
      </c>
      <c r="BC7" s="137" t="str">
        <f>Asset_1</f>
        <v>WOTS25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302</v>
      </c>
      <c r="BO7" s="143" t="s">
        <v>297</v>
      </c>
      <c r="BP7" s="137" t="str">
        <f>Asset_1</f>
        <v>WOTS25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303</v>
      </c>
      <c r="CB7" s="143" t="s">
        <v>297</v>
      </c>
      <c r="CC7" s="137" t="str">
        <f>Asset_1</f>
        <v>WOTS25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304</v>
      </c>
      <c r="CO7" s="143" t="s">
        <v>297</v>
      </c>
      <c r="CP7" s="137" t="str">
        <f>Asset_1</f>
        <v>WOTS25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305</v>
      </c>
      <c r="DB7" s="143" t="s">
        <v>297</v>
      </c>
      <c r="DC7" s="137" t="str">
        <f>Asset_1</f>
        <v>WOTS25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306</v>
      </c>
      <c r="DO7" s="143" t="s">
        <v>297</v>
      </c>
      <c r="DP7" s="137" t="str">
        <f>Asset_1</f>
        <v>WOTS25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307</v>
      </c>
    </row>
    <row r="8" spans="2:130" x14ac:dyDescent="0.3">
      <c r="B8" s="152" t="str">
        <f>Start_FY</f>
        <v>FY25</v>
      </c>
      <c r="C8" s="136">
        <v>2.4072661027486741E-2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2.4072661027486741E-2</v>
      </c>
      <c r="O8" s="130" t="str" cm="1">
        <f t="array" ref="O8:O37">$B$8:$B$37</f>
        <v>FY25</v>
      </c>
      <c r="P8" s="136">
        <v>2.4072661027486741E-2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2.4072661027486741E-2</v>
      </c>
      <c r="AB8" s="130" t="str" cm="1">
        <f t="array" ref="AB8:AB37">$B$8:$B$37</f>
        <v>FY25</v>
      </c>
      <c r="AC8" s="136">
        <v>2.4072661027486741E-2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2.4072661027486741E-2</v>
      </c>
      <c r="AO8" s="130" t="str" cm="1">
        <f t="array" ref="AO8:AO37">$B$8:$B$37</f>
        <v>FY25</v>
      </c>
      <c r="AP8" s="136">
        <v>2.4072661027486741E-2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2.4072661027486741E-2</v>
      </c>
      <c r="BB8" s="130" t="str" cm="1">
        <f t="array" ref="BB8:BB37">$B$8:$B$37</f>
        <v>FY25</v>
      </c>
      <c r="BC8" s="136">
        <v>0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 x14ac:dyDescent="0.3">
      <c r="B9" s="130" t="str">
        <f t="shared" ref="B9:B37" si="0">"FY"&amp;RIGHT(B8,2)+1</f>
        <v>FY26</v>
      </c>
      <c r="C9" s="131">
        <v>9.7809614761763489E-2</v>
      </c>
      <c r="D9" s="4"/>
      <c r="E9" s="4"/>
      <c r="F9" s="4"/>
      <c r="G9" s="4"/>
      <c r="H9" s="4"/>
      <c r="I9" s="4"/>
      <c r="J9" s="4" t="s">
        <v>313</v>
      </c>
      <c r="K9" s="4"/>
      <c r="L9" s="129"/>
      <c r="M9" s="134">
        <v>9.7809614761763489E-2</v>
      </c>
      <c r="O9" s="130" t="str">
        <v>FY26</v>
      </c>
      <c r="P9" s="131">
        <v>9.7809614761763489E-2</v>
      </c>
      <c r="Q9" s="4"/>
      <c r="R9" s="4"/>
      <c r="S9" s="4"/>
      <c r="T9" s="4"/>
      <c r="U9" s="4"/>
      <c r="V9" s="4"/>
      <c r="W9" s="4"/>
      <c r="X9" s="4"/>
      <c r="Y9" s="129"/>
      <c r="Z9" s="134">
        <v>9.7809614761763489E-2</v>
      </c>
      <c r="AB9" s="130" t="str">
        <v>FY26</v>
      </c>
      <c r="AC9" s="131">
        <v>9.7809614761763489E-2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9.7809614761763489E-2</v>
      </c>
      <c r="AO9" s="130" t="str">
        <v>FY26</v>
      </c>
      <c r="AP9" s="131">
        <v>9.7809614761763489E-2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9.7809614761763489E-2</v>
      </c>
      <c r="BB9" s="130" t="str">
        <v>FY26</v>
      </c>
      <c r="BC9" s="131">
        <v>0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0</v>
      </c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30" t="str">
        <f t="shared" si="0"/>
        <v>FY27</v>
      </c>
      <c r="C10" s="131">
        <v>0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0</v>
      </c>
      <c r="O10" s="130" t="str">
        <v>FY27</v>
      </c>
      <c r="P10" s="131">
        <v>0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0</v>
      </c>
      <c r="AB10" s="130" t="str">
        <v>FY27</v>
      </c>
      <c r="AC10" s="131">
        <v>0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0</v>
      </c>
      <c r="AO10" s="130" t="str">
        <v>FY27</v>
      </c>
      <c r="AP10" s="131">
        <v>0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0</v>
      </c>
      <c r="BB10" s="130" t="str">
        <v>FY27</v>
      </c>
      <c r="BC10" s="131">
        <v>0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0</v>
      </c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30" t="str">
        <f t="shared" si="0"/>
        <v>FY28</v>
      </c>
      <c r="C11" s="131">
        <v>1.0139452905874358E-4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1.0139452905874358E-4</v>
      </c>
      <c r="O11" s="130" t="str">
        <v>FY28</v>
      </c>
      <c r="P11" s="131">
        <v>0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0</v>
      </c>
      <c r="AB11" s="130" t="str">
        <v>FY28</v>
      </c>
      <c r="AC11" s="131">
        <v>0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0</v>
      </c>
      <c r="AO11" s="130" t="str">
        <v>FY28</v>
      </c>
      <c r="AP11" s="131">
        <v>0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0</v>
      </c>
      <c r="BB11" s="130" t="str">
        <v>FY28</v>
      </c>
      <c r="BC11" s="131">
        <v>0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0</v>
      </c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30" t="str">
        <f t="shared" si="0"/>
        <v>FY29</v>
      </c>
      <c r="C12" s="131">
        <v>4.0151244626890764E-3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4.0151244626890764E-3</v>
      </c>
      <c r="O12" s="130" t="str">
        <v>FY29</v>
      </c>
      <c r="P12" s="131">
        <v>0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0</v>
      </c>
      <c r="AB12" s="130" t="str">
        <v>FY29</v>
      </c>
      <c r="AC12" s="131">
        <v>0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0</v>
      </c>
      <c r="AO12" s="130" t="str">
        <v>FY29</v>
      </c>
      <c r="AP12" s="131">
        <v>0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0</v>
      </c>
      <c r="BB12" s="130" t="str">
        <v>FY29</v>
      </c>
      <c r="BC12" s="131">
        <v>0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0</v>
      </c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30" t="str">
        <f t="shared" si="0"/>
        <v>FY30</v>
      </c>
      <c r="C13" s="131">
        <v>3.3711774464954866E-2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3.3711774464954866E-2</v>
      </c>
      <c r="O13" s="130" t="str">
        <v>FY30</v>
      </c>
      <c r="P13" s="131">
        <v>0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0</v>
      </c>
      <c r="AB13" s="130" t="str">
        <v>FY30</v>
      </c>
      <c r="AC13" s="131">
        <v>0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0</v>
      </c>
      <c r="AO13" s="130" t="str">
        <v>FY30</v>
      </c>
      <c r="AP13" s="131">
        <v>0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0</v>
      </c>
      <c r="BB13" s="130" t="str">
        <v>FY30</v>
      </c>
      <c r="BC13" s="131">
        <v>0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0</v>
      </c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30" t="str">
        <f t="shared" si="0"/>
        <v>FY31</v>
      </c>
      <c r="C14" s="131">
        <v>0.13186303839980634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0.13186303839980634</v>
      </c>
      <c r="O14" s="130" t="str">
        <v>FY31</v>
      </c>
      <c r="P14" s="131">
        <v>0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0</v>
      </c>
      <c r="AB14" s="130" t="str">
        <v>FY31</v>
      </c>
      <c r="AC14" s="131">
        <v>0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0</v>
      </c>
      <c r="AO14" s="130" t="str">
        <v>FY31</v>
      </c>
      <c r="AP14" s="131">
        <v>0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0</v>
      </c>
      <c r="BB14" s="130" t="str">
        <v>FY31</v>
      </c>
      <c r="BC14" s="131">
        <v>0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0</v>
      </c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30" t="str">
        <f t="shared" si="0"/>
        <v>FY32</v>
      </c>
      <c r="C15" s="131">
        <v>0.32971652911760158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0.32971652911760158</v>
      </c>
      <c r="O15" s="130" t="str">
        <v>FY32</v>
      </c>
      <c r="P15" s="131">
        <v>0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0</v>
      </c>
      <c r="AB15" s="130" t="str">
        <v>FY32</v>
      </c>
      <c r="AC15" s="131">
        <v>0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0</v>
      </c>
      <c r="AO15" s="130" t="str">
        <v>FY32</v>
      </c>
      <c r="AP15" s="131">
        <v>0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0</v>
      </c>
      <c r="BB15" s="130" t="str">
        <v>FY32</v>
      </c>
      <c r="BC15" s="131">
        <v>3.4449663830430481E-3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3.4449663830430481E-3</v>
      </c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30" t="str">
        <f t="shared" si="0"/>
        <v>FY33</v>
      </c>
      <c r="C16" s="131">
        <v>0.81018576881327931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0.81018576881327931</v>
      </c>
      <c r="O16" s="130" t="str">
        <v>FY33</v>
      </c>
      <c r="P16" s="131">
        <v>0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0</v>
      </c>
      <c r="AB16" s="130" t="str">
        <v>FY33</v>
      </c>
      <c r="AC16" s="131">
        <v>0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</v>
      </c>
      <c r="AO16" s="130" t="str">
        <v>FY33</v>
      </c>
      <c r="AP16" s="131">
        <v>0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</v>
      </c>
      <c r="BB16" s="130" t="str">
        <v>FY33</v>
      </c>
      <c r="BC16" s="131">
        <v>5.1439634113007719E-2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5.1439634113007719E-2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30" t="str">
        <f t="shared" si="0"/>
        <v>FY34</v>
      </c>
      <c r="C17" s="131">
        <v>1.4963622435903983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1.4963622435903983</v>
      </c>
      <c r="O17" s="130" t="str">
        <v>FY34</v>
      </c>
      <c r="P17" s="131">
        <v>0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0</v>
      </c>
      <c r="AB17" s="130" t="str">
        <v>FY34</v>
      </c>
      <c r="AC17" s="131">
        <v>0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0</v>
      </c>
      <c r="AO17" s="130" t="str">
        <v>FY34</v>
      </c>
      <c r="AP17" s="131">
        <v>0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0</v>
      </c>
      <c r="BB17" s="130" t="str">
        <v>FY34</v>
      </c>
      <c r="BC17" s="131">
        <v>0.17592448716224396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0.17592448716224396</v>
      </c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30" t="str">
        <f t="shared" si="0"/>
        <v>FY35</v>
      </c>
      <c r="C18" s="131">
        <v>2.707078064797769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2.707078064797769</v>
      </c>
      <c r="O18" s="130" t="str">
        <v>FY35</v>
      </c>
      <c r="P18" s="131">
        <v>0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0</v>
      </c>
      <c r="AB18" s="130" t="str">
        <v>FY35</v>
      </c>
      <c r="AC18" s="131">
        <v>0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0</v>
      </c>
      <c r="AO18" s="130" t="str">
        <v>FY35</v>
      </c>
      <c r="AP18" s="131">
        <v>0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0</v>
      </c>
      <c r="BB18" s="130" t="str">
        <v>FY35</v>
      </c>
      <c r="BC18" s="131">
        <v>0.31957940664430989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0.31957940664430989</v>
      </c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30" t="str">
        <f t="shared" si="0"/>
        <v>FY36</v>
      </c>
      <c r="C19" s="131">
        <v>5.0029391885867014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5.0029391885867014</v>
      </c>
      <c r="O19" s="130" t="str">
        <v>FY36</v>
      </c>
      <c r="P19" s="131">
        <v>1.5683179530200633E-3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1.5683179530200633E-3</v>
      </c>
      <c r="AB19" s="130" t="str">
        <v>FY36</v>
      </c>
      <c r="AC19" s="131">
        <v>0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0</v>
      </c>
      <c r="AO19" s="130" t="str">
        <v>FY36</v>
      </c>
      <c r="AP19" s="131">
        <v>0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0</v>
      </c>
      <c r="BB19" s="130" t="str">
        <v>FY36</v>
      </c>
      <c r="BC19" s="131">
        <v>0.77811271827078932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0.77811271827078932</v>
      </c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30" t="str">
        <f t="shared" si="0"/>
        <v>FY37</v>
      </c>
      <c r="C20" s="131">
        <v>5.9348561907991542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5.9348561907991542</v>
      </c>
      <c r="O20" s="130" t="str">
        <v>FY37</v>
      </c>
      <c r="P20" s="131">
        <v>3.7508344146883915E-3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3.7508344146883915E-3</v>
      </c>
      <c r="AB20" s="130" t="str">
        <v>FY37</v>
      </c>
      <c r="AC20" s="131">
        <v>0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0</v>
      </c>
      <c r="AO20" s="130" t="str">
        <v>FY37</v>
      </c>
      <c r="AP20" s="131">
        <v>0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0</v>
      </c>
      <c r="BB20" s="130" t="str">
        <v>FY37</v>
      </c>
      <c r="BC20" s="131">
        <v>0.96115855355445234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0.96115855355445234</v>
      </c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30" t="str">
        <f t="shared" si="0"/>
        <v>FY38</v>
      </c>
      <c r="C21" s="131">
        <v>10.50979933382658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10.50979933382658</v>
      </c>
      <c r="O21" s="130" t="str">
        <v>FY38</v>
      </c>
      <c r="P21" s="131">
        <v>3.9873109318807137E-2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3.9873109318807137E-2</v>
      </c>
      <c r="AB21" s="130" t="str">
        <v>FY38</v>
      </c>
      <c r="AC21" s="131">
        <v>0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0</v>
      </c>
      <c r="AO21" s="130" t="str">
        <v>FY38</v>
      </c>
      <c r="AP21" s="131">
        <v>0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0</v>
      </c>
      <c r="BB21" s="130" t="str">
        <v>FY38</v>
      </c>
      <c r="BC21" s="131">
        <v>1.9300854897393938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1.9300854897393938</v>
      </c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30" t="str">
        <f t="shared" si="0"/>
        <v>FY39</v>
      </c>
      <c r="C22" s="131">
        <v>18.44497615698295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18.44497615698295</v>
      </c>
      <c r="O22" s="130" t="str">
        <v>FY39</v>
      </c>
      <c r="P22" s="131">
        <v>0.16916183946220631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0.16916183946220631</v>
      </c>
      <c r="AB22" s="130" t="str">
        <v>FY39</v>
      </c>
      <c r="AC22" s="131">
        <v>0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0</v>
      </c>
      <c r="AO22" s="130" t="str">
        <v>FY39</v>
      </c>
      <c r="AP22" s="131">
        <v>0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0</v>
      </c>
      <c r="BB22" s="130" t="str">
        <v>FY39</v>
      </c>
      <c r="BC22" s="131">
        <v>3.9548569915812748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3.9548569915812748</v>
      </c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18.44497615698295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0.16916183946220631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3.9548569915812748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18.44497615698295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0.16916183946220631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0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0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3.9548569915812748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 x14ac:dyDescent="0.3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18.44497615698295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0.16916183946220631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0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0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3.9548569915812748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 x14ac:dyDescent="0.3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18.44497615698295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0.16916183946220631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0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0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3.9548569915812748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 x14ac:dyDescent="0.3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18.44497615698295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0.16916183946220631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0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0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3.9548569915812748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 x14ac:dyDescent="0.3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18.44497615698295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0.16916183946220631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0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0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3.9548569915812748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 x14ac:dyDescent="0.3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18.44497615698295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0.16916183946220631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0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0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3.9548569915812748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 x14ac:dyDescent="0.3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18.44497615698295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0.16916183946220631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0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0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3.9548569915812748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 x14ac:dyDescent="0.3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18.44497615698295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0.16916183946220631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0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0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3.9548569915812748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 x14ac:dyDescent="0.3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18.44497615698295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0.16916183946220631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0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0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3.9548569915812748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 x14ac:dyDescent="0.3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18.44497615698295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0.16916183946220631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0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0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3.9548569915812748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 x14ac:dyDescent="0.3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18.44497615698295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0.16916183946220631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0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0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3.9548569915812748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 x14ac:dyDescent="0.3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18.44497615698295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0.16916183946220631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0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0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3.9548569915812748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 x14ac:dyDescent="0.3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18.44497615698295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0.16916183946220631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0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0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3.9548569915812748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 x14ac:dyDescent="0.35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18.44497615698295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0.16916183946220631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3.9548569915812748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zoomScale="85" zoomScaleNormal="85" workbookViewId="0">
      <selection activeCell="X17" sqref="X17"/>
    </sheetView>
  </sheetViews>
  <sheetFormatPr defaultRowHeight="14.4" x14ac:dyDescent="0.3"/>
  <cols>
    <col min="2" max="2" width="16.5546875" customWidth="1"/>
    <col min="3" max="3" width="27.332031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365" t="str">
        <f>"Option "&amp;'1.1 BC Summary'!$B$4&amp;" - "&amp;'1.1 BC Summary'!$C$4</f>
        <v>Option 1 - Do Nothing / Base Case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O2" s="365" t="str">
        <f>"Option "&amp;'1.1 BC Summary'!$B$5&amp;" - "&amp;'1.1 BC Summary'!$C$5</f>
        <v>Option 2 - WOTS25 22kV feeder upgrade to a higher rating</v>
      </c>
      <c r="P2" s="365"/>
      <c r="Q2" s="365"/>
      <c r="R2" s="365"/>
      <c r="S2" s="365"/>
      <c r="T2" s="365"/>
      <c r="U2" s="365"/>
      <c r="V2" s="365"/>
      <c r="W2" s="365"/>
      <c r="X2" s="365"/>
      <c r="Y2" s="365"/>
      <c r="Z2" s="365"/>
      <c r="AB2" s="365" t="str">
        <f>"Option "&amp;'1.1 BC Summary'!$B$6&amp;" - "&amp;'1.1 BC Summary'!$C$6</f>
        <v>Option 3 - Construct a new 22kV feeder by splitting the existing WOTS25 into two feeders</v>
      </c>
      <c r="AC2" s="365"/>
      <c r="AD2" s="365"/>
      <c r="AE2" s="365"/>
      <c r="AF2" s="365"/>
      <c r="AG2" s="365"/>
      <c r="AH2" s="365"/>
      <c r="AI2" s="365"/>
      <c r="AJ2" s="365"/>
      <c r="AK2" s="365"/>
      <c r="AL2" s="365"/>
      <c r="AM2" s="365"/>
      <c r="AO2" s="365" t="str">
        <f>"Option "&amp;'1.1 BC Summary'!$B$7&amp;" - "&amp;'1.1 BC Summary'!$C$7</f>
        <v>Option 4 - Construct a 5MW/10MWh battery energy storage system (BESS)</v>
      </c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B2" s="365" t="str">
        <f>"Option "&amp;'1.1 BC Summary'!$B$8&amp;" - "&amp;'1.1 BC Summary'!$C$8</f>
        <v>Option 5 - Contract network support services to defer network investment</v>
      </c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BO2" s="365" t="str">
        <f>"Option "&amp;'1.1 BC Summary'!$B$9&amp;" - "&amp;'1.1 BC Summary'!$C$9</f>
        <v xml:space="preserve">Option 6 - </v>
      </c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B2" s="365" t="str">
        <f>"Option "&amp;'1.1 BC Summary'!$B$10&amp;" - "&amp;'1.1 BC Summary'!$C$10</f>
        <v xml:space="preserve">Option 7 - </v>
      </c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O2" s="365" t="str">
        <f>"Option "&amp;'1.1 BC Summary'!$B$11&amp;" - "&amp;'1.1 BC Summary'!$C$11</f>
        <v xml:space="preserve">Option 8 - </v>
      </c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B2" s="365" t="str">
        <f>"Option "&amp;'1.1 BC Summary'!$B$12&amp;" - "&amp;'1.1 BC Summary'!$C$12</f>
        <v xml:space="preserve">Option 9 - </v>
      </c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O2" s="365" t="str">
        <f>"Option "&amp;'1.1 BC Summary'!$B$13&amp;" - "&amp;'1.1 BC Summary'!$C$13</f>
        <v xml:space="preserve">Option 10 - </v>
      </c>
      <c r="DP2" s="365"/>
      <c r="DQ2" s="365"/>
      <c r="DR2" s="365"/>
      <c r="DS2" s="365"/>
      <c r="DT2" s="365"/>
      <c r="DU2" s="365"/>
      <c r="DV2" s="365"/>
      <c r="DW2" s="365"/>
      <c r="DX2" s="365"/>
      <c r="DY2" s="365"/>
      <c r="DZ2" s="365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369" t="s">
        <v>289</v>
      </c>
      <c r="D5" s="370"/>
      <c r="E5" s="370"/>
      <c r="F5" s="370"/>
      <c r="G5" s="370"/>
      <c r="H5" s="370"/>
      <c r="I5" s="370"/>
      <c r="J5" s="370"/>
      <c r="K5" s="370"/>
      <c r="L5" s="371"/>
      <c r="M5" s="144"/>
      <c r="O5" s="141"/>
      <c r="P5" s="369" t="s">
        <v>289</v>
      </c>
      <c r="Q5" s="370"/>
      <c r="R5" s="370"/>
      <c r="S5" s="370"/>
      <c r="T5" s="370"/>
      <c r="U5" s="370"/>
      <c r="V5" s="370"/>
      <c r="W5" s="370"/>
      <c r="X5" s="370"/>
      <c r="Y5" s="371"/>
      <c r="Z5" s="144"/>
      <c r="AB5" s="141"/>
      <c r="AC5" s="369" t="s">
        <v>289</v>
      </c>
      <c r="AD5" s="370"/>
      <c r="AE5" s="370"/>
      <c r="AF5" s="370"/>
      <c r="AG5" s="370"/>
      <c r="AH5" s="370"/>
      <c r="AI5" s="370"/>
      <c r="AJ5" s="370"/>
      <c r="AK5" s="370"/>
      <c r="AL5" s="371"/>
      <c r="AM5" s="144"/>
      <c r="AO5" s="141"/>
      <c r="AP5" s="369" t="s">
        <v>289</v>
      </c>
      <c r="AQ5" s="370"/>
      <c r="AR5" s="370"/>
      <c r="AS5" s="370"/>
      <c r="AT5" s="370"/>
      <c r="AU5" s="370"/>
      <c r="AV5" s="370"/>
      <c r="AW5" s="370"/>
      <c r="AX5" s="370"/>
      <c r="AY5" s="371"/>
      <c r="AZ5" s="144"/>
      <c r="BB5" s="141"/>
      <c r="BC5" s="369" t="s">
        <v>289</v>
      </c>
      <c r="BD5" s="370"/>
      <c r="BE5" s="370"/>
      <c r="BF5" s="370"/>
      <c r="BG5" s="370"/>
      <c r="BH5" s="370"/>
      <c r="BI5" s="370"/>
      <c r="BJ5" s="370"/>
      <c r="BK5" s="370"/>
      <c r="BL5" s="371"/>
      <c r="BM5" s="144"/>
      <c r="BO5" s="141"/>
      <c r="BP5" s="369" t="s">
        <v>289</v>
      </c>
      <c r="BQ5" s="370"/>
      <c r="BR5" s="370"/>
      <c r="BS5" s="370"/>
      <c r="BT5" s="370"/>
      <c r="BU5" s="370"/>
      <c r="BV5" s="370"/>
      <c r="BW5" s="370"/>
      <c r="BX5" s="370"/>
      <c r="BY5" s="371"/>
      <c r="BZ5" s="144"/>
      <c r="CB5" s="141"/>
      <c r="CC5" s="369" t="s">
        <v>289</v>
      </c>
      <c r="CD5" s="370"/>
      <c r="CE5" s="370"/>
      <c r="CF5" s="370"/>
      <c r="CG5" s="370"/>
      <c r="CH5" s="370"/>
      <c r="CI5" s="370"/>
      <c r="CJ5" s="370"/>
      <c r="CK5" s="370"/>
      <c r="CL5" s="371"/>
      <c r="CM5" s="144"/>
      <c r="CO5" s="141"/>
      <c r="CP5" s="369" t="s">
        <v>289</v>
      </c>
      <c r="CQ5" s="370"/>
      <c r="CR5" s="370"/>
      <c r="CS5" s="370"/>
      <c r="CT5" s="370"/>
      <c r="CU5" s="370"/>
      <c r="CV5" s="370"/>
      <c r="CW5" s="370"/>
      <c r="CX5" s="370"/>
      <c r="CY5" s="371"/>
      <c r="CZ5" s="144"/>
      <c r="DB5" s="141"/>
      <c r="DC5" s="369" t="s">
        <v>289</v>
      </c>
      <c r="DD5" s="370"/>
      <c r="DE5" s="370"/>
      <c r="DF5" s="370"/>
      <c r="DG5" s="370"/>
      <c r="DH5" s="370"/>
      <c r="DI5" s="370"/>
      <c r="DJ5" s="370"/>
      <c r="DK5" s="370"/>
      <c r="DL5" s="371"/>
      <c r="DM5" s="144"/>
      <c r="DO5" s="141"/>
      <c r="DP5" s="369" t="s">
        <v>289</v>
      </c>
      <c r="DQ5" s="370"/>
      <c r="DR5" s="370"/>
      <c r="DS5" s="370"/>
      <c r="DT5" s="370"/>
      <c r="DU5" s="370"/>
      <c r="DV5" s="370"/>
      <c r="DW5" s="370"/>
      <c r="DX5" s="370"/>
      <c r="DY5" s="371"/>
      <c r="DZ5" s="144"/>
    </row>
    <row r="6" spans="2:130" x14ac:dyDescent="0.3">
      <c r="B6" s="258" t="s">
        <v>290</v>
      </c>
      <c r="C6" s="246" t="s">
        <v>314</v>
      </c>
      <c r="D6" s="246" t="s">
        <v>292</v>
      </c>
      <c r="E6" s="246" t="s">
        <v>292</v>
      </c>
      <c r="F6" s="246" t="s">
        <v>292</v>
      </c>
      <c r="G6" s="246" t="s">
        <v>292</v>
      </c>
      <c r="H6" s="246" t="s">
        <v>292</v>
      </c>
      <c r="I6" s="246" t="s">
        <v>292</v>
      </c>
      <c r="J6" s="246" t="s">
        <v>292</v>
      </c>
      <c r="K6" s="246" t="s">
        <v>292</v>
      </c>
      <c r="L6" s="246" t="s">
        <v>292</v>
      </c>
      <c r="M6" s="257"/>
      <c r="N6" s="2"/>
      <c r="O6" s="247"/>
      <c r="P6" s="246" t="s">
        <v>315</v>
      </c>
      <c r="Q6" s="246" t="s">
        <v>292</v>
      </c>
      <c r="R6" s="246" t="s">
        <v>292</v>
      </c>
      <c r="S6" s="246" t="s">
        <v>292</v>
      </c>
      <c r="T6" s="246" t="s">
        <v>292</v>
      </c>
      <c r="U6" s="246" t="s">
        <v>292</v>
      </c>
      <c r="V6" s="246" t="s">
        <v>292</v>
      </c>
      <c r="W6" s="246" t="s">
        <v>292</v>
      </c>
      <c r="X6" s="246" t="s">
        <v>292</v>
      </c>
      <c r="Y6" s="246" t="s">
        <v>292</v>
      </c>
      <c r="Z6" s="254"/>
      <c r="AA6" s="2"/>
      <c r="AB6" s="254"/>
      <c r="AC6" s="246" t="s">
        <v>316</v>
      </c>
      <c r="AD6" s="246" t="s">
        <v>292</v>
      </c>
      <c r="AE6" s="246" t="s">
        <v>292</v>
      </c>
      <c r="AF6" s="246" t="s">
        <v>292</v>
      </c>
      <c r="AG6" s="246" t="s">
        <v>292</v>
      </c>
      <c r="AH6" s="246" t="s">
        <v>292</v>
      </c>
      <c r="AI6" s="246" t="s">
        <v>292</v>
      </c>
      <c r="AJ6" s="246" t="s">
        <v>292</v>
      </c>
      <c r="AK6" s="246" t="s">
        <v>292</v>
      </c>
      <c r="AL6" s="246" t="s">
        <v>292</v>
      </c>
      <c r="AM6" s="247"/>
      <c r="AN6" s="2" t="s">
        <v>292</v>
      </c>
      <c r="AO6" s="247"/>
      <c r="AP6" s="246" t="s">
        <v>317</v>
      </c>
      <c r="AQ6" s="246" t="s">
        <v>292</v>
      </c>
      <c r="AR6" s="246" t="s">
        <v>292</v>
      </c>
      <c r="AS6" s="246" t="s">
        <v>292</v>
      </c>
      <c r="AT6" s="246" t="s">
        <v>292</v>
      </c>
      <c r="AU6" s="246" t="s">
        <v>292</v>
      </c>
      <c r="AV6" s="246" t="s">
        <v>292</v>
      </c>
      <c r="AW6" s="246" t="s">
        <v>292</v>
      </c>
      <c r="AX6" s="246" t="s">
        <v>292</v>
      </c>
      <c r="AY6" s="246" t="s">
        <v>292</v>
      </c>
      <c r="AZ6" s="254"/>
      <c r="BA6" s="2"/>
      <c r="BB6" s="254"/>
      <c r="BC6" s="246" t="s">
        <v>318</v>
      </c>
      <c r="BD6" s="246" t="s">
        <v>292</v>
      </c>
      <c r="BE6" s="246" t="s">
        <v>292</v>
      </c>
      <c r="BF6" s="246" t="s">
        <v>292</v>
      </c>
      <c r="BG6" s="246" t="s">
        <v>292</v>
      </c>
      <c r="BH6" s="246" t="s">
        <v>292</v>
      </c>
      <c r="BI6" s="246" t="s">
        <v>292</v>
      </c>
      <c r="BJ6" s="246" t="s">
        <v>292</v>
      </c>
      <c r="BK6" s="246" t="s">
        <v>292</v>
      </c>
      <c r="BL6" s="246" t="s">
        <v>292</v>
      </c>
      <c r="BM6" s="247"/>
      <c r="BN6" s="2"/>
      <c r="BO6" s="254"/>
      <c r="BP6" s="246" t="s">
        <v>292</v>
      </c>
      <c r="BQ6" s="246" t="s">
        <v>292</v>
      </c>
      <c r="BR6" s="246" t="s">
        <v>292</v>
      </c>
      <c r="BS6" s="246" t="s">
        <v>292</v>
      </c>
      <c r="BT6" s="246" t="s">
        <v>292</v>
      </c>
      <c r="BU6" s="246" t="s">
        <v>292</v>
      </c>
      <c r="BV6" s="246" t="s">
        <v>292</v>
      </c>
      <c r="BW6" s="246" t="s">
        <v>292</v>
      </c>
      <c r="BX6" s="246" t="s">
        <v>292</v>
      </c>
      <c r="BY6" s="246" t="s">
        <v>292</v>
      </c>
      <c r="BZ6" s="254"/>
      <c r="CA6" s="2"/>
      <c r="CB6" s="254"/>
      <c r="CC6" s="246" t="s">
        <v>292</v>
      </c>
      <c r="CD6" s="246" t="s">
        <v>292</v>
      </c>
      <c r="CE6" s="246" t="s">
        <v>292</v>
      </c>
      <c r="CF6" s="246" t="s">
        <v>292</v>
      </c>
      <c r="CG6" s="246" t="s">
        <v>292</v>
      </c>
      <c r="CH6" s="246" t="s">
        <v>292</v>
      </c>
      <c r="CI6" s="246" t="s">
        <v>292</v>
      </c>
      <c r="CJ6" s="246" t="s">
        <v>292</v>
      </c>
      <c r="CK6" s="246" t="s">
        <v>292</v>
      </c>
      <c r="CL6" s="246" t="s">
        <v>292</v>
      </c>
      <c r="CM6" s="254"/>
      <c r="CN6" s="2"/>
      <c r="CO6" s="254"/>
      <c r="CP6" s="246" t="s">
        <v>292</v>
      </c>
      <c r="CQ6" s="246" t="s">
        <v>292</v>
      </c>
      <c r="CR6" s="246" t="s">
        <v>292</v>
      </c>
      <c r="CS6" s="246" t="s">
        <v>292</v>
      </c>
      <c r="CT6" s="246" t="s">
        <v>292</v>
      </c>
      <c r="CU6" s="246" t="s">
        <v>292</v>
      </c>
      <c r="CV6" s="246" t="s">
        <v>292</v>
      </c>
      <c r="CW6" s="246" t="s">
        <v>292</v>
      </c>
      <c r="CX6" s="246" t="s">
        <v>292</v>
      </c>
      <c r="CY6" s="246" t="s">
        <v>292</v>
      </c>
      <c r="CZ6" s="247"/>
      <c r="DA6" s="2"/>
      <c r="DB6" s="247"/>
      <c r="DC6" s="246" t="s">
        <v>292</v>
      </c>
      <c r="DD6" s="246" t="s">
        <v>292</v>
      </c>
      <c r="DE6" s="246" t="s">
        <v>292</v>
      </c>
      <c r="DF6" s="246" t="s">
        <v>292</v>
      </c>
      <c r="DG6" s="246" t="s">
        <v>292</v>
      </c>
      <c r="DH6" s="246" t="s">
        <v>292</v>
      </c>
      <c r="DI6" s="246" t="s">
        <v>292</v>
      </c>
      <c r="DJ6" s="246" t="s">
        <v>292</v>
      </c>
      <c r="DK6" s="246" t="s">
        <v>292</v>
      </c>
      <c r="DL6" s="246" t="s">
        <v>292</v>
      </c>
      <c r="DM6" s="247"/>
      <c r="DN6" s="2" t="s">
        <v>292</v>
      </c>
      <c r="DO6" s="247"/>
      <c r="DP6" s="246" t="s">
        <v>292</v>
      </c>
      <c r="DQ6" s="246" t="s">
        <v>292</v>
      </c>
      <c r="DR6" s="246" t="s">
        <v>292</v>
      </c>
      <c r="DS6" s="246" t="s">
        <v>292</v>
      </c>
      <c r="DT6" s="246" t="s">
        <v>292</v>
      </c>
      <c r="DU6" s="246" t="s">
        <v>292</v>
      </c>
      <c r="DV6" s="246" t="s">
        <v>292</v>
      </c>
      <c r="DW6" s="246" t="s">
        <v>292</v>
      </c>
      <c r="DX6" s="246" t="s">
        <v>292</v>
      </c>
      <c r="DY6" s="246" t="s">
        <v>292</v>
      </c>
      <c r="DZ6" s="247"/>
    </row>
    <row r="7" spans="2:130" s="3" customFormat="1" ht="28.8" x14ac:dyDescent="0.3">
      <c r="B7" s="143" t="s">
        <v>297</v>
      </c>
      <c r="C7" s="137" t="str">
        <f>Asset_1</f>
        <v>WOTS25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298</v>
      </c>
      <c r="O7" s="143" t="s">
        <v>297</v>
      </c>
      <c r="P7" s="137" t="str">
        <f>Asset_1</f>
        <v>WOTS25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299</v>
      </c>
      <c r="AB7" s="143" t="s">
        <v>297</v>
      </c>
      <c r="AC7" s="137" t="str">
        <f>Asset_1</f>
        <v>WOTS25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300</v>
      </c>
      <c r="AO7" s="143" t="s">
        <v>297</v>
      </c>
      <c r="AP7" s="137" t="str">
        <f>Asset_1</f>
        <v>WOTS25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301</v>
      </c>
      <c r="BB7" s="143" t="s">
        <v>297</v>
      </c>
      <c r="BC7" s="137" t="str">
        <f>Asset_1</f>
        <v>WOTS25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302</v>
      </c>
      <c r="BO7" s="143" t="s">
        <v>297</v>
      </c>
      <c r="BP7" s="137" t="str">
        <f>Asset_1</f>
        <v>WOTS25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303</v>
      </c>
      <c r="CB7" s="143" t="s">
        <v>297</v>
      </c>
      <c r="CC7" s="137" t="str">
        <f>Asset_1</f>
        <v>WOTS25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304</v>
      </c>
      <c r="CO7" s="143" t="s">
        <v>297</v>
      </c>
      <c r="CP7" s="137" t="str">
        <f>Asset_1</f>
        <v>WOTS25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305</v>
      </c>
      <c r="DB7" s="143" t="s">
        <v>297</v>
      </c>
      <c r="DC7" s="137" t="str">
        <f>Asset_1</f>
        <v>WOTS25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306</v>
      </c>
      <c r="DO7" s="143" t="s">
        <v>297</v>
      </c>
      <c r="DP7" s="137" t="str">
        <f>Asset_1</f>
        <v>WOTS25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307</v>
      </c>
    </row>
    <row r="8" spans="2:130" x14ac:dyDescent="0.3">
      <c r="B8" s="152" t="str">
        <f>Start_FY</f>
        <v>FY25</v>
      </c>
      <c r="C8" s="136">
        <v>2.0917231345935621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2.0917231345935621</v>
      </c>
      <c r="O8" s="130" t="str" cm="1">
        <f t="array" ref="O8:O37">$B$8:$B$37</f>
        <v>FY25</v>
      </c>
      <c r="P8" s="136">
        <v>2.0917231345935621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2.0917231345935621</v>
      </c>
      <c r="AB8" s="130" t="str" cm="1">
        <f t="array" ref="AB8:AB37">$B$8:$B$37</f>
        <v>FY25</v>
      </c>
      <c r="AC8" s="136">
        <v>2.0917231345935621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2.0917231345935621</v>
      </c>
      <c r="AO8" s="130" t="str" cm="1">
        <f t="array" ref="AO8:AO37">$B$8:$B$37</f>
        <v>FY25</v>
      </c>
      <c r="AP8" s="136">
        <v>2.0917231345935621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2.0917231345935621</v>
      </c>
      <c r="BB8" s="130" t="str" cm="1">
        <f t="array" ref="BB8:BB37">$B$8:$B$37</f>
        <v>FY25</v>
      </c>
      <c r="BC8" s="136">
        <v>0.709881628182507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0.709881628182507</v>
      </c>
      <c r="BO8" s="130" t="str" cm="1">
        <f t="array" ref="BO8:BO37">$B$8:$B$37</f>
        <v>FY25</v>
      </c>
      <c r="BP8" s="136">
        <v>0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 x14ac:dyDescent="0.3">
      <c r="B9" s="130" t="str">
        <f t="shared" ref="B9:B37" si="0">"FY"&amp;RIGHT(B8,2)+1</f>
        <v>FY26</v>
      </c>
      <c r="C9" s="131">
        <v>3.0288725571290058</v>
      </c>
      <c r="D9" s="4"/>
      <c r="E9" s="4"/>
      <c r="F9" s="4"/>
      <c r="G9" s="4"/>
      <c r="H9" s="4"/>
      <c r="I9" s="4"/>
      <c r="J9" s="4"/>
      <c r="K9" s="4"/>
      <c r="L9" s="129"/>
      <c r="M9" s="134">
        <v>3.0288725571290058</v>
      </c>
      <c r="O9" s="130" t="str">
        <v>FY26</v>
      </c>
      <c r="P9" s="131">
        <v>3.0288725571290058</v>
      </c>
      <c r="Q9" s="4"/>
      <c r="R9" s="4"/>
      <c r="S9" s="4"/>
      <c r="T9" s="4"/>
      <c r="U9" s="4"/>
      <c r="V9" s="4"/>
      <c r="W9" s="4"/>
      <c r="X9" s="4"/>
      <c r="Y9" s="129"/>
      <c r="Z9" s="134">
        <v>3.0288725571290058</v>
      </c>
      <c r="AB9" s="130" t="str">
        <v>FY26</v>
      </c>
      <c r="AC9" s="131">
        <v>3.0288725571290058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3.0288725571290058</v>
      </c>
      <c r="AO9" s="130" t="str">
        <v>FY26</v>
      </c>
      <c r="AP9" s="131">
        <v>3.0288725571290058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3.0288725571290058</v>
      </c>
      <c r="BB9" s="130" t="str">
        <v>FY26</v>
      </c>
      <c r="BC9" s="131">
        <v>1.1275461466060672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1.1275461466060672</v>
      </c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30" t="str">
        <f t="shared" si="0"/>
        <v>FY27</v>
      </c>
      <c r="C10" s="131">
        <v>0.80818880234509893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0.80818880234509893</v>
      </c>
      <c r="O10" s="130" t="str">
        <v>FY27</v>
      </c>
      <c r="P10" s="131">
        <v>0.80818880234509893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0.80818880234509893</v>
      </c>
      <c r="AB10" s="130" t="str">
        <v>FY27</v>
      </c>
      <c r="AC10" s="131">
        <v>0.80818880234509893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0.80818880234509893</v>
      </c>
      <c r="AO10" s="130" t="str">
        <v>FY27</v>
      </c>
      <c r="AP10" s="131">
        <v>0.80818880234509893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0.80818880234509893</v>
      </c>
      <c r="BB10" s="130" t="str">
        <v>FY27</v>
      </c>
      <c r="BC10" s="131">
        <v>0.16706623621561173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0.16706623621561173</v>
      </c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30" t="str">
        <f t="shared" si="0"/>
        <v>FY28</v>
      </c>
      <c r="C11" s="131">
        <v>1.2791369603348925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1.2791369603348925</v>
      </c>
      <c r="O11" s="130" t="str">
        <v>FY28</v>
      </c>
      <c r="P11" s="131">
        <v>0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0</v>
      </c>
      <c r="AB11" s="130" t="str">
        <v>FY28</v>
      </c>
      <c r="AC11" s="131">
        <v>0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0</v>
      </c>
      <c r="AO11" s="130" t="str">
        <v>FY28</v>
      </c>
      <c r="AP11" s="131">
        <v>0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0</v>
      </c>
      <c r="BB11" s="130" t="str">
        <v>FY28</v>
      </c>
      <c r="BC11" s="131">
        <v>0.33265641076004848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0.33265641076004848</v>
      </c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30" t="str">
        <f t="shared" si="0"/>
        <v>FY29</v>
      </c>
      <c r="C12" s="131">
        <v>1.8831944183890668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1.8831944183890668</v>
      </c>
      <c r="O12" s="130" t="str">
        <v>FY29</v>
      </c>
      <c r="P12" s="131">
        <v>0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0</v>
      </c>
      <c r="AB12" s="130" t="str">
        <v>FY29</v>
      </c>
      <c r="AC12" s="131">
        <v>0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0</v>
      </c>
      <c r="AO12" s="130" t="str">
        <v>FY29</v>
      </c>
      <c r="AP12" s="131">
        <v>0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0</v>
      </c>
      <c r="BB12" s="130" t="str">
        <v>FY29</v>
      </c>
      <c r="BC12" s="131">
        <v>0.51214471047163834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0.51214471047163834</v>
      </c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30" t="str">
        <f t="shared" si="0"/>
        <v>FY30</v>
      </c>
      <c r="C13" s="131">
        <v>3.1218328609350046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3.1218328609350046</v>
      </c>
      <c r="O13" s="130" t="str">
        <v>FY30</v>
      </c>
      <c r="P13" s="131">
        <v>5.1182364655044353E-3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5.1182364655044353E-3</v>
      </c>
      <c r="AB13" s="130" t="str">
        <v>FY30</v>
      </c>
      <c r="AC13" s="131">
        <v>0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0</v>
      </c>
      <c r="AO13" s="130" t="str">
        <v>FY30</v>
      </c>
      <c r="AP13" s="131">
        <v>0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0</v>
      </c>
      <c r="BB13" s="130" t="str">
        <v>FY30</v>
      </c>
      <c r="BC13" s="131">
        <v>0.91840740963131839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0.91840740963131839</v>
      </c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30" t="str">
        <f t="shared" si="0"/>
        <v>FY31</v>
      </c>
      <c r="C14" s="131">
        <v>5.8394234753777825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5.8394234753777825</v>
      </c>
      <c r="O14" s="130" t="str">
        <v>FY31</v>
      </c>
      <c r="P14" s="131">
        <v>3.8313193996294091E-2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3.8313193996294091E-2</v>
      </c>
      <c r="AB14" s="130" t="str">
        <v>FY31</v>
      </c>
      <c r="AC14" s="131">
        <v>0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0</v>
      </c>
      <c r="AO14" s="130" t="str">
        <v>FY31</v>
      </c>
      <c r="AP14" s="131">
        <v>0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0</v>
      </c>
      <c r="BB14" s="130" t="str">
        <v>FY31</v>
      </c>
      <c r="BC14" s="131">
        <v>1.6855086523368799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1.6855086523368799</v>
      </c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30" t="str">
        <f t="shared" si="0"/>
        <v>FY32</v>
      </c>
      <c r="C15" s="131">
        <v>10.801488760174264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10.801488760174264</v>
      </c>
      <c r="O15" s="130" t="str">
        <v>FY32</v>
      </c>
      <c r="P15" s="131">
        <v>0.16355347440376627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0.16355347440376627</v>
      </c>
      <c r="AB15" s="130" t="str">
        <v>FY32</v>
      </c>
      <c r="AC15" s="131">
        <v>0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0</v>
      </c>
      <c r="AO15" s="130" t="str">
        <v>FY32</v>
      </c>
      <c r="AP15" s="131">
        <v>0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0</v>
      </c>
      <c r="BB15" s="130" t="str">
        <v>FY32</v>
      </c>
      <c r="BC15" s="131">
        <v>3.1223252812883668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3.1223252812883668</v>
      </c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30" t="str">
        <f t="shared" si="0"/>
        <v>FY33</v>
      </c>
      <c r="C16" s="131">
        <v>19.156135108317184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19.156135108317184</v>
      </c>
      <c r="O16" s="130" t="str">
        <v>FY33</v>
      </c>
      <c r="P16" s="131">
        <v>0.52185908919207269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0.52185908919207269</v>
      </c>
      <c r="AB16" s="130" t="str">
        <v>FY33</v>
      </c>
      <c r="AC16" s="131">
        <v>0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</v>
      </c>
      <c r="AO16" s="130" t="str">
        <v>FY33</v>
      </c>
      <c r="AP16" s="131">
        <v>5.8021347048733033E-5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5.8021347048733033E-5</v>
      </c>
      <c r="BB16" s="130" t="str">
        <v>FY33</v>
      </c>
      <c r="BC16" s="131">
        <v>6.0620257268349134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6.0620257268349134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30" t="str">
        <f t="shared" si="0"/>
        <v>FY34</v>
      </c>
      <c r="C17" s="131">
        <v>28.405611587970569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28.405611587970569</v>
      </c>
      <c r="O17" s="130" t="str">
        <v>FY34</v>
      </c>
      <c r="P17" s="131">
        <v>1.0129066338869492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1.0129066338869492</v>
      </c>
      <c r="AB17" s="130" t="str">
        <v>FY34</v>
      </c>
      <c r="AC17" s="131">
        <v>0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0</v>
      </c>
      <c r="AO17" s="130" t="str">
        <v>FY34</v>
      </c>
      <c r="AP17" s="131">
        <v>1.4744497438997689E-2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1.4744497438997689E-2</v>
      </c>
      <c r="BB17" s="130" t="str">
        <v>FY34</v>
      </c>
      <c r="BC17" s="131">
        <v>9.9637916479750945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9.9637916479750945</v>
      </c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30" t="str">
        <f t="shared" si="0"/>
        <v>FY35</v>
      </c>
      <c r="C18" s="131">
        <v>44.826740136025165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44.826740136025165</v>
      </c>
      <c r="O18" s="130" t="str">
        <v>FY35</v>
      </c>
      <c r="P18" s="131">
        <v>1.7779223308998546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1.7779223308998546</v>
      </c>
      <c r="AB18" s="130" t="str">
        <v>FY35</v>
      </c>
      <c r="AC18" s="131">
        <v>0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0</v>
      </c>
      <c r="AO18" s="130" t="str">
        <v>FY35</v>
      </c>
      <c r="AP18" s="131">
        <v>5.9896345856917346E-2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5.9896345856917346E-2</v>
      </c>
      <c r="BB18" s="130" t="str">
        <v>FY35</v>
      </c>
      <c r="BC18" s="131">
        <v>17.918047546302699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17.918047546302699</v>
      </c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30" t="str">
        <f t="shared" si="0"/>
        <v>FY36</v>
      </c>
      <c r="C19" s="131">
        <v>60.946719672928488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60.946719672928488</v>
      </c>
      <c r="O19" s="130" t="str">
        <v>FY36</v>
      </c>
      <c r="P19" s="131">
        <v>3.5915056543660393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3.5915056543660393</v>
      </c>
      <c r="AB19" s="130" t="str">
        <v>FY36</v>
      </c>
      <c r="AC19" s="131">
        <v>0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0</v>
      </c>
      <c r="AO19" s="130" t="str">
        <v>FY36</v>
      </c>
      <c r="AP19" s="131">
        <v>0.3465061721519202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0.3465061721519202</v>
      </c>
      <c r="BB19" s="130" t="str">
        <v>FY36</v>
      </c>
      <c r="BC19" s="131">
        <v>26.981344386801918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26.981344386801918</v>
      </c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30" t="str">
        <f t="shared" si="0"/>
        <v>FY37</v>
      </c>
      <c r="C20" s="131">
        <v>68.509144902833512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68.509144902833512</v>
      </c>
      <c r="O20" s="130" t="str">
        <v>FY37</v>
      </c>
      <c r="P20" s="131">
        <v>4.270088491884235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4.270088491884235</v>
      </c>
      <c r="AB20" s="130" t="str">
        <v>FY37</v>
      </c>
      <c r="AC20" s="131">
        <v>0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0</v>
      </c>
      <c r="AO20" s="130" t="str">
        <v>FY37</v>
      </c>
      <c r="AP20" s="131">
        <v>0.51100282184271173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0.51100282184271173</v>
      </c>
      <c r="BB20" s="130" t="str">
        <v>FY37</v>
      </c>
      <c r="BC20" s="131">
        <v>30.695574537824758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30.695574537824758</v>
      </c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30" t="str">
        <f t="shared" si="0"/>
        <v>FY38</v>
      </c>
      <c r="C21" s="131">
        <v>91.244492445603839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91.244492445603839</v>
      </c>
      <c r="O21" s="130" t="str">
        <v>FY38</v>
      </c>
      <c r="P21" s="131">
        <v>7.9000975809098763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7.9000975809098763</v>
      </c>
      <c r="AB21" s="130" t="str">
        <v>FY38</v>
      </c>
      <c r="AC21" s="131">
        <v>0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0</v>
      </c>
      <c r="AO21" s="130" t="str">
        <v>FY38</v>
      </c>
      <c r="AP21" s="131">
        <v>1.2933854984286108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1.2933854984286108</v>
      </c>
      <c r="BB21" s="130" t="str">
        <v>FY38</v>
      </c>
      <c r="BC21" s="131">
        <v>45.439783953682081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45.439783953682081</v>
      </c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30" t="str">
        <f t="shared" si="0"/>
        <v>FY39</v>
      </c>
      <c r="C22" s="131">
        <v>122.64331599169803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122.64331599169803</v>
      </c>
      <c r="O22" s="130" t="str">
        <v>FY39</v>
      </c>
      <c r="P22" s="131">
        <v>14.65341580650029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14.65341580650029</v>
      </c>
      <c r="AB22" s="130" t="str">
        <v>FY39</v>
      </c>
      <c r="AC22" s="131">
        <v>0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0</v>
      </c>
      <c r="AO22" s="130" t="str">
        <v>FY39</v>
      </c>
      <c r="AP22" s="131">
        <v>3.3175020939656545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3.3175020939656545</v>
      </c>
      <c r="BB22" s="130" t="str">
        <v>FY39</v>
      </c>
      <c r="BC22" s="131">
        <v>66.967344799571151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66.967344799571151</v>
      </c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122.64331599169803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14.65341580650029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3.3175020939656545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66.967344799571151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122.64331599169803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14.65341580650029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0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3.3175020939656545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66.967344799571151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 x14ac:dyDescent="0.3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122.64331599169803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14.65341580650029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0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3.3175020939656545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66.967344799571151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 x14ac:dyDescent="0.3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122.64331599169803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14.65341580650029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0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3.3175020939656545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66.967344799571151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 x14ac:dyDescent="0.3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122.64331599169803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14.65341580650029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0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3.3175020939656545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66.967344799571151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 x14ac:dyDescent="0.3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122.64331599169803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14.65341580650029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0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3.3175020939656545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66.967344799571151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 x14ac:dyDescent="0.3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122.64331599169803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14.65341580650029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0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3.3175020939656545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66.967344799571151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 x14ac:dyDescent="0.3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122.64331599169803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14.65341580650029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0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3.3175020939656545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66.967344799571151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 x14ac:dyDescent="0.3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122.64331599169803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14.65341580650029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0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3.3175020939656545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66.967344799571151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 x14ac:dyDescent="0.3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122.64331599169803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14.65341580650029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0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3.3175020939656545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66.967344799571151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 x14ac:dyDescent="0.3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122.64331599169803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14.65341580650029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0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3.3175020939656545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66.967344799571151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 x14ac:dyDescent="0.3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122.64331599169803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14.65341580650029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0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3.3175020939656545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66.967344799571151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 x14ac:dyDescent="0.3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122.64331599169803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14.65341580650029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0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3.3175020939656545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66.967344799571151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 x14ac:dyDescent="0.3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122.64331599169803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14.65341580650029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0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3.3175020939656545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66.967344799571151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 x14ac:dyDescent="0.35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122.64331599169803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14.65341580650029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3.3175020939656545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66.967344799571151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workbookViewId="0">
      <selection activeCell="A6" sqref="A6:DZ6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65" t="str">
        <f>"Option "&amp;'1.1 BC Summary'!$B$4&amp;" - "&amp;'1.1 BC Summary'!$C$4</f>
        <v>Option 1 - Do Nothing / Base Case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O2" s="365" t="str">
        <f>"Option "&amp;'1.1 BC Summary'!$B$5&amp;" - "&amp;'1.1 BC Summary'!$C$5</f>
        <v>Option 2 - WOTS25 22kV feeder upgrade to a higher rating</v>
      </c>
      <c r="P2" s="365"/>
      <c r="Q2" s="365"/>
      <c r="R2" s="365"/>
      <c r="S2" s="365"/>
      <c r="T2" s="365"/>
      <c r="U2" s="365"/>
      <c r="V2" s="365"/>
      <c r="W2" s="365"/>
      <c r="X2" s="365"/>
      <c r="Y2" s="365"/>
      <c r="Z2" s="365"/>
      <c r="AB2" s="365" t="str">
        <f>"Option "&amp;'1.1 BC Summary'!$B$6&amp;" - "&amp;'1.1 BC Summary'!$C$6</f>
        <v>Option 3 - Construct a new 22kV feeder by splitting the existing WOTS25 into two feeders</v>
      </c>
      <c r="AC2" s="365"/>
      <c r="AD2" s="365"/>
      <c r="AE2" s="365"/>
      <c r="AF2" s="365"/>
      <c r="AG2" s="365"/>
      <c r="AH2" s="365"/>
      <c r="AI2" s="365"/>
      <c r="AJ2" s="365"/>
      <c r="AK2" s="365"/>
      <c r="AL2" s="365"/>
      <c r="AM2" s="365"/>
      <c r="AO2" s="365" t="str">
        <f>"Option "&amp;'1.1 BC Summary'!$B$7&amp;" - "&amp;'1.1 BC Summary'!$C$7</f>
        <v>Option 4 - Construct a 5MW/10MWh battery energy storage system (BESS)</v>
      </c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B2" s="365" t="str">
        <f>"Option "&amp;'1.1 BC Summary'!$B$8&amp;" - "&amp;'1.1 BC Summary'!$C$8</f>
        <v>Option 5 - Contract network support services to defer network investment</v>
      </c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BO2" s="365" t="str">
        <f>"Option "&amp;'1.1 BC Summary'!$B$9&amp;" - "&amp;'1.1 BC Summary'!$C$9</f>
        <v xml:space="preserve">Option 6 - </v>
      </c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B2" s="365" t="str">
        <f>"Option "&amp;'1.1 BC Summary'!$B$10&amp;" - "&amp;'1.1 BC Summary'!$C$10</f>
        <v xml:space="preserve">Option 7 - </v>
      </c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O2" s="365" t="str">
        <f>"Option "&amp;'1.1 BC Summary'!$B$11&amp;" - "&amp;'1.1 BC Summary'!$C$11</f>
        <v xml:space="preserve">Option 8 - </v>
      </c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B2" s="365" t="str">
        <f>"Option "&amp;'1.1 BC Summary'!$B$12&amp;" - "&amp;'1.1 BC Summary'!$C$12</f>
        <v xml:space="preserve">Option 9 - </v>
      </c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O2" s="365" t="str">
        <f>"Option "&amp;'1.1 BC Summary'!$B$13&amp;" - "&amp;'1.1 BC Summary'!$C$13</f>
        <v xml:space="preserve">Option 10 - </v>
      </c>
      <c r="DP2" s="365"/>
      <c r="DQ2" s="365"/>
      <c r="DR2" s="365"/>
      <c r="DS2" s="365"/>
      <c r="DT2" s="365"/>
      <c r="DU2" s="365"/>
      <c r="DV2" s="365"/>
      <c r="DW2" s="365"/>
      <c r="DX2" s="365"/>
      <c r="DY2" s="365"/>
      <c r="DZ2" s="365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369" t="s">
        <v>289</v>
      </c>
      <c r="D5" s="370"/>
      <c r="E5" s="370"/>
      <c r="F5" s="370"/>
      <c r="G5" s="370"/>
      <c r="H5" s="370"/>
      <c r="I5" s="370"/>
      <c r="J5" s="370"/>
      <c r="K5" s="370"/>
      <c r="L5" s="371"/>
      <c r="M5" s="144"/>
      <c r="O5" s="141"/>
      <c r="P5" s="369" t="s">
        <v>289</v>
      </c>
      <c r="Q5" s="370"/>
      <c r="R5" s="370"/>
      <c r="S5" s="370"/>
      <c r="T5" s="370"/>
      <c r="U5" s="370"/>
      <c r="V5" s="370"/>
      <c r="W5" s="370"/>
      <c r="X5" s="370"/>
      <c r="Y5" s="371"/>
      <c r="Z5" s="144"/>
      <c r="AB5" s="141"/>
      <c r="AC5" s="369" t="s">
        <v>289</v>
      </c>
      <c r="AD5" s="370"/>
      <c r="AE5" s="370"/>
      <c r="AF5" s="370"/>
      <c r="AG5" s="370"/>
      <c r="AH5" s="370"/>
      <c r="AI5" s="370"/>
      <c r="AJ5" s="370"/>
      <c r="AK5" s="370"/>
      <c r="AL5" s="371"/>
      <c r="AM5" s="144"/>
      <c r="AO5" s="141"/>
      <c r="AP5" s="369" t="s">
        <v>289</v>
      </c>
      <c r="AQ5" s="370"/>
      <c r="AR5" s="370"/>
      <c r="AS5" s="370"/>
      <c r="AT5" s="370"/>
      <c r="AU5" s="370"/>
      <c r="AV5" s="370"/>
      <c r="AW5" s="370"/>
      <c r="AX5" s="370"/>
      <c r="AY5" s="371"/>
      <c r="AZ5" s="144"/>
      <c r="BB5" s="141"/>
      <c r="BC5" s="369" t="s">
        <v>289</v>
      </c>
      <c r="BD5" s="370"/>
      <c r="BE5" s="370"/>
      <c r="BF5" s="370"/>
      <c r="BG5" s="370"/>
      <c r="BH5" s="370"/>
      <c r="BI5" s="370"/>
      <c r="BJ5" s="370"/>
      <c r="BK5" s="370"/>
      <c r="BL5" s="371"/>
      <c r="BM5" s="144"/>
      <c r="BO5" s="141"/>
      <c r="BP5" s="369" t="s">
        <v>289</v>
      </c>
      <c r="BQ5" s="370"/>
      <c r="BR5" s="370"/>
      <c r="BS5" s="370"/>
      <c r="BT5" s="370"/>
      <c r="BU5" s="370"/>
      <c r="BV5" s="370"/>
      <c r="BW5" s="370"/>
      <c r="BX5" s="370"/>
      <c r="BY5" s="371"/>
      <c r="BZ5" s="144"/>
      <c r="CB5" s="141"/>
      <c r="CC5" s="369" t="s">
        <v>289</v>
      </c>
      <c r="CD5" s="370"/>
      <c r="CE5" s="370"/>
      <c r="CF5" s="370"/>
      <c r="CG5" s="370"/>
      <c r="CH5" s="370"/>
      <c r="CI5" s="370"/>
      <c r="CJ5" s="370"/>
      <c r="CK5" s="370"/>
      <c r="CL5" s="371"/>
      <c r="CM5" s="144"/>
      <c r="CO5" s="141"/>
      <c r="CP5" s="369" t="s">
        <v>289</v>
      </c>
      <c r="CQ5" s="370"/>
      <c r="CR5" s="370"/>
      <c r="CS5" s="370"/>
      <c r="CT5" s="370"/>
      <c r="CU5" s="370"/>
      <c r="CV5" s="370"/>
      <c r="CW5" s="370"/>
      <c r="CX5" s="370"/>
      <c r="CY5" s="371"/>
      <c r="CZ5" s="144"/>
      <c r="DB5" s="141"/>
      <c r="DC5" s="369" t="s">
        <v>289</v>
      </c>
      <c r="DD5" s="370"/>
      <c r="DE5" s="370"/>
      <c r="DF5" s="370"/>
      <c r="DG5" s="370"/>
      <c r="DH5" s="370"/>
      <c r="DI5" s="370"/>
      <c r="DJ5" s="370"/>
      <c r="DK5" s="370"/>
      <c r="DL5" s="371"/>
      <c r="DM5" s="144"/>
      <c r="DO5" s="141"/>
      <c r="DP5" s="369" t="s">
        <v>289</v>
      </c>
      <c r="DQ5" s="370"/>
      <c r="DR5" s="370"/>
      <c r="DS5" s="370"/>
      <c r="DT5" s="370"/>
      <c r="DU5" s="370"/>
      <c r="DV5" s="370"/>
      <c r="DW5" s="370"/>
      <c r="DX5" s="370"/>
      <c r="DY5" s="371"/>
      <c r="DZ5" s="144"/>
    </row>
    <row r="6" spans="2:130" x14ac:dyDescent="0.3">
      <c r="B6" s="258" t="s">
        <v>290</v>
      </c>
      <c r="C6" s="246" t="str">
        <f ca="1">IF(_xlfn.ISFORMULA(C8), SUBSTITUTE(MID(_xlfn.FORMULATEXT(C8), FIND("[",_xlfn.FORMULATEXT(C8))+1, LEN(_xlfn.FORMULATEXT(C8))-FIND("[",_xlfn.FORMULATEXT(C8))-1), "]", "|"), "")</f>
        <v/>
      </c>
      <c r="D6" s="246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6" t="str">
        <f t="shared" ca="1" si="0"/>
        <v/>
      </c>
      <c r="F6" s="246" t="str">
        <f t="shared" ca="1" si="0"/>
        <v/>
      </c>
      <c r="G6" s="246" t="str">
        <f t="shared" ca="1" si="0"/>
        <v/>
      </c>
      <c r="H6" s="246" t="str">
        <f t="shared" ca="1" si="0"/>
        <v/>
      </c>
      <c r="I6" s="246" t="str">
        <f t="shared" ca="1" si="0"/>
        <v/>
      </c>
      <c r="J6" s="246" t="str">
        <f t="shared" ca="1" si="0"/>
        <v/>
      </c>
      <c r="K6" s="246" t="str">
        <f t="shared" ca="1" si="0"/>
        <v/>
      </c>
      <c r="L6" s="246" t="str">
        <f t="shared" ca="1" si="0"/>
        <v/>
      </c>
      <c r="M6" s="257"/>
      <c r="N6" s="2"/>
      <c r="O6" s="247"/>
      <c r="P6" s="246" t="str">
        <f t="shared" ca="1" si="0"/>
        <v/>
      </c>
      <c r="Q6" s="246" t="str">
        <f t="shared" ca="1" si="0"/>
        <v/>
      </c>
      <c r="R6" s="246" t="str">
        <f t="shared" ca="1" si="0"/>
        <v/>
      </c>
      <c r="S6" s="246" t="str">
        <f t="shared" ca="1" si="0"/>
        <v/>
      </c>
      <c r="T6" s="246" t="str">
        <f t="shared" ca="1" si="0"/>
        <v/>
      </c>
      <c r="U6" s="246" t="str">
        <f t="shared" ca="1" si="0"/>
        <v/>
      </c>
      <c r="V6" s="246" t="str">
        <f t="shared" ca="1" si="0"/>
        <v/>
      </c>
      <c r="W6" s="246" t="str">
        <f t="shared" ca="1" si="0"/>
        <v/>
      </c>
      <c r="X6" s="246" t="str">
        <f t="shared" ca="1" si="0"/>
        <v/>
      </c>
      <c r="Y6" s="246" t="str">
        <f t="shared" ca="1" si="0"/>
        <v/>
      </c>
      <c r="Z6" s="254"/>
      <c r="AA6" s="2"/>
      <c r="AB6" s="254"/>
      <c r="AC6" s="246" t="str">
        <f t="shared" ca="1" si="0"/>
        <v/>
      </c>
      <c r="AD6" s="246" t="str">
        <f t="shared" ca="1" si="0"/>
        <v/>
      </c>
      <c r="AE6" s="246" t="str">
        <f t="shared" ca="1" si="0"/>
        <v/>
      </c>
      <c r="AF6" s="246" t="str">
        <f t="shared" ca="1" si="0"/>
        <v/>
      </c>
      <c r="AG6" s="246" t="str">
        <f t="shared" ca="1" si="0"/>
        <v/>
      </c>
      <c r="AH6" s="246" t="str">
        <f t="shared" ca="1" si="0"/>
        <v/>
      </c>
      <c r="AI6" s="246" t="str">
        <f t="shared" ca="1" si="0"/>
        <v/>
      </c>
      <c r="AJ6" s="246" t="str">
        <f t="shared" ca="1" si="0"/>
        <v/>
      </c>
      <c r="AK6" s="246" t="str">
        <f t="shared" ca="1" si="0"/>
        <v/>
      </c>
      <c r="AL6" s="246" t="str">
        <f t="shared" ca="1" si="0"/>
        <v/>
      </c>
      <c r="AM6" s="247"/>
      <c r="AN6" s="2" t="str">
        <f t="shared" ca="1" si="0"/>
        <v/>
      </c>
      <c r="AO6" s="247"/>
      <c r="AP6" s="246" t="str">
        <f t="shared" ca="1" si="0"/>
        <v/>
      </c>
      <c r="AQ6" s="246" t="str">
        <f t="shared" ca="1" si="0"/>
        <v/>
      </c>
      <c r="AR6" s="246" t="str">
        <f t="shared" ca="1" si="0"/>
        <v/>
      </c>
      <c r="AS6" s="246" t="str">
        <f t="shared" ca="1" si="0"/>
        <v/>
      </c>
      <c r="AT6" s="246" t="str">
        <f t="shared" ca="1" si="0"/>
        <v/>
      </c>
      <c r="AU6" s="246" t="str">
        <f t="shared" ca="1" si="0"/>
        <v/>
      </c>
      <c r="AV6" s="246" t="str">
        <f t="shared" ca="1" si="0"/>
        <v/>
      </c>
      <c r="AW6" s="246" t="str">
        <f t="shared" ca="1" si="0"/>
        <v/>
      </c>
      <c r="AX6" s="246" t="str">
        <f t="shared" ca="1" si="0"/>
        <v/>
      </c>
      <c r="AY6" s="246" t="str">
        <f t="shared" ca="1" si="0"/>
        <v/>
      </c>
      <c r="AZ6" s="254"/>
      <c r="BA6" s="2"/>
      <c r="BB6" s="254"/>
      <c r="BC6" s="246" t="str">
        <f t="shared" ca="1" si="0"/>
        <v/>
      </c>
      <c r="BD6" s="246" t="str">
        <f t="shared" ca="1" si="0"/>
        <v/>
      </c>
      <c r="BE6" s="246" t="str">
        <f t="shared" ca="1" si="0"/>
        <v/>
      </c>
      <c r="BF6" s="246" t="str">
        <f t="shared" ca="1" si="0"/>
        <v/>
      </c>
      <c r="BG6" s="246" t="str">
        <f t="shared" ca="1" si="0"/>
        <v/>
      </c>
      <c r="BH6" s="246" t="str">
        <f t="shared" ca="1" si="0"/>
        <v/>
      </c>
      <c r="BI6" s="246" t="str">
        <f t="shared" ca="1" si="0"/>
        <v/>
      </c>
      <c r="BJ6" s="246" t="str">
        <f t="shared" ca="1" si="0"/>
        <v/>
      </c>
      <c r="BK6" s="246" t="str">
        <f t="shared" ca="1" si="0"/>
        <v/>
      </c>
      <c r="BL6" s="246" t="str">
        <f t="shared" ca="1" si="0"/>
        <v/>
      </c>
      <c r="BM6" s="247"/>
      <c r="BN6" s="2"/>
      <c r="BO6" s="254"/>
      <c r="BP6" s="246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6" t="str">
        <f t="shared" ca="1" si="1"/>
        <v/>
      </c>
      <c r="BR6" s="246" t="str">
        <f t="shared" ca="1" si="1"/>
        <v/>
      </c>
      <c r="BS6" s="246" t="str">
        <f t="shared" ca="1" si="1"/>
        <v/>
      </c>
      <c r="BT6" s="246" t="str">
        <f t="shared" ca="1" si="1"/>
        <v/>
      </c>
      <c r="BU6" s="246" t="str">
        <f t="shared" ca="1" si="1"/>
        <v/>
      </c>
      <c r="BV6" s="246" t="str">
        <f t="shared" ca="1" si="1"/>
        <v/>
      </c>
      <c r="BW6" s="246" t="str">
        <f t="shared" ca="1" si="1"/>
        <v/>
      </c>
      <c r="BX6" s="246" t="str">
        <f t="shared" ca="1" si="1"/>
        <v/>
      </c>
      <c r="BY6" s="246" t="str">
        <f t="shared" ca="1" si="1"/>
        <v/>
      </c>
      <c r="BZ6" s="254"/>
      <c r="CA6" s="2"/>
      <c r="CB6" s="254"/>
      <c r="CC6" s="246" t="str">
        <f t="shared" ca="1" si="1"/>
        <v/>
      </c>
      <c r="CD6" s="246" t="str">
        <f t="shared" ca="1" si="1"/>
        <v/>
      </c>
      <c r="CE6" s="246" t="str">
        <f t="shared" ca="1" si="1"/>
        <v/>
      </c>
      <c r="CF6" s="246" t="str">
        <f t="shared" ca="1" si="1"/>
        <v/>
      </c>
      <c r="CG6" s="246" t="str">
        <f t="shared" ca="1" si="1"/>
        <v/>
      </c>
      <c r="CH6" s="246" t="str">
        <f t="shared" ca="1" si="1"/>
        <v/>
      </c>
      <c r="CI6" s="246" t="str">
        <f t="shared" ca="1" si="1"/>
        <v/>
      </c>
      <c r="CJ6" s="246" t="str">
        <f t="shared" ca="1" si="1"/>
        <v/>
      </c>
      <c r="CK6" s="246" t="str">
        <f t="shared" ca="1" si="1"/>
        <v/>
      </c>
      <c r="CL6" s="246" t="str">
        <f t="shared" ca="1" si="1"/>
        <v/>
      </c>
      <c r="CM6" s="254"/>
      <c r="CN6" s="2"/>
      <c r="CO6" s="254"/>
      <c r="CP6" s="246" t="str">
        <f t="shared" ca="1" si="1"/>
        <v/>
      </c>
      <c r="CQ6" s="246" t="str">
        <f t="shared" ca="1" si="1"/>
        <v/>
      </c>
      <c r="CR6" s="246" t="str">
        <f t="shared" ca="1" si="1"/>
        <v/>
      </c>
      <c r="CS6" s="246" t="str">
        <f t="shared" ca="1" si="1"/>
        <v/>
      </c>
      <c r="CT6" s="246" t="str">
        <f t="shared" ca="1" si="1"/>
        <v/>
      </c>
      <c r="CU6" s="246" t="str">
        <f t="shared" ca="1" si="1"/>
        <v/>
      </c>
      <c r="CV6" s="246" t="str">
        <f t="shared" ca="1" si="1"/>
        <v/>
      </c>
      <c r="CW6" s="246" t="str">
        <f t="shared" ca="1" si="1"/>
        <v/>
      </c>
      <c r="CX6" s="246" t="str">
        <f t="shared" ca="1" si="1"/>
        <v/>
      </c>
      <c r="CY6" s="246" t="str">
        <f t="shared" ca="1" si="1"/>
        <v/>
      </c>
      <c r="CZ6" s="247"/>
      <c r="DA6" s="2"/>
      <c r="DB6" s="247"/>
      <c r="DC6" s="246" t="str">
        <f t="shared" ca="1" si="1"/>
        <v/>
      </c>
      <c r="DD6" s="246" t="str">
        <f t="shared" ca="1" si="1"/>
        <v/>
      </c>
      <c r="DE6" s="246" t="str">
        <f t="shared" ca="1" si="1"/>
        <v/>
      </c>
      <c r="DF6" s="246" t="str">
        <f t="shared" ca="1" si="1"/>
        <v/>
      </c>
      <c r="DG6" s="246" t="str">
        <f t="shared" ca="1" si="1"/>
        <v/>
      </c>
      <c r="DH6" s="246" t="str">
        <f t="shared" ca="1" si="1"/>
        <v/>
      </c>
      <c r="DI6" s="246" t="str">
        <f t="shared" ca="1" si="1"/>
        <v/>
      </c>
      <c r="DJ6" s="246" t="str">
        <f t="shared" ca="1" si="1"/>
        <v/>
      </c>
      <c r="DK6" s="246" t="str">
        <f t="shared" ca="1" si="1"/>
        <v/>
      </c>
      <c r="DL6" s="246" t="str">
        <f t="shared" ca="1" si="1"/>
        <v/>
      </c>
      <c r="DM6" s="247"/>
      <c r="DN6" s="2" t="str">
        <f t="shared" ca="1" si="1"/>
        <v/>
      </c>
      <c r="DO6" s="247"/>
      <c r="DP6" s="246" t="str">
        <f t="shared" ca="1" si="1"/>
        <v/>
      </c>
      <c r="DQ6" s="246" t="str">
        <f t="shared" ca="1" si="1"/>
        <v/>
      </c>
      <c r="DR6" s="246" t="str">
        <f t="shared" ca="1" si="1"/>
        <v/>
      </c>
      <c r="DS6" s="246" t="str">
        <f t="shared" ca="1" si="1"/>
        <v/>
      </c>
      <c r="DT6" s="246" t="str">
        <f t="shared" ca="1" si="1"/>
        <v/>
      </c>
      <c r="DU6" s="246" t="str">
        <f t="shared" ca="1" si="1"/>
        <v/>
      </c>
      <c r="DV6" s="246" t="str">
        <f t="shared" ca="1" si="1"/>
        <v/>
      </c>
      <c r="DW6" s="246" t="str">
        <f t="shared" ca="1" si="1"/>
        <v/>
      </c>
      <c r="DX6" s="246" t="str">
        <f t="shared" ca="1" si="1"/>
        <v/>
      </c>
      <c r="DY6" s="246" t="str">
        <f t="shared" ca="1" si="1"/>
        <v/>
      </c>
      <c r="DZ6" s="247"/>
    </row>
    <row r="7" spans="2:130" s="3" customFormat="1" ht="28.8" x14ac:dyDescent="0.3">
      <c r="B7" s="151" t="s">
        <v>297</v>
      </c>
      <c r="C7" s="137" t="str">
        <f>Asset_1</f>
        <v>WOTS25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298</v>
      </c>
      <c r="O7" s="143" t="s">
        <v>297</v>
      </c>
      <c r="P7" s="137" t="str">
        <f>Asset_1</f>
        <v>WOTS25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299</v>
      </c>
      <c r="AB7" s="143" t="s">
        <v>297</v>
      </c>
      <c r="AC7" s="137" t="str">
        <f>Asset_1</f>
        <v>WOTS25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300</v>
      </c>
      <c r="AO7" s="143" t="s">
        <v>297</v>
      </c>
      <c r="AP7" s="137" t="str">
        <f>Asset_1</f>
        <v>WOTS25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301</v>
      </c>
      <c r="BB7" s="143" t="s">
        <v>297</v>
      </c>
      <c r="BC7" s="137" t="str">
        <f>Asset_1</f>
        <v>WOTS25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302</v>
      </c>
      <c r="BO7" s="143" t="s">
        <v>297</v>
      </c>
      <c r="BP7" s="137" t="str">
        <f>Asset_1</f>
        <v>WOTS25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303</v>
      </c>
      <c r="CB7" s="143" t="s">
        <v>297</v>
      </c>
      <c r="CC7" s="137" t="str">
        <f>Asset_1</f>
        <v>WOTS25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304</v>
      </c>
      <c r="CO7" s="143" t="s">
        <v>297</v>
      </c>
      <c r="CP7" s="137" t="str">
        <f>Asset_1</f>
        <v>WOTS25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305</v>
      </c>
      <c r="DB7" s="143" t="s">
        <v>297</v>
      </c>
      <c r="DC7" s="137" t="str">
        <f>Asset_1</f>
        <v>WOTS25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306</v>
      </c>
      <c r="DO7" s="143" t="s">
        <v>297</v>
      </c>
      <c r="DP7" s="137" t="str">
        <f>Asset_1</f>
        <v>WOTS25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307</v>
      </c>
    </row>
    <row r="8" spans="2:130" x14ac:dyDescent="0.3">
      <c r="B8" s="152" t="str">
        <f>Start_FY</f>
        <v>FY25</v>
      </c>
      <c r="C8" s="155">
        <v>3.6990361263415719E-2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3.6990361263415719E-2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3.6990361263415719E-2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3.6990361263415719E-2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53" t="str">
        <f t="shared" ref="B9:B37" si="2">"FY"&amp;RIGHT(B8,2)+1</f>
        <v>FY26</v>
      </c>
      <c r="C9" s="155">
        <v>6.6787744674130706E-2</v>
      </c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>
        <v>6.6787744674130706E-2</v>
      </c>
      <c r="Q9" s="2"/>
      <c r="R9" s="2"/>
      <c r="S9" s="2"/>
      <c r="T9" s="2"/>
      <c r="U9" s="2"/>
      <c r="V9" s="2"/>
      <c r="W9" s="2"/>
      <c r="X9" s="2"/>
      <c r="Y9" s="129"/>
      <c r="Z9" s="134"/>
      <c r="AB9" s="130" t="str">
        <v>FY26</v>
      </c>
      <c r="AC9" s="131">
        <v>6.6787744674130706E-2</v>
      </c>
      <c r="AD9" s="2"/>
      <c r="AE9" s="2"/>
      <c r="AF9" s="2"/>
      <c r="AG9" s="2"/>
      <c r="AH9" s="2"/>
      <c r="AI9" s="2"/>
      <c r="AJ9" s="2"/>
      <c r="AK9" s="2"/>
      <c r="AL9" s="129"/>
      <c r="AM9" s="134"/>
      <c r="AO9" s="130" t="str">
        <v>FY26</v>
      </c>
      <c r="AP9" s="131">
        <v>6.6787744674130706E-2</v>
      </c>
      <c r="AQ9" s="2"/>
      <c r="AR9" s="2"/>
      <c r="AS9" s="2"/>
      <c r="AT9" s="2"/>
      <c r="AU9" s="2"/>
      <c r="AV9" s="2"/>
      <c r="AW9" s="2"/>
      <c r="AX9" s="2"/>
      <c r="AY9" s="129"/>
      <c r="AZ9" s="134"/>
      <c r="BB9" s="130" t="str">
        <v>FY26</v>
      </c>
      <c r="BC9" s="131"/>
      <c r="BD9" s="2"/>
      <c r="BE9" s="2"/>
      <c r="BF9" s="2"/>
      <c r="BG9" s="2"/>
      <c r="BH9" s="2"/>
      <c r="BI9" s="2"/>
      <c r="BJ9" s="2"/>
      <c r="BK9" s="2"/>
      <c r="BL9" s="129"/>
      <c r="BM9" s="134"/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2"/>
        <v>FY27</v>
      </c>
      <c r="C10" s="155">
        <v>0.10348485539188952</v>
      </c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>
        <v>0.10348485539188952</v>
      </c>
      <c r="Q10" s="2"/>
      <c r="R10" s="2"/>
      <c r="S10" s="2"/>
      <c r="T10" s="2"/>
      <c r="U10" s="2"/>
      <c r="V10" s="2"/>
      <c r="W10" s="2"/>
      <c r="X10" s="2"/>
      <c r="Y10" s="129"/>
      <c r="Z10" s="134"/>
      <c r="AB10" s="130" t="str">
        <v>FY27</v>
      </c>
      <c r="AC10" s="131">
        <v>0.10348485539188952</v>
      </c>
      <c r="AD10" s="2"/>
      <c r="AE10" s="2"/>
      <c r="AF10" s="2"/>
      <c r="AG10" s="2"/>
      <c r="AH10" s="2"/>
      <c r="AI10" s="2"/>
      <c r="AJ10" s="2"/>
      <c r="AK10" s="2"/>
      <c r="AL10" s="129"/>
      <c r="AM10" s="134"/>
      <c r="AO10" s="130" t="str">
        <v>FY27</v>
      </c>
      <c r="AP10" s="131">
        <v>0.10348485539188952</v>
      </c>
      <c r="AQ10" s="2"/>
      <c r="AR10" s="2"/>
      <c r="AS10" s="2"/>
      <c r="AT10" s="2"/>
      <c r="AU10" s="2"/>
      <c r="AV10" s="2"/>
      <c r="AW10" s="2"/>
      <c r="AX10" s="2"/>
      <c r="AY10" s="129"/>
      <c r="AZ10" s="134"/>
      <c r="BB10" s="130" t="str">
        <v>FY27</v>
      </c>
      <c r="BC10" s="131"/>
      <c r="BD10" s="2"/>
      <c r="BE10" s="2"/>
      <c r="BF10" s="2"/>
      <c r="BG10" s="2"/>
      <c r="BH10" s="2"/>
      <c r="BI10" s="2"/>
      <c r="BJ10" s="2"/>
      <c r="BK10" s="2"/>
      <c r="BL10" s="129"/>
      <c r="BM10" s="134"/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2"/>
        <v>FY28</v>
      </c>
      <c r="C11" s="155">
        <v>0.13596908912453434</v>
      </c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>
        <v>0.13596908912453434</v>
      </c>
      <c r="Q11" s="2"/>
      <c r="R11" s="2"/>
      <c r="S11" s="2"/>
      <c r="T11" s="2"/>
      <c r="U11" s="2"/>
      <c r="V11" s="2"/>
      <c r="W11" s="2"/>
      <c r="X11" s="2"/>
      <c r="Y11" s="129"/>
      <c r="Z11" s="134"/>
      <c r="AB11" s="130" t="str">
        <v>FY28</v>
      </c>
      <c r="AC11" s="131">
        <v>0.13596908912453434</v>
      </c>
      <c r="AD11" s="2"/>
      <c r="AE11" s="2"/>
      <c r="AF11" s="2"/>
      <c r="AG11" s="2"/>
      <c r="AH11" s="2"/>
      <c r="AI11" s="2"/>
      <c r="AJ11" s="2"/>
      <c r="AK11" s="2"/>
      <c r="AL11" s="129"/>
      <c r="AM11" s="134"/>
      <c r="AO11" s="130" t="str">
        <v>FY28</v>
      </c>
      <c r="AP11" s="131">
        <v>0.13596908912453434</v>
      </c>
      <c r="AQ11" s="2"/>
      <c r="AR11" s="2"/>
      <c r="AS11" s="2"/>
      <c r="AT11" s="2"/>
      <c r="AU11" s="2"/>
      <c r="AV11" s="2"/>
      <c r="AW11" s="2"/>
      <c r="AX11" s="2"/>
      <c r="AY11" s="129"/>
      <c r="AZ11" s="134"/>
      <c r="BB11" s="130" t="str">
        <v>FY28</v>
      </c>
      <c r="BC11" s="131"/>
      <c r="BD11" s="2"/>
      <c r="BE11" s="2"/>
      <c r="BF11" s="2"/>
      <c r="BG11" s="2"/>
      <c r="BH11" s="2"/>
      <c r="BI11" s="2"/>
      <c r="BJ11" s="2"/>
      <c r="BK11" s="2"/>
      <c r="BL11" s="129"/>
      <c r="BM11" s="134"/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2"/>
        <v>FY29</v>
      </c>
      <c r="C12" s="155">
        <v>0.20134882113705024</v>
      </c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>
        <v>0.20134882113705024</v>
      </c>
      <c r="Q12" s="2"/>
      <c r="R12" s="2"/>
      <c r="S12" s="2"/>
      <c r="T12" s="2"/>
      <c r="U12" s="2"/>
      <c r="V12" s="2"/>
      <c r="W12" s="2"/>
      <c r="X12" s="2"/>
      <c r="Y12" s="129"/>
      <c r="Z12" s="134"/>
      <c r="AB12" s="130" t="str">
        <v>FY29</v>
      </c>
      <c r="AC12" s="131">
        <v>0.20134882113705024</v>
      </c>
      <c r="AD12" s="2"/>
      <c r="AE12" s="2"/>
      <c r="AF12" s="2"/>
      <c r="AG12" s="2"/>
      <c r="AH12" s="2"/>
      <c r="AI12" s="2"/>
      <c r="AJ12" s="2"/>
      <c r="AK12" s="2"/>
      <c r="AL12" s="129"/>
      <c r="AM12" s="134"/>
      <c r="AO12" s="130" t="str">
        <v>FY29</v>
      </c>
      <c r="AP12" s="131">
        <v>0.20134882113705024</v>
      </c>
      <c r="AQ12" s="2"/>
      <c r="AR12" s="2"/>
      <c r="AS12" s="2"/>
      <c r="AT12" s="2"/>
      <c r="AU12" s="2"/>
      <c r="AV12" s="2"/>
      <c r="AW12" s="2"/>
      <c r="AX12" s="2"/>
      <c r="AY12" s="129"/>
      <c r="AZ12" s="134"/>
      <c r="BB12" s="130" t="str">
        <v>FY29</v>
      </c>
      <c r="BC12" s="131"/>
      <c r="BD12" s="2"/>
      <c r="BE12" s="2"/>
      <c r="BF12" s="2"/>
      <c r="BG12" s="2"/>
      <c r="BH12" s="2"/>
      <c r="BI12" s="2"/>
      <c r="BJ12" s="2"/>
      <c r="BK12" s="2"/>
      <c r="BL12" s="129"/>
      <c r="BM12" s="134"/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2"/>
        <v>FY30</v>
      </c>
      <c r="C13" s="155">
        <v>0.3582125653225835</v>
      </c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>
        <v>0</v>
      </c>
      <c r="Q13" s="2"/>
      <c r="R13" s="2"/>
      <c r="S13" s="2"/>
      <c r="T13" s="2"/>
      <c r="U13" s="2"/>
      <c r="V13" s="2"/>
      <c r="W13" s="2"/>
      <c r="X13" s="2"/>
      <c r="Y13" s="129"/>
      <c r="Z13" s="134"/>
      <c r="AB13" s="130" t="str">
        <v>FY30</v>
      </c>
      <c r="AC13" s="131">
        <v>0</v>
      </c>
      <c r="AD13" s="2"/>
      <c r="AE13" s="2"/>
      <c r="AF13" s="2"/>
      <c r="AG13" s="2"/>
      <c r="AH13" s="2"/>
      <c r="AI13" s="2"/>
      <c r="AJ13" s="2"/>
      <c r="AK13" s="2"/>
      <c r="AL13" s="129"/>
      <c r="AM13" s="134"/>
      <c r="AO13" s="130" t="str">
        <v>FY30</v>
      </c>
      <c r="AP13" s="131">
        <v>0</v>
      </c>
      <c r="AQ13" s="2"/>
      <c r="AR13" s="2"/>
      <c r="AS13" s="2"/>
      <c r="AT13" s="2"/>
      <c r="AU13" s="2"/>
      <c r="AV13" s="2"/>
      <c r="AW13" s="2"/>
      <c r="AX13" s="2"/>
      <c r="AY13" s="129"/>
      <c r="AZ13" s="134"/>
      <c r="BB13" s="130" t="str">
        <v>FY30</v>
      </c>
      <c r="BC13" s="131"/>
      <c r="BD13" s="2"/>
      <c r="BE13" s="2"/>
      <c r="BF13" s="2"/>
      <c r="BG13" s="2"/>
      <c r="BH13" s="2"/>
      <c r="BI13" s="2"/>
      <c r="BJ13" s="2"/>
      <c r="BK13" s="2"/>
      <c r="BL13" s="129"/>
      <c r="BM13" s="134"/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2"/>
        <v>FY31</v>
      </c>
      <c r="C14" s="155">
        <v>0.95331465450409103</v>
      </c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>
        <v>0</v>
      </c>
      <c r="Q14" s="2"/>
      <c r="R14" s="2"/>
      <c r="S14" s="2"/>
      <c r="T14" s="2"/>
      <c r="U14" s="2"/>
      <c r="V14" s="2"/>
      <c r="W14" s="2"/>
      <c r="X14" s="2"/>
      <c r="Y14" s="129"/>
      <c r="Z14" s="134"/>
      <c r="AB14" s="130" t="str">
        <v>FY31</v>
      </c>
      <c r="AC14" s="131">
        <v>0</v>
      </c>
      <c r="AD14" s="2"/>
      <c r="AE14" s="2"/>
      <c r="AF14" s="2"/>
      <c r="AG14" s="2"/>
      <c r="AH14" s="2"/>
      <c r="AI14" s="2"/>
      <c r="AJ14" s="2"/>
      <c r="AK14" s="2"/>
      <c r="AL14" s="129"/>
      <c r="AM14" s="134"/>
      <c r="AO14" s="130" t="str">
        <v>FY31</v>
      </c>
      <c r="AP14" s="131">
        <v>0</v>
      </c>
      <c r="AQ14" s="2"/>
      <c r="AR14" s="2"/>
      <c r="AS14" s="2"/>
      <c r="AT14" s="2"/>
      <c r="AU14" s="2"/>
      <c r="AV14" s="2"/>
      <c r="AW14" s="2"/>
      <c r="AX14" s="2"/>
      <c r="AY14" s="129"/>
      <c r="AZ14" s="134"/>
      <c r="BB14" s="130" t="str">
        <v>FY31</v>
      </c>
      <c r="BC14" s="131"/>
      <c r="BD14" s="2"/>
      <c r="BE14" s="2"/>
      <c r="BF14" s="2"/>
      <c r="BG14" s="2"/>
      <c r="BH14" s="2"/>
      <c r="BI14" s="2"/>
      <c r="BJ14" s="2"/>
      <c r="BK14" s="2"/>
      <c r="BL14" s="129"/>
      <c r="BM14" s="134"/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2"/>
        <v>FY32</v>
      </c>
      <c r="C15" s="155">
        <v>2.2729484399630766</v>
      </c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>
        <v>7.5738384412994559E-5</v>
      </c>
      <c r="Q15" s="2"/>
      <c r="R15" s="2"/>
      <c r="S15" s="2"/>
      <c r="T15" s="2"/>
      <c r="U15" s="2"/>
      <c r="V15" s="2"/>
      <c r="W15" s="2"/>
      <c r="X15" s="2"/>
      <c r="Y15" s="129"/>
      <c r="Z15" s="134"/>
      <c r="AB15" s="130" t="str">
        <v>FY32</v>
      </c>
      <c r="AC15" s="131">
        <v>0</v>
      </c>
      <c r="AD15" s="2"/>
      <c r="AE15" s="2"/>
      <c r="AF15" s="2"/>
      <c r="AG15" s="2"/>
      <c r="AH15" s="2"/>
      <c r="AI15" s="2"/>
      <c r="AJ15" s="2"/>
      <c r="AK15" s="2"/>
      <c r="AL15" s="129"/>
      <c r="AM15" s="134"/>
      <c r="AO15" s="130" t="str">
        <v>FY32</v>
      </c>
      <c r="AP15" s="131">
        <v>0</v>
      </c>
      <c r="AQ15" s="2"/>
      <c r="AR15" s="2"/>
      <c r="AS15" s="2"/>
      <c r="AT15" s="2"/>
      <c r="AU15" s="2"/>
      <c r="AV15" s="2"/>
      <c r="AW15" s="2"/>
      <c r="AX15" s="2"/>
      <c r="AY15" s="129"/>
      <c r="AZ15" s="134"/>
      <c r="BB15" s="130" t="str">
        <v>FY32</v>
      </c>
      <c r="BC15" s="131"/>
      <c r="BD15" s="2"/>
      <c r="BE15" s="2"/>
      <c r="BF15" s="2"/>
      <c r="BG15" s="2"/>
      <c r="BH15" s="2"/>
      <c r="BI15" s="2"/>
      <c r="BJ15" s="2"/>
      <c r="BK15" s="2"/>
      <c r="BL15" s="129"/>
      <c r="BM15" s="134"/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2"/>
        <v>FY33</v>
      </c>
      <c r="C16" s="155">
        <v>4.7338813472389925</v>
      </c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>
        <v>1.8000868214469334E-2</v>
      </c>
      <c r="Q16" s="2"/>
      <c r="R16" s="2"/>
      <c r="S16" s="2"/>
      <c r="T16" s="2"/>
      <c r="U16" s="2"/>
      <c r="V16" s="2"/>
      <c r="W16" s="2"/>
      <c r="X16" s="2"/>
      <c r="Y16" s="129"/>
      <c r="Z16" s="134"/>
      <c r="AB16" s="130" t="str">
        <v>FY33</v>
      </c>
      <c r="AC16" s="131">
        <v>0</v>
      </c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>
        <v>0</v>
      </c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2"/>
        <v>FY34</v>
      </c>
      <c r="C17" s="155">
        <v>7.1304356116773482</v>
      </c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>
        <v>3.9585342059372072E-2</v>
      </c>
      <c r="Q17" s="2"/>
      <c r="R17" s="2"/>
      <c r="S17" s="2"/>
      <c r="T17" s="2"/>
      <c r="U17" s="2"/>
      <c r="V17" s="2"/>
      <c r="W17" s="2"/>
      <c r="X17" s="2"/>
      <c r="Y17" s="129"/>
      <c r="Z17" s="134"/>
      <c r="AB17" s="130" t="str">
        <v>FY34</v>
      </c>
      <c r="AC17" s="131">
        <v>0</v>
      </c>
      <c r="AD17" s="2"/>
      <c r="AE17" s="2"/>
      <c r="AF17" s="2"/>
      <c r="AG17" s="2"/>
      <c r="AH17" s="2"/>
      <c r="AI17" s="2"/>
      <c r="AJ17" s="2"/>
      <c r="AK17" s="2"/>
      <c r="AL17" s="129"/>
      <c r="AM17" s="134"/>
      <c r="AO17" s="130" t="str">
        <v>FY34</v>
      </c>
      <c r="AP17" s="131">
        <v>0</v>
      </c>
      <c r="AQ17" s="2"/>
      <c r="AR17" s="2"/>
      <c r="AS17" s="2"/>
      <c r="AT17" s="2"/>
      <c r="AU17" s="2"/>
      <c r="AV17" s="2"/>
      <c r="AW17" s="2"/>
      <c r="AX17" s="2"/>
      <c r="AY17" s="129"/>
      <c r="AZ17" s="134"/>
      <c r="BB17" s="130" t="str">
        <v>FY34</v>
      </c>
      <c r="BC17" s="131"/>
      <c r="BD17" s="2"/>
      <c r="BE17" s="2"/>
      <c r="BF17" s="2"/>
      <c r="BG17" s="2"/>
      <c r="BH17" s="2"/>
      <c r="BI17" s="2"/>
      <c r="BJ17" s="2"/>
      <c r="BK17" s="2"/>
      <c r="BL17" s="129"/>
      <c r="BM17" s="134"/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2"/>
        <v>FY35</v>
      </c>
      <c r="C18" s="155">
        <v>13.025009507627598</v>
      </c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>
        <v>8.2967162099256989E-2</v>
      </c>
      <c r="Q18" s="2"/>
      <c r="R18" s="2"/>
      <c r="S18" s="2"/>
      <c r="T18" s="2"/>
      <c r="U18" s="2"/>
      <c r="V18" s="2"/>
      <c r="W18" s="2"/>
      <c r="X18" s="2"/>
      <c r="Y18" s="129"/>
      <c r="Z18" s="134"/>
      <c r="AB18" s="130" t="str">
        <v>FY35</v>
      </c>
      <c r="AC18" s="131">
        <v>0</v>
      </c>
      <c r="AD18" s="2"/>
      <c r="AE18" s="2"/>
      <c r="AF18" s="2"/>
      <c r="AG18" s="2"/>
      <c r="AH18" s="2"/>
      <c r="AI18" s="2"/>
      <c r="AJ18" s="2"/>
      <c r="AK18" s="2"/>
      <c r="AL18" s="129"/>
      <c r="AM18" s="134"/>
      <c r="AO18" s="130" t="str">
        <v>FY35</v>
      </c>
      <c r="AP18" s="131">
        <v>0</v>
      </c>
      <c r="AQ18" s="2"/>
      <c r="AR18" s="2"/>
      <c r="AS18" s="2"/>
      <c r="AT18" s="2"/>
      <c r="AU18" s="2"/>
      <c r="AV18" s="2"/>
      <c r="AW18" s="2"/>
      <c r="AX18" s="2"/>
      <c r="AY18" s="129"/>
      <c r="AZ18" s="134"/>
      <c r="BB18" s="130" t="str">
        <v>FY35</v>
      </c>
      <c r="BC18" s="131"/>
      <c r="BD18" s="2"/>
      <c r="BE18" s="2"/>
      <c r="BF18" s="2"/>
      <c r="BG18" s="2"/>
      <c r="BH18" s="2"/>
      <c r="BI18" s="2"/>
      <c r="BJ18" s="2"/>
      <c r="BK18" s="2"/>
      <c r="BL18" s="129"/>
      <c r="BM18" s="134"/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2"/>
        <v>FY36</v>
      </c>
      <c r="C19" s="155">
        <v>22.055363444249117</v>
      </c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>
        <v>0.37080012016753633</v>
      </c>
      <c r="Q19" s="2"/>
      <c r="R19" s="2"/>
      <c r="S19" s="2"/>
      <c r="T19" s="2"/>
      <c r="U19" s="2"/>
      <c r="V19" s="2"/>
      <c r="W19" s="2"/>
      <c r="X19" s="2"/>
      <c r="Y19" s="129"/>
      <c r="Z19" s="134"/>
      <c r="AB19" s="130" t="str">
        <v>FY36</v>
      </c>
      <c r="AC19" s="131">
        <v>0</v>
      </c>
      <c r="AD19" s="2"/>
      <c r="AE19" s="2"/>
      <c r="AF19" s="2"/>
      <c r="AG19" s="2"/>
      <c r="AH19" s="2"/>
      <c r="AI19" s="2"/>
      <c r="AJ19" s="2"/>
      <c r="AK19" s="2"/>
      <c r="AL19" s="129"/>
      <c r="AM19" s="134"/>
      <c r="AO19" s="130" t="str">
        <v>FY36</v>
      </c>
      <c r="AP19" s="131">
        <v>0</v>
      </c>
      <c r="AQ19" s="2"/>
      <c r="AR19" s="2"/>
      <c r="AS19" s="2"/>
      <c r="AT19" s="2"/>
      <c r="AU19" s="2"/>
      <c r="AV19" s="2"/>
      <c r="AW19" s="2"/>
      <c r="AX19" s="2"/>
      <c r="AY19" s="129"/>
      <c r="AZ19" s="134"/>
      <c r="BB19" s="130" t="str">
        <v>FY36</v>
      </c>
      <c r="BC19" s="131"/>
      <c r="BD19" s="2"/>
      <c r="BE19" s="2"/>
      <c r="BF19" s="2"/>
      <c r="BG19" s="2"/>
      <c r="BH19" s="2"/>
      <c r="BI19" s="2"/>
      <c r="BJ19" s="2"/>
      <c r="BK19" s="2"/>
      <c r="BL19" s="129"/>
      <c r="BM19" s="134"/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2"/>
        <v>FY37</v>
      </c>
      <c r="C20" s="155">
        <v>14.579139783659937</v>
      </c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>
        <v>0.11380374538982481</v>
      </c>
      <c r="Q20" s="2"/>
      <c r="R20" s="2"/>
      <c r="S20" s="2"/>
      <c r="T20" s="2"/>
      <c r="U20" s="2"/>
      <c r="V20" s="2"/>
      <c r="W20" s="2"/>
      <c r="X20" s="2"/>
      <c r="Y20" s="129"/>
      <c r="Z20" s="134"/>
      <c r="AB20" s="130" t="str">
        <v>FY37</v>
      </c>
      <c r="AC20" s="131">
        <v>0</v>
      </c>
      <c r="AD20" s="2"/>
      <c r="AE20" s="2"/>
      <c r="AF20" s="2"/>
      <c r="AG20" s="2"/>
      <c r="AH20" s="2"/>
      <c r="AI20" s="2"/>
      <c r="AJ20" s="2"/>
      <c r="AK20" s="2"/>
      <c r="AL20" s="129"/>
      <c r="AM20" s="134"/>
      <c r="AO20" s="130" t="str">
        <v>FY37</v>
      </c>
      <c r="AP20" s="131">
        <v>0</v>
      </c>
      <c r="AQ20" s="2"/>
      <c r="AR20" s="2"/>
      <c r="AS20" s="2"/>
      <c r="AT20" s="2"/>
      <c r="AU20" s="2"/>
      <c r="AV20" s="2"/>
      <c r="AW20" s="2"/>
      <c r="AX20" s="2"/>
      <c r="AY20" s="129"/>
      <c r="AZ20" s="134"/>
      <c r="BB20" s="130" t="str">
        <v>FY37</v>
      </c>
      <c r="BC20" s="131"/>
      <c r="BD20" s="2"/>
      <c r="BE20" s="2"/>
      <c r="BF20" s="2"/>
      <c r="BG20" s="2"/>
      <c r="BH20" s="2"/>
      <c r="BI20" s="2"/>
      <c r="BJ20" s="2"/>
      <c r="BK20" s="2"/>
      <c r="BL20" s="129"/>
      <c r="BM20" s="134"/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2"/>
        <v>FY38</v>
      </c>
      <c r="C21" s="155">
        <v>25.715582223691406</v>
      </c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>
        <v>0.48795558216077622</v>
      </c>
      <c r="Q21" s="2"/>
      <c r="R21" s="2"/>
      <c r="S21" s="2"/>
      <c r="T21" s="2"/>
      <c r="U21" s="2"/>
      <c r="V21" s="2"/>
      <c r="W21" s="2"/>
      <c r="X21" s="2"/>
      <c r="Y21" s="129"/>
      <c r="Z21" s="134"/>
      <c r="AB21" s="130" t="str">
        <v>FY38</v>
      </c>
      <c r="AC21" s="131">
        <v>0</v>
      </c>
      <c r="AD21" s="2"/>
      <c r="AE21" s="2"/>
      <c r="AF21" s="2"/>
      <c r="AG21" s="2"/>
      <c r="AH21" s="2"/>
      <c r="AI21" s="2"/>
      <c r="AJ21" s="2"/>
      <c r="AK21" s="2"/>
      <c r="AL21" s="129"/>
      <c r="AM21" s="134"/>
      <c r="AO21" s="130" t="str">
        <v>FY38</v>
      </c>
      <c r="AP21" s="131">
        <v>0</v>
      </c>
      <c r="AQ21" s="2"/>
      <c r="AR21" s="2"/>
      <c r="AS21" s="2"/>
      <c r="AT21" s="2"/>
      <c r="AU21" s="2"/>
      <c r="AV21" s="2"/>
      <c r="AW21" s="2"/>
      <c r="AX21" s="2"/>
      <c r="AY21" s="129"/>
      <c r="AZ21" s="134"/>
      <c r="BB21" s="130" t="str">
        <v>FY38</v>
      </c>
      <c r="BC21" s="131"/>
      <c r="BD21" s="2"/>
      <c r="BE21" s="2"/>
      <c r="BF21" s="2"/>
      <c r="BG21" s="2"/>
      <c r="BH21" s="2"/>
      <c r="BI21" s="2"/>
      <c r="BJ21" s="2"/>
      <c r="BK21" s="2"/>
      <c r="BL21" s="129"/>
      <c r="BM21" s="134"/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2"/>
        <v>FY39</v>
      </c>
      <c r="C22" s="155">
        <v>45.947542209269166</v>
      </c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>
        <v>2.2515370345818106</v>
      </c>
      <c r="Q22" s="2"/>
      <c r="R22" s="2"/>
      <c r="S22" s="2"/>
      <c r="T22" s="2"/>
      <c r="U22" s="2"/>
      <c r="V22" s="2"/>
      <c r="W22" s="2"/>
      <c r="X22" s="2"/>
      <c r="Y22" s="129"/>
      <c r="Z22" s="134"/>
      <c r="AB22" s="130" t="str">
        <v>FY39</v>
      </c>
      <c r="AC22" s="131">
        <v>0</v>
      </c>
      <c r="AD22" s="2"/>
      <c r="AE22" s="2"/>
      <c r="AF22" s="2"/>
      <c r="AG22" s="2"/>
      <c r="AH22" s="2"/>
      <c r="AI22" s="2"/>
      <c r="AJ22" s="2"/>
      <c r="AK22" s="2"/>
      <c r="AL22" s="129"/>
      <c r="AM22" s="134"/>
      <c r="AO22" s="130" t="str">
        <v>FY39</v>
      </c>
      <c r="AP22" s="131">
        <v>4.2967234745258771E-2</v>
      </c>
      <c r="AQ22" s="2"/>
      <c r="AR22" s="2"/>
      <c r="AS22" s="2"/>
      <c r="AT22" s="2"/>
      <c r="AU22" s="2"/>
      <c r="AV22" s="2"/>
      <c r="AW22" s="2"/>
      <c r="AX22" s="2"/>
      <c r="AY22" s="129"/>
      <c r="AZ22" s="134"/>
      <c r="BB22" s="130" t="str">
        <v>FY39</v>
      </c>
      <c r="BC22" s="131"/>
      <c r="BD22" s="2"/>
      <c r="BE22" s="2"/>
      <c r="BF22" s="2"/>
      <c r="BG22" s="2"/>
      <c r="BH22" s="2"/>
      <c r="BI22" s="2"/>
      <c r="BJ22" s="2"/>
      <c r="BK22" s="2"/>
      <c r="BL22" s="129"/>
      <c r="BM22" s="134"/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0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0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0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0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0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0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0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0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0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0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0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0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0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0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0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0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0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0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0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0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0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0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0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0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0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0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0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0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0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0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0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0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0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0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0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0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0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0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0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0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0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workbookViewId="0">
      <selection activeCell="A6" sqref="A6:DZ6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65" t="str">
        <f>"Option "&amp;'1.1 BC Summary'!$B$4&amp;" - "&amp;'1.1 BC Summary'!$C$4</f>
        <v>Option 1 - Do Nothing / Base Case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O2" s="365" t="str">
        <f>"Option "&amp;'1.1 BC Summary'!$B$5&amp;" - "&amp;'1.1 BC Summary'!$C$5</f>
        <v>Option 2 - WOTS25 22kV feeder upgrade to a higher rating</v>
      </c>
      <c r="P2" s="365"/>
      <c r="Q2" s="365"/>
      <c r="R2" s="365"/>
      <c r="S2" s="365"/>
      <c r="T2" s="365"/>
      <c r="U2" s="365"/>
      <c r="V2" s="365"/>
      <c r="W2" s="365"/>
      <c r="X2" s="365"/>
      <c r="Y2" s="365"/>
      <c r="Z2" s="365"/>
      <c r="AB2" s="365" t="str">
        <f>"Option "&amp;'1.1 BC Summary'!$B$6&amp;" - "&amp;'1.1 BC Summary'!$C$6</f>
        <v>Option 3 - Construct a new 22kV feeder by splitting the existing WOTS25 into two feeders</v>
      </c>
      <c r="AC2" s="365"/>
      <c r="AD2" s="365"/>
      <c r="AE2" s="365"/>
      <c r="AF2" s="365"/>
      <c r="AG2" s="365"/>
      <c r="AH2" s="365"/>
      <c r="AI2" s="365"/>
      <c r="AJ2" s="365"/>
      <c r="AK2" s="365"/>
      <c r="AL2" s="365"/>
      <c r="AM2" s="365"/>
      <c r="AO2" s="365" t="str">
        <f>"Option "&amp;'1.1 BC Summary'!$B$7&amp;" - "&amp;'1.1 BC Summary'!$C$7</f>
        <v>Option 4 - Construct a 5MW/10MWh battery energy storage system (BESS)</v>
      </c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B2" s="365" t="str">
        <f>"Option "&amp;'1.1 BC Summary'!$B$8&amp;" - "&amp;'1.1 BC Summary'!$C$8</f>
        <v>Option 5 - Contract network support services to defer network investment</v>
      </c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BO2" s="365" t="str">
        <f>"Option "&amp;'1.1 BC Summary'!$B$9&amp;" - "&amp;'1.1 BC Summary'!$C$9</f>
        <v xml:space="preserve">Option 6 - </v>
      </c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B2" s="365" t="str">
        <f>"Option "&amp;'1.1 BC Summary'!$B$10&amp;" - "&amp;'1.1 BC Summary'!$C$10</f>
        <v xml:space="preserve">Option 7 - </v>
      </c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O2" s="365" t="str">
        <f>"Option "&amp;'1.1 BC Summary'!$B$11&amp;" - "&amp;'1.1 BC Summary'!$C$11</f>
        <v xml:space="preserve">Option 8 - </v>
      </c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B2" s="365" t="str">
        <f>"Option "&amp;'1.1 BC Summary'!$B$12&amp;" - "&amp;'1.1 BC Summary'!$C$12</f>
        <v xml:space="preserve">Option 9 - </v>
      </c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O2" s="365" t="str">
        <f>"Option "&amp;'1.1 BC Summary'!$B$13&amp;" - "&amp;'1.1 BC Summary'!$C$13</f>
        <v xml:space="preserve">Option 10 - </v>
      </c>
      <c r="DP2" s="365"/>
      <c r="DQ2" s="365"/>
      <c r="DR2" s="365"/>
      <c r="DS2" s="365"/>
      <c r="DT2" s="365"/>
      <c r="DU2" s="365"/>
      <c r="DV2" s="365"/>
      <c r="DW2" s="365"/>
      <c r="DX2" s="365"/>
      <c r="DY2" s="365"/>
      <c r="DZ2" s="365"/>
    </row>
    <row r="3" spans="2:130" ht="15" thickTop="1" x14ac:dyDescent="0.3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 x14ac:dyDescent="0.35"/>
    <row r="5" spans="2:130" s="1" customFormat="1" ht="17.399999999999999" x14ac:dyDescent="0.35">
      <c r="B5" s="141"/>
      <c r="C5" s="369" t="s">
        <v>289</v>
      </c>
      <c r="D5" s="370"/>
      <c r="E5" s="370"/>
      <c r="F5" s="370"/>
      <c r="G5" s="370"/>
      <c r="H5" s="370"/>
      <c r="I5" s="370"/>
      <c r="J5" s="370"/>
      <c r="K5" s="370"/>
      <c r="L5" s="371"/>
      <c r="M5" s="144"/>
      <c r="O5" s="141"/>
      <c r="P5" s="369" t="s">
        <v>289</v>
      </c>
      <c r="Q5" s="370"/>
      <c r="R5" s="370"/>
      <c r="S5" s="370"/>
      <c r="T5" s="370"/>
      <c r="U5" s="370"/>
      <c r="V5" s="370"/>
      <c r="W5" s="370"/>
      <c r="X5" s="370"/>
      <c r="Y5" s="371"/>
      <c r="Z5" s="144"/>
      <c r="AB5" s="141"/>
      <c r="AC5" s="369" t="s">
        <v>289</v>
      </c>
      <c r="AD5" s="370"/>
      <c r="AE5" s="370"/>
      <c r="AF5" s="370"/>
      <c r="AG5" s="370"/>
      <c r="AH5" s="370"/>
      <c r="AI5" s="370"/>
      <c r="AJ5" s="370"/>
      <c r="AK5" s="370"/>
      <c r="AL5" s="371"/>
      <c r="AM5" s="144"/>
      <c r="AO5" s="141"/>
      <c r="AP5" s="369" t="s">
        <v>289</v>
      </c>
      <c r="AQ5" s="370"/>
      <c r="AR5" s="370"/>
      <c r="AS5" s="370"/>
      <c r="AT5" s="370"/>
      <c r="AU5" s="370"/>
      <c r="AV5" s="370"/>
      <c r="AW5" s="370"/>
      <c r="AX5" s="370"/>
      <c r="AY5" s="371"/>
      <c r="AZ5" s="144"/>
      <c r="BB5" s="141"/>
      <c r="BC5" s="369" t="s">
        <v>289</v>
      </c>
      <c r="BD5" s="370"/>
      <c r="BE5" s="370"/>
      <c r="BF5" s="370"/>
      <c r="BG5" s="370"/>
      <c r="BH5" s="370"/>
      <c r="BI5" s="370"/>
      <c r="BJ5" s="370"/>
      <c r="BK5" s="370"/>
      <c r="BL5" s="371"/>
      <c r="BM5" s="144"/>
      <c r="BO5" s="141"/>
      <c r="BP5" s="369" t="s">
        <v>289</v>
      </c>
      <c r="BQ5" s="370"/>
      <c r="BR5" s="370"/>
      <c r="BS5" s="370"/>
      <c r="BT5" s="370"/>
      <c r="BU5" s="370"/>
      <c r="BV5" s="370"/>
      <c r="BW5" s="370"/>
      <c r="BX5" s="370"/>
      <c r="BY5" s="371"/>
      <c r="BZ5" s="144"/>
      <c r="CB5" s="141"/>
      <c r="CC5" s="369" t="s">
        <v>289</v>
      </c>
      <c r="CD5" s="370"/>
      <c r="CE5" s="370"/>
      <c r="CF5" s="370"/>
      <c r="CG5" s="370"/>
      <c r="CH5" s="370"/>
      <c r="CI5" s="370"/>
      <c r="CJ5" s="370"/>
      <c r="CK5" s="370"/>
      <c r="CL5" s="371"/>
      <c r="CM5" s="144"/>
      <c r="CO5" s="141"/>
      <c r="CP5" s="369" t="s">
        <v>289</v>
      </c>
      <c r="CQ5" s="370"/>
      <c r="CR5" s="370"/>
      <c r="CS5" s="370"/>
      <c r="CT5" s="370"/>
      <c r="CU5" s="370"/>
      <c r="CV5" s="370"/>
      <c r="CW5" s="370"/>
      <c r="CX5" s="370"/>
      <c r="CY5" s="371"/>
      <c r="CZ5" s="144"/>
      <c r="DB5" s="141"/>
      <c r="DC5" s="369" t="s">
        <v>289</v>
      </c>
      <c r="DD5" s="370"/>
      <c r="DE5" s="370"/>
      <c r="DF5" s="370"/>
      <c r="DG5" s="370"/>
      <c r="DH5" s="370"/>
      <c r="DI5" s="370"/>
      <c r="DJ5" s="370"/>
      <c r="DK5" s="370"/>
      <c r="DL5" s="371"/>
      <c r="DM5" s="144"/>
      <c r="DO5" s="141"/>
      <c r="DP5" s="369" t="s">
        <v>289</v>
      </c>
      <c r="DQ5" s="370"/>
      <c r="DR5" s="370"/>
      <c r="DS5" s="370"/>
      <c r="DT5" s="370"/>
      <c r="DU5" s="370"/>
      <c r="DV5" s="370"/>
      <c r="DW5" s="370"/>
      <c r="DX5" s="370"/>
      <c r="DY5" s="371"/>
      <c r="DZ5" s="144"/>
    </row>
    <row r="6" spans="2:130" x14ac:dyDescent="0.3">
      <c r="B6" s="258" t="s">
        <v>290</v>
      </c>
      <c r="C6" s="246" t="str">
        <f ca="1">IF(_xlfn.ISFORMULA(C8), SUBSTITUTE(MID(_xlfn.FORMULATEXT(C8), FIND("[",_xlfn.FORMULATEXT(C8))+1, LEN(_xlfn.FORMULATEXT(C8))-FIND("[",_xlfn.FORMULATEXT(C8))-1), "]", "|"), "")</f>
        <v/>
      </c>
      <c r="D6" s="246" t="str">
        <f t="shared" ref="D6:BL6" ca="1" si="0">IF(_xlfn.ISFORMULA(D8), SUBSTITUTE(MID(_xlfn.FORMULATEXT(D8), FIND("[",_xlfn.FORMULATEXT(D8))+1, LEN(_xlfn.FORMULATEXT(D8))-FIND("[",_xlfn.FORMULATEXT(D8))-1), "]", "|"), "")</f>
        <v/>
      </c>
      <c r="E6" s="246" t="str">
        <f t="shared" ca="1" si="0"/>
        <v/>
      </c>
      <c r="F6" s="246" t="str">
        <f t="shared" ca="1" si="0"/>
        <v/>
      </c>
      <c r="G6" s="246" t="str">
        <f t="shared" ca="1" si="0"/>
        <v/>
      </c>
      <c r="H6" s="246" t="str">
        <f t="shared" ca="1" si="0"/>
        <v/>
      </c>
      <c r="I6" s="246" t="str">
        <f t="shared" ca="1" si="0"/>
        <v/>
      </c>
      <c r="J6" s="246" t="str">
        <f t="shared" ca="1" si="0"/>
        <v/>
      </c>
      <c r="K6" s="246" t="str">
        <f t="shared" ca="1" si="0"/>
        <v/>
      </c>
      <c r="L6" s="246" t="str">
        <f t="shared" ca="1" si="0"/>
        <v/>
      </c>
      <c r="M6" s="257"/>
      <c r="N6" s="2"/>
      <c r="O6" s="247"/>
      <c r="P6" s="246" t="str">
        <f t="shared" ca="1" si="0"/>
        <v/>
      </c>
      <c r="Q6" s="246" t="str">
        <f t="shared" ca="1" si="0"/>
        <v/>
      </c>
      <c r="R6" s="246" t="str">
        <f t="shared" ca="1" si="0"/>
        <v/>
      </c>
      <c r="S6" s="246" t="str">
        <f t="shared" ca="1" si="0"/>
        <v/>
      </c>
      <c r="T6" s="246" t="str">
        <f t="shared" ca="1" si="0"/>
        <v/>
      </c>
      <c r="U6" s="246" t="str">
        <f t="shared" ca="1" si="0"/>
        <v/>
      </c>
      <c r="V6" s="246" t="str">
        <f t="shared" ca="1" si="0"/>
        <v/>
      </c>
      <c r="W6" s="246" t="str">
        <f t="shared" ca="1" si="0"/>
        <v/>
      </c>
      <c r="X6" s="246" t="str">
        <f t="shared" ca="1" si="0"/>
        <v/>
      </c>
      <c r="Y6" s="246" t="str">
        <f t="shared" ca="1" si="0"/>
        <v/>
      </c>
      <c r="Z6" s="254"/>
      <c r="AA6" s="2"/>
      <c r="AB6" s="254"/>
      <c r="AC6" s="246" t="str">
        <f t="shared" ca="1" si="0"/>
        <v/>
      </c>
      <c r="AD6" s="246" t="str">
        <f t="shared" ca="1" si="0"/>
        <v/>
      </c>
      <c r="AE6" s="246" t="str">
        <f t="shared" ca="1" si="0"/>
        <v/>
      </c>
      <c r="AF6" s="246" t="str">
        <f t="shared" ca="1" si="0"/>
        <v/>
      </c>
      <c r="AG6" s="246" t="str">
        <f t="shared" ca="1" si="0"/>
        <v/>
      </c>
      <c r="AH6" s="246" t="str">
        <f t="shared" ca="1" si="0"/>
        <v/>
      </c>
      <c r="AI6" s="246" t="str">
        <f t="shared" ca="1" si="0"/>
        <v/>
      </c>
      <c r="AJ6" s="246" t="str">
        <f t="shared" ca="1" si="0"/>
        <v/>
      </c>
      <c r="AK6" s="246" t="str">
        <f t="shared" ca="1" si="0"/>
        <v/>
      </c>
      <c r="AL6" s="246" t="str">
        <f t="shared" ca="1" si="0"/>
        <v/>
      </c>
      <c r="AM6" s="247"/>
      <c r="AN6" s="2" t="str">
        <f t="shared" ca="1" si="0"/>
        <v/>
      </c>
      <c r="AO6" s="247"/>
      <c r="AP6" s="246" t="str">
        <f t="shared" ca="1" si="0"/>
        <v/>
      </c>
      <c r="AQ6" s="246" t="str">
        <f t="shared" ca="1" si="0"/>
        <v/>
      </c>
      <c r="AR6" s="246" t="str">
        <f t="shared" ca="1" si="0"/>
        <v/>
      </c>
      <c r="AS6" s="246" t="str">
        <f t="shared" ca="1" si="0"/>
        <v/>
      </c>
      <c r="AT6" s="246" t="str">
        <f t="shared" ca="1" si="0"/>
        <v/>
      </c>
      <c r="AU6" s="246" t="str">
        <f t="shared" ca="1" si="0"/>
        <v/>
      </c>
      <c r="AV6" s="246" t="str">
        <f t="shared" ca="1" si="0"/>
        <v/>
      </c>
      <c r="AW6" s="246" t="str">
        <f t="shared" ca="1" si="0"/>
        <v/>
      </c>
      <c r="AX6" s="246" t="str">
        <f t="shared" ca="1" si="0"/>
        <v/>
      </c>
      <c r="AY6" s="246" t="str">
        <f t="shared" ca="1" si="0"/>
        <v/>
      </c>
      <c r="AZ6" s="254"/>
      <c r="BA6" s="2"/>
      <c r="BB6" s="254"/>
      <c r="BC6" s="246" t="str">
        <f t="shared" ca="1" si="0"/>
        <v/>
      </c>
      <c r="BD6" s="246" t="str">
        <f t="shared" ca="1" si="0"/>
        <v/>
      </c>
      <c r="BE6" s="246" t="str">
        <f t="shared" ca="1" si="0"/>
        <v/>
      </c>
      <c r="BF6" s="246" t="str">
        <f t="shared" ca="1" si="0"/>
        <v/>
      </c>
      <c r="BG6" s="246" t="str">
        <f t="shared" ca="1" si="0"/>
        <v/>
      </c>
      <c r="BH6" s="246" t="str">
        <f t="shared" ca="1" si="0"/>
        <v/>
      </c>
      <c r="BI6" s="246" t="str">
        <f t="shared" ca="1" si="0"/>
        <v/>
      </c>
      <c r="BJ6" s="246" t="str">
        <f t="shared" ca="1" si="0"/>
        <v/>
      </c>
      <c r="BK6" s="246" t="str">
        <f t="shared" ca="1" si="0"/>
        <v/>
      </c>
      <c r="BL6" s="246" t="str">
        <f t="shared" ca="1" si="0"/>
        <v/>
      </c>
      <c r="BM6" s="247"/>
      <c r="BN6" s="2"/>
      <c r="BO6" s="254"/>
      <c r="BP6" s="246" t="str">
        <f t="shared" ref="BP6:DY6" ca="1" si="1">IF(_xlfn.ISFORMULA(BP8), SUBSTITUTE(MID(_xlfn.FORMULATEXT(BP8), FIND("[",_xlfn.FORMULATEXT(BP8))+1, LEN(_xlfn.FORMULATEXT(BP8))-FIND("[",_xlfn.FORMULATEXT(BP8))-1), "]", "|"), "")</f>
        <v/>
      </c>
      <c r="BQ6" s="246" t="str">
        <f t="shared" ca="1" si="1"/>
        <v/>
      </c>
      <c r="BR6" s="246" t="str">
        <f t="shared" ca="1" si="1"/>
        <v/>
      </c>
      <c r="BS6" s="246" t="str">
        <f t="shared" ca="1" si="1"/>
        <v/>
      </c>
      <c r="BT6" s="246" t="str">
        <f t="shared" ca="1" si="1"/>
        <v/>
      </c>
      <c r="BU6" s="246" t="str">
        <f t="shared" ca="1" si="1"/>
        <v/>
      </c>
      <c r="BV6" s="246" t="str">
        <f t="shared" ca="1" si="1"/>
        <v/>
      </c>
      <c r="BW6" s="246" t="str">
        <f t="shared" ca="1" si="1"/>
        <v/>
      </c>
      <c r="BX6" s="246" t="str">
        <f t="shared" ca="1" si="1"/>
        <v/>
      </c>
      <c r="BY6" s="246" t="str">
        <f t="shared" ca="1" si="1"/>
        <v/>
      </c>
      <c r="BZ6" s="254"/>
      <c r="CA6" s="2"/>
      <c r="CB6" s="254"/>
      <c r="CC6" s="246" t="str">
        <f t="shared" ca="1" si="1"/>
        <v/>
      </c>
      <c r="CD6" s="246" t="str">
        <f t="shared" ca="1" si="1"/>
        <v/>
      </c>
      <c r="CE6" s="246" t="str">
        <f t="shared" ca="1" si="1"/>
        <v/>
      </c>
      <c r="CF6" s="246" t="str">
        <f t="shared" ca="1" si="1"/>
        <v/>
      </c>
      <c r="CG6" s="246" t="str">
        <f t="shared" ca="1" si="1"/>
        <v/>
      </c>
      <c r="CH6" s="246" t="str">
        <f t="shared" ca="1" si="1"/>
        <v/>
      </c>
      <c r="CI6" s="246" t="str">
        <f t="shared" ca="1" si="1"/>
        <v/>
      </c>
      <c r="CJ6" s="246" t="str">
        <f t="shared" ca="1" si="1"/>
        <v/>
      </c>
      <c r="CK6" s="246" t="str">
        <f t="shared" ca="1" si="1"/>
        <v/>
      </c>
      <c r="CL6" s="246" t="str">
        <f t="shared" ca="1" si="1"/>
        <v/>
      </c>
      <c r="CM6" s="254"/>
      <c r="CN6" s="2"/>
      <c r="CO6" s="254"/>
      <c r="CP6" s="246" t="str">
        <f t="shared" ca="1" si="1"/>
        <v/>
      </c>
      <c r="CQ6" s="246" t="str">
        <f t="shared" ca="1" si="1"/>
        <v/>
      </c>
      <c r="CR6" s="246" t="str">
        <f t="shared" ca="1" si="1"/>
        <v/>
      </c>
      <c r="CS6" s="246" t="str">
        <f t="shared" ca="1" si="1"/>
        <v/>
      </c>
      <c r="CT6" s="246" t="str">
        <f t="shared" ca="1" si="1"/>
        <v/>
      </c>
      <c r="CU6" s="246" t="str">
        <f t="shared" ca="1" si="1"/>
        <v/>
      </c>
      <c r="CV6" s="246" t="str">
        <f t="shared" ca="1" si="1"/>
        <v/>
      </c>
      <c r="CW6" s="246" t="str">
        <f t="shared" ca="1" si="1"/>
        <v/>
      </c>
      <c r="CX6" s="246" t="str">
        <f t="shared" ca="1" si="1"/>
        <v/>
      </c>
      <c r="CY6" s="246" t="str">
        <f t="shared" ca="1" si="1"/>
        <v/>
      </c>
      <c r="CZ6" s="247"/>
      <c r="DA6" s="2"/>
      <c r="DB6" s="247"/>
      <c r="DC6" s="246" t="str">
        <f t="shared" ca="1" si="1"/>
        <v/>
      </c>
      <c r="DD6" s="246" t="str">
        <f t="shared" ca="1" si="1"/>
        <v/>
      </c>
      <c r="DE6" s="246" t="str">
        <f t="shared" ca="1" si="1"/>
        <v/>
      </c>
      <c r="DF6" s="246" t="str">
        <f t="shared" ca="1" si="1"/>
        <v/>
      </c>
      <c r="DG6" s="246" t="str">
        <f t="shared" ca="1" si="1"/>
        <v/>
      </c>
      <c r="DH6" s="246" t="str">
        <f t="shared" ca="1" si="1"/>
        <v/>
      </c>
      <c r="DI6" s="246" t="str">
        <f t="shared" ca="1" si="1"/>
        <v/>
      </c>
      <c r="DJ6" s="246" t="str">
        <f t="shared" ca="1" si="1"/>
        <v/>
      </c>
      <c r="DK6" s="246" t="str">
        <f t="shared" ca="1" si="1"/>
        <v/>
      </c>
      <c r="DL6" s="246" t="str">
        <f t="shared" ca="1" si="1"/>
        <v/>
      </c>
      <c r="DM6" s="247"/>
      <c r="DN6" s="2" t="str">
        <f t="shared" ca="1" si="1"/>
        <v/>
      </c>
      <c r="DO6" s="247"/>
      <c r="DP6" s="246" t="str">
        <f t="shared" ca="1" si="1"/>
        <v/>
      </c>
      <c r="DQ6" s="246" t="str">
        <f t="shared" ca="1" si="1"/>
        <v/>
      </c>
      <c r="DR6" s="246" t="str">
        <f t="shared" ca="1" si="1"/>
        <v/>
      </c>
      <c r="DS6" s="246" t="str">
        <f t="shared" ca="1" si="1"/>
        <v/>
      </c>
      <c r="DT6" s="246" t="str">
        <f t="shared" ca="1" si="1"/>
        <v/>
      </c>
      <c r="DU6" s="246" t="str">
        <f t="shared" ca="1" si="1"/>
        <v/>
      </c>
      <c r="DV6" s="246" t="str">
        <f t="shared" ca="1" si="1"/>
        <v/>
      </c>
      <c r="DW6" s="246" t="str">
        <f t="shared" ca="1" si="1"/>
        <v/>
      </c>
      <c r="DX6" s="246" t="str">
        <f t="shared" ca="1" si="1"/>
        <v/>
      </c>
      <c r="DY6" s="246" t="str">
        <f t="shared" ca="1" si="1"/>
        <v/>
      </c>
      <c r="DZ6" s="247"/>
    </row>
    <row r="7" spans="2:130" s="3" customFormat="1" ht="28.8" x14ac:dyDescent="0.3">
      <c r="B7" s="151" t="s">
        <v>297</v>
      </c>
      <c r="C7" s="137" t="str">
        <f>Asset_1</f>
        <v>WOTS25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298</v>
      </c>
      <c r="O7" s="143" t="s">
        <v>297</v>
      </c>
      <c r="P7" s="137" t="str">
        <f>Asset_1</f>
        <v>WOTS25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299</v>
      </c>
      <c r="AB7" s="143" t="s">
        <v>297</v>
      </c>
      <c r="AC7" s="137" t="str">
        <f>Asset_1</f>
        <v>WOTS25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300</v>
      </c>
      <c r="AO7" s="143" t="s">
        <v>297</v>
      </c>
      <c r="AP7" s="137" t="str">
        <f>Asset_1</f>
        <v>WOTS25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301</v>
      </c>
      <c r="BB7" s="143" t="s">
        <v>297</v>
      </c>
      <c r="BC7" s="137" t="str">
        <f>Asset_1</f>
        <v>WOTS25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302</v>
      </c>
      <c r="BO7" s="143" t="s">
        <v>297</v>
      </c>
      <c r="BP7" s="137" t="str">
        <f>Asset_1</f>
        <v>WOTS25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303</v>
      </c>
      <c r="CB7" s="143" t="s">
        <v>297</v>
      </c>
      <c r="CC7" s="137" t="str">
        <f>Asset_1</f>
        <v>WOTS25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304</v>
      </c>
      <c r="CO7" s="143" t="s">
        <v>297</v>
      </c>
      <c r="CP7" s="137" t="str">
        <f>Asset_1</f>
        <v>WOTS25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305</v>
      </c>
      <c r="DB7" s="143" t="s">
        <v>297</v>
      </c>
      <c r="DC7" s="137" t="str">
        <f>Asset_1</f>
        <v>WOTS25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306</v>
      </c>
      <c r="DO7" s="143" t="s">
        <v>297</v>
      </c>
      <c r="DP7" s="137" t="str">
        <f>Asset_1</f>
        <v>WOTS25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307</v>
      </c>
    </row>
    <row r="8" spans="2:130" x14ac:dyDescent="0.3">
      <c r="B8" s="152" t="str">
        <f>Start_FY</f>
        <v>FY25</v>
      </c>
      <c r="C8" s="155">
        <v>3.6990361263415719E-2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">IFERROR(IF(Asset_1&lt;&gt;"",_xlfn.ANCHORARRAY(C8),"")+IF(Asset_2&lt;&gt;"",_xlfn.ANCHORARRAY(D8),0)+IF(Asset_3 &lt;&gt;"",_xlfn.ANCHORARRAY(E8),0)+IF(Asset_4 &lt;&gt;"",_xlfn.ANCHORARRAY(F8),0)+IF(Asset_5 &lt;&gt;"",_xlfn.ANCHORARRAY(G8),0)+IF(Asset_6 &lt;&gt;"",_xlfn.ANCHORARRAY(H8),0)+IF(Asset_7 &lt;&gt;"",_xlfn.ANCHORARRAY(I8),0)+IF(Asset_8 &lt;&gt;"",_xlfn.ANCHORARRAY(J8),0)+IF(Asset_9 &lt;&gt;"",_xlfn.ANCHORARRAY(K8),0)+IF(Asset_10 &lt;&gt;"",_xlfn.ANCHORARRAY(L8),0),0)</f>
        <v>0</v>
      </c>
      <c r="O8" s="130" t="str" cm="1">
        <f t="array" ref="O8:O37">$B$8:$B$37</f>
        <v>FY25</v>
      </c>
      <c r="P8" s="136">
        <v>3.6990361263415719E-2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">IFERROR(IF(Asset_1&lt;&gt;"",_xlfn.ANCHORARRAY(P8),0)+IF(Asset_2&lt;&gt;"",_xlfn.ANCHORARRAY(Q8),0)+IF(Asset_3&lt;&gt;"",_xlfn.ANCHORARRAY(R8),0)+IF(Asset_4&lt;&gt;"",_xlfn.ANCHORARRAY(S8),0)+IF(Asset_5&lt;&gt;"",_xlfn.ANCHORARRAY(T8),0)+IF(Asset_6&lt;&gt;"",_xlfn.ANCHORARRAY(U8),0)+IF(Asset_7&lt;&gt;"",_xlfn.ANCHORARRAY(V8),0)+IF(Asset_8&lt;&gt;"",_xlfn.ANCHORARRAY(W8),0)+IF(Asset_9&lt;&gt;"",_xlfn.ANCHORARRAY(X8),0)+IF(Asset_10&lt;&gt;"",_xlfn.ANCHORARRAY(Y8),0),0)</f>
        <v>0</v>
      </c>
      <c r="AB8" s="130" t="str" cm="1">
        <f t="array" ref="AB8:AB37">$B$8:$B$37</f>
        <v>FY25</v>
      </c>
      <c r="AC8" s="136">
        <v>3.6990361263415719E-2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">IFERROR(IF(Asset_1&lt;&gt;"",_xlfn.ANCHORARRAY(AC8),0)+IF(Asset_2&lt;&gt;"",_xlfn.ANCHORARRAY(AD8),0)+IF(Asset_3&lt;&gt;"",_xlfn.ANCHORARRAY(AE8),0)+IF(Asset_4&lt;&gt;"",_xlfn.ANCHORARRAY(AF8),0)+IF(Asset_5&lt;&gt;"",_xlfn.ANCHORARRAY(AG8),0)+IF(Asset_6&lt;&gt;"",_xlfn.ANCHORARRAY(AH8),0)+IF(Asset_7&lt;&gt;"",_xlfn.ANCHORARRAY(AI8),0)+IF(Asset_8&lt;&gt;"",_xlfn.ANCHORARRAY(AJ8),0)+IF(Asset_9&lt;&gt;"",_xlfn.ANCHORARRAY(AK8),0)+IF(Asset_10&lt;&gt;"",_xlfn.ANCHORARRAY(AL8),0),0)</f>
        <v>0</v>
      </c>
      <c r="AO8" s="130" t="str" cm="1">
        <f t="array" ref="AO8:AO37">$B$8:$B$37</f>
        <v>FY25</v>
      </c>
      <c r="AP8" s="136">
        <v>3.6990361263415719E-2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">IFERROR(IF(Asset_1&lt;&gt;"",_xlfn.ANCHORARRAY(AP8),0)+IF(Asset_2&lt;&gt;"",_xlfn.ANCHORARRAY(AQ8),0)+IF(Asset_3&lt;&gt;"",_xlfn.ANCHORARRAY(AR8),0)+IF(Asset_4&lt;&gt;"",_xlfn.ANCHORARRAY(AS8),0)+IF(Asset_5&lt;&gt;"",_xlfn.ANCHORARRAY(AT8),0)+IF(Asset_6&lt;&gt;"",_xlfn.ANCHORARRAY(AU8),0)+IF(Asset_7&lt;&gt;"",_xlfn.ANCHORARRAY(AV8),0)+IF(Asset_8&lt;&gt;"",_xlfn.ANCHORARRAY(AW8),0)+IF(Asset_9&lt;&gt;"",_xlfn.ANCHORARRAY(AX8),0)+IF(Asset_10&lt;&gt;"",_xlfn.ANCHORARRAY(AY8),0),0)</f>
        <v>0</v>
      </c>
      <c r="BB8" s="130" t="str" cm="1">
        <f t="array" ref="BB8:BB37">$B$8:$B$37</f>
        <v>FY25</v>
      </c>
      <c r="BC8" s="136">
        <v>0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">IFERROR(IF(Asset_1&lt;&gt;"",_xlfn.ANCHORARRAY(BC8),0)+IF(Asset_2&lt;&gt;"",_xlfn.ANCHORARRAY(BD8),0)+IF(Asset_3&lt;&gt;"",_xlfn.ANCHORARRAY(BE8),0)+IF(Asset_4&lt;&gt;"",_xlfn.ANCHORARRAY(BF8),0)+IF(Asset_5&lt;&gt;"",_xlfn.ANCHORARRAY(BG8),0)+IF(Asset_6&lt;&gt;"",_xlfn.ANCHORARRAY(BH8),0)+IF(Asset_7&lt;&gt;"",_xlfn.ANCHORARRAY(BI8),0)+IF(Asset_8&lt;&gt;"",_xlfn.ANCHORARRAY(BJ8),0)+IF(Asset_9&lt;&gt;"",_xlfn.ANCHORARRAY(BK8),0)+IF(Asset_10&lt;&gt;"",_xlfn.ANCHORARRAY(BL8),0), 0)</f>
        <v>0</v>
      </c>
      <c r="BO8" s="130" t="str" cm="1">
        <f t="array" ref="BO8:BO37">$B$8:$B$37</f>
        <v>FY25</v>
      </c>
      <c r="BP8" s="136">
        <v>0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 t="str" cm="1">
        <f t="array" ref="CB8:CB37">$B$8:$B$37</f>
        <v>FY25</v>
      </c>
      <c r="CC8" s="136">
        <v>0</v>
      </c>
      <c r="CD8" s="99"/>
      <c r="CE8" s="99"/>
      <c r="CF8" s="99"/>
      <c r="CG8" s="99"/>
      <c r="CH8" s="99"/>
      <c r="CI8" s="99"/>
      <c r="CJ8" s="99"/>
      <c r="CK8" s="99"/>
      <c r="CL8" s="146"/>
      <c r="CM8" s="134" cm="1">
        <f t="array" ref="CM8">IFERROR(IF(Asset_1&lt;&gt;"",_xlfn.ANCHORARRAY(CC8),0)+IF(Asset_2&lt;&gt;"",_xlfn.ANCHORARRAY(CD8),0)+IF(Asset_3&lt;&gt;"",_xlfn.ANCHORARRAY(CE8),0)+IF(Asset_4&lt;&gt;"",_xlfn.ANCHORARRAY(CF8),0)+IF(Asset_5&lt;&gt;"",_xlfn.ANCHORARRAY(CG8),0)+IF(Asset_6&lt;&gt;"",_xlfn.ANCHORARRAY(CH8),0)+IF(Asset_7&lt;&gt;"",_xlfn.ANCHORARRAY(CI8),0)+IF(Asset_8&lt;&gt;"",_xlfn.ANCHORARRAY(CJ8),0)+IF(Asset_9&lt;&gt;"",_xlfn.ANCHORARRAY(CK8),0)+IF(Asset_10&lt;&gt;"",_xlfn.ANCHORARRAY(CL8),0), 0)</f>
        <v>0</v>
      </c>
      <c r="CO8" s="130" t="str" cm="1">
        <f t="array" ref="CO8:CO37">$B$8:$B$37</f>
        <v>FY25</v>
      </c>
      <c r="CP8" s="136">
        <v>0</v>
      </c>
      <c r="CQ8" s="99"/>
      <c r="CR8" s="99"/>
      <c r="CS8" s="99"/>
      <c r="CT8" s="99"/>
      <c r="CU8" s="99"/>
      <c r="CV8" s="99"/>
      <c r="CW8" s="99"/>
      <c r="CX8" s="99"/>
      <c r="CY8" s="146"/>
      <c r="CZ8" s="134" cm="1">
        <f t="array" ref="CZ8">IFERROR(IF(Asset_1&lt;&gt;"",_xlfn.ANCHORARRAY(CP8),0)+IF(Asset_2&lt;&gt;"",_xlfn.ANCHORARRAY(CQ8),0)+IF(Asset_3&lt;&gt;"",_xlfn.ANCHORARRAY(CR8),0)+IF(Asset_4&lt;&gt;"",_xlfn.ANCHORARRAY(CS8),0)+IF(Asset_5&lt;&gt;"",_xlfn.ANCHORARRAY(CT8),0)+IF(Asset_6&lt;&gt;"",_xlfn.ANCHORARRAY(CU8),0)+IF(Asset_7&lt;&gt;"",_xlfn.ANCHORARRAY(CV8),0)+IF(Asset_8&lt;&gt;"",_xlfn.ANCHORARRAY(CW8),0)+IF(Asset_9&lt;&gt;"",_xlfn.ANCHORARRAY(CX8),0)+IF(Asset_10&lt;&gt;"",_xlfn.ANCHORARRAY(CY8),0), 0)</f>
        <v>0</v>
      </c>
      <c r="DB8" s="130" t="str" cm="1">
        <f t="array" ref="DB8:DB37">$B$8:$B$37</f>
        <v>FY25</v>
      </c>
      <c r="DC8" s="136">
        <v>0</v>
      </c>
      <c r="DD8" s="99"/>
      <c r="DE8" s="99"/>
      <c r="DF8" s="99"/>
      <c r="DG8" s="99"/>
      <c r="DH8" s="99"/>
      <c r="DI8" s="99"/>
      <c r="DJ8" s="99"/>
      <c r="DK8" s="99"/>
      <c r="DL8" s="146"/>
      <c r="DM8" s="134" cm="1">
        <f t="array" ref="DM8">IFERROR(IF(Asset_1&lt;&gt;"",_xlfn.ANCHORARRAY(DC8),0)+IF(Asset_2&lt;&gt;"",_xlfn.ANCHORARRAY(DD8),0)+IF(Asset_3&lt;&gt;"",_xlfn.ANCHORARRAY(DE8),0)+IF(Asset_4&lt;&gt;"",_xlfn.ANCHORARRAY(DF8),0)+IF(Asset_5&lt;&gt;"",_xlfn.ANCHORARRAY(DG8),0)+IF(Asset_6&lt;&gt;"",_xlfn.ANCHORARRAY(DH8),0)+IF(Asset_7&lt;&gt;"",_xlfn.ANCHORARRAY(DI8),0)+IF(Asset_8&lt;&gt;"",_xlfn.ANCHORARRAY(DJ8),0)+IF(Asset_9&lt;&gt;"",_xlfn.ANCHORARRAY(DK8),0)+IF(Asset_10&lt;&gt;"",_xlfn.ANCHORARRAY(DL8),0), 0)</f>
        <v>0</v>
      </c>
      <c r="DO8" s="130" t="str" cm="1">
        <f t="array" ref="DO8:DO37">$B$8:$B$37</f>
        <v>FY25</v>
      </c>
      <c r="DP8" s="136">
        <v>0</v>
      </c>
      <c r="DQ8" s="99"/>
      <c r="DR8" s="99"/>
      <c r="DS8" s="99"/>
      <c r="DT8" s="99"/>
      <c r="DU8" s="99"/>
      <c r="DV8" s="99"/>
      <c r="DW8" s="99"/>
      <c r="DX8" s="99"/>
      <c r="DY8" s="146"/>
      <c r="DZ8" s="134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53" t="str">
        <f t="shared" ref="B9:B37" si="2">"FY"&amp;RIGHT(B8,2)+1</f>
        <v>FY26</v>
      </c>
      <c r="C9" s="155">
        <v>6.6787744674130706E-2</v>
      </c>
      <c r="D9" s="4"/>
      <c r="E9" s="4"/>
      <c r="F9" s="4"/>
      <c r="G9" s="4"/>
      <c r="H9" s="4"/>
      <c r="I9" s="4"/>
      <c r="J9" s="4"/>
      <c r="K9" s="4"/>
      <c r="L9" s="129"/>
      <c r="M9" s="134"/>
      <c r="O9" s="130" t="str">
        <v>FY26</v>
      </c>
      <c r="P9" s="131">
        <v>6.6787744674130706E-2</v>
      </c>
      <c r="Q9" s="2"/>
      <c r="R9" s="2"/>
      <c r="S9" s="2"/>
      <c r="T9" s="2"/>
      <c r="U9" s="2"/>
      <c r="V9" s="2"/>
      <c r="W9" s="2"/>
      <c r="X9" s="2"/>
      <c r="Y9" s="129"/>
      <c r="Z9" s="134"/>
      <c r="AB9" s="130" t="str">
        <v>FY26</v>
      </c>
      <c r="AC9" s="131">
        <v>6.6787744674130706E-2</v>
      </c>
      <c r="AD9" s="2"/>
      <c r="AE9" s="2"/>
      <c r="AF9" s="2"/>
      <c r="AG9" s="2"/>
      <c r="AH9" s="2"/>
      <c r="AI9" s="2"/>
      <c r="AJ9" s="2"/>
      <c r="AK9" s="2"/>
      <c r="AL9" s="129"/>
      <c r="AM9" s="134"/>
      <c r="AO9" s="130" t="str">
        <v>FY26</v>
      </c>
      <c r="AP9" s="131">
        <v>6.6787744674130706E-2</v>
      </c>
      <c r="AQ9" s="2"/>
      <c r="AR9" s="2"/>
      <c r="AS9" s="2"/>
      <c r="AT9" s="2"/>
      <c r="AU9" s="2"/>
      <c r="AV9" s="2"/>
      <c r="AW9" s="2"/>
      <c r="AX9" s="2"/>
      <c r="AY9" s="129"/>
      <c r="AZ9" s="134"/>
      <c r="BB9" s="130" t="str">
        <v>FY26</v>
      </c>
      <c r="BC9" s="131"/>
      <c r="BD9" s="2"/>
      <c r="BE9" s="2"/>
      <c r="BF9" s="2"/>
      <c r="BG9" s="2"/>
      <c r="BH9" s="2"/>
      <c r="BI9" s="2"/>
      <c r="BJ9" s="2"/>
      <c r="BK9" s="2"/>
      <c r="BL9" s="129"/>
      <c r="BM9" s="134"/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 t="str">
        <v>FY26</v>
      </c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 t="str">
        <v>FY26</v>
      </c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 t="str">
        <v>FY26</v>
      </c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 t="str">
        <v>FY26</v>
      </c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 x14ac:dyDescent="0.3">
      <c r="B10" s="153" t="str">
        <f t="shared" si="2"/>
        <v>FY27</v>
      </c>
      <c r="C10" s="155">
        <v>0.10348485539188952</v>
      </c>
      <c r="D10" s="4"/>
      <c r="E10" s="4"/>
      <c r="F10" s="4"/>
      <c r="G10" s="4"/>
      <c r="H10" s="4"/>
      <c r="I10" s="4"/>
      <c r="J10" s="4"/>
      <c r="K10" s="4"/>
      <c r="L10" s="129"/>
      <c r="M10" s="134"/>
      <c r="O10" s="130" t="str">
        <v>FY27</v>
      </c>
      <c r="P10" s="131">
        <v>0.10348485539188952</v>
      </c>
      <c r="Q10" s="2"/>
      <c r="R10" s="2"/>
      <c r="S10" s="2"/>
      <c r="T10" s="2"/>
      <c r="U10" s="2"/>
      <c r="V10" s="2"/>
      <c r="W10" s="2"/>
      <c r="X10" s="2"/>
      <c r="Y10" s="129"/>
      <c r="Z10" s="134"/>
      <c r="AB10" s="130" t="str">
        <v>FY27</v>
      </c>
      <c r="AC10" s="131">
        <v>0.10348485539188952</v>
      </c>
      <c r="AD10" s="2"/>
      <c r="AE10" s="2"/>
      <c r="AF10" s="2"/>
      <c r="AG10" s="2"/>
      <c r="AH10" s="2"/>
      <c r="AI10" s="2"/>
      <c r="AJ10" s="2"/>
      <c r="AK10" s="2"/>
      <c r="AL10" s="129"/>
      <c r="AM10" s="134"/>
      <c r="AO10" s="130" t="str">
        <v>FY27</v>
      </c>
      <c r="AP10" s="131">
        <v>0.10348485539188952</v>
      </c>
      <c r="AQ10" s="2"/>
      <c r="AR10" s="2"/>
      <c r="AS10" s="2"/>
      <c r="AT10" s="2"/>
      <c r="AU10" s="2"/>
      <c r="AV10" s="2"/>
      <c r="AW10" s="2"/>
      <c r="AX10" s="2"/>
      <c r="AY10" s="129"/>
      <c r="AZ10" s="134"/>
      <c r="BB10" s="130" t="str">
        <v>FY27</v>
      </c>
      <c r="BC10" s="131"/>
      <c r="BD10" s="2"/>
      <c r="BE10" s="2"/>
      <c r="BF10" s="2"/>
      <c r="BG10" s="2"/>
      <c r="BH10" s="2"/>
      <c r="BI10" s="2"/>
      <c r="BJ10" s="2"/>
      <c r="BK10" s="2"/>
      <c r="BL10" s="129"/>
      <c r="BM10" s="134"/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 t="str">
        <v>FY27</v>
      </c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 t="str">
        <v>FY27</v>
      </c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 t="str">
        <v>FY27</v>
      </c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 t="str">
        <v>FY27</v>
      </c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 x14ac:dyDescent="0.3">
      <c r="B11" s="153" t="str">
        <f t="shared" si="2"/>
        <v>FY28</v>
      </c>
      <c r="C11" s="155">
        <v>0.13596908912453434</v>
      </c>
      <c r="D11" s="4"/>
      <c r="E11" s="4"/>
      <c r="F11" s="4"/>
      <c r="G11" s="4"/>
      <c r="H11" s="4"/>
      <c r="I11" s="4"/>
      <c r="J11" s="4"/>
      <c r="K11" s="4"/>
      <c r="L11" s="129"/>
      <c r="M11" s="134"/>
      <c r="O11" s="130" t="str">
        <v>FY28</v>
      </c>
      <c r="P11" s="131">
        <v>0.13596908912453434</v>
      </c>
      <c r="Q11" s="2"/>
      <c r="R11" s="2"/>
      <c r="S11" s="2"/>
      <c r="T11" s="2"/>
      <c r="U11" s="2"/>
      <c r="V11" s="2"/>
      <c r="W11" s="2"/>
      <c r="X11" s="2"/>
      <c r="Y11" s="129"/>
      <c r="Z11" s="134"/>
      <c r="AB11" s="130" t="str">
        <v>FY28</v>
      </c>
      <c r="AC11" s="131">
        <v>0.13596908912453434</v>
      </c>
      <c r="AD11" s="2"/>
      <c r="AE11" s="2"/>
      <c r="AF11" s="2"/>
      <c r="AG11" s="2"/>
      <c r="AH11" s="2"/>
      <c r="AI11" s="2"/>
      <c r="AJ11" s="2"/>
      <c r="AK11" s="2"/>
      <c r="AL11" s="129"/>
      <c r="AM11" s="134"/>
      <c r="AO11" s="130" t="str">
        <v>FY28</v>
      </c>
      <c r="AP11" s="131">
        <v>0.13596908912453434</v>
      </c>
      <c r="AQ11" s="2"/>
      <c r="AR11" s="2"/>
      <c r="AS11" s="2"/>
      <c r="AT11" s="2"/>
      <c r="AU11" s="2"/>
      <c r="AV11" s="2"/>
      <c r="AW11" s="2"/>
      <c r="AX11" s="2"/>
      <c r="AY11" s="129"/>
      <c r="AZ11" s="134"/>
      <c r="BB11" s="130" t="str">
        <v>FY28</v>
      </c>
      <c r="BC11" s="131"/>
      <c r="BD11" s="2"/>
      <c r="BE11" s="2"/>
      <c r="BF11" s="2"/>
      <c r="BG11" s="2"/>
      <c r="BH11" s="2"/>
      <c r="BI11" s="2"/>
      <c r="BJ11" s="2"/>
      <c r="BK11" s="2"/>
      <c r="BL11" s="129"/>
      <c r="BM11" s="134"/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 t="str">
        <v>FY28</v>
      </c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 t="str">
        <v>FY28</v>
      </c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 t="str">
        <v>FY28</v>
      </c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 t="str">
        <v>FY28</v>
      </c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 x14ac:dyDescent="0.3">
      <c r="B12" s="153" t="str">
        <f t="shared" si="2"/>
        <v>FY29</v>
      </c>
      <c r="C12" s="155">
        <v>0.20134882113705024</v>
      </c>
      <c r="D12" s="4"/>
      <c r="E12" s="4"/>
      <c r="F12" s="4"/>
      <c r="G12" s="4"/>
      <c r="H12" s="4"/>
      <c r="I12" s="4"/>
      <c r="J12" s="4"/>
      <c r="K12" s="4"/>
      <c r="L12" s="129"/>
      <c r="M12" s="134"/>
      <c r="O12" s="130" t="str">
        <v>FY29</v>
      </c>
      <c r="P12" s="131">
        <v>0.20134882113705024</v>
      </c>
      <c r="Q12" s="2"/>
      <c r="R12" s="2"/>
      <c r="S12" s="2"/>
      <c r="T12" s="2"/>
      <c r="U12" s="2"/>
      <c r="V12" s="2"/>
      <c r="W12" s="2"/>
      <c r="X12" s="2"/>
      <c r="Y12" s="129"/>
      <c r="Z12" s="134"/>
      <c r="AB12" s="130" t="str">
        <v>FY29</v>
      </c>
      <c r="AC12" s="131">
        <v>0.20134882113705024</v>
      </c>
      <c r="AD12" s="2"/>
      <c r="AE12" s="2"/>
      <c r="AF12" s="2"/>
      <c r="AG12" s="2"/>
      <c r="AH12" s="2"/>
      <c r="AI12" s="2"/>
      <c r="AJ12" s="2"/>
      <c r="AK12" s="2"/>
      <c r="AL12" s="129"/>
      <c r="AM12" s="134"/>
      <c r="AO12" s="130" t="str">
        <v>FY29</v>
      </c>
      <c r="AP12" s="131">
        <v>0.20134882113705024</v>
      </c>
      <c r="AQ12" s="2"/>
      <c r="AR12" s="2"/>
      <c r="AS12" s="2"/>
      <c r="AT12" s="2"/>
      <c r="AU12" s="2"/>
      <c r="AV12" s="2"/>
      <c r="AW12" s="2"/>
      <c r="AX12" s="2"/>
      <c r="AY12" s="129"/>
      <c r="AZ12" s="134"/>
      <c r="BB12" s="130" t="str">
        <v>FY29</v>
      </c>
      <c r="BC12" s="131"/>
      <c r="BD12" s="2"/>
      <c r="BE12" s="2"/>
      <c r="BF12" s="2"/>
      <c r="BG12" s="2"/>
      <c r="BH12" s="2"/>
      <c r="BI12" s="2"/>
      <c r="BJ12" s="2"/>
      <c r="BK12" s="2"/>
      <c r="BL12" s="129"/>
      <c r="BM12" s="134"/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 t="str">
        <v>FY29</v>
      </c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 t="str">
        <v>FY29</v>
      </c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 t="str">
        <v>FY29</v>
      </c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 t="str">
        <v>FY29</v>
      </c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 x14ac:dyDescent="0.3">
      <c r="B13" s="153" t="str">
        <f t="shared" si="2"/>
        <v>FY30</v>
      </c>
      <c r="C13" s="155">
        <v>0.3582125653225835</v>
      </c>
      <c r="D13" s="4"/>
      <c r="E13" s="4"/>
      <c r="F13" s="4"/>
      <c r="G13" s="4"/>
      <c r="H13" s="4"/>
      <c r="I13" s="4"/>
      <c r="J13" s="4"/>
      <c r="K13" s="4"/>
      <c r="L13" s="129"/>
      <c r="M13" s="134"/>
      <c r="O13" s="130" t="str">
        <v>FY30</v>
      </c>
      <c r="P13" s="131">
        <v>0</v>
      </c>
      <c r="Q13" s="2"/>
      <c r="R13" s="2"/>
      <c r="S13" s="2"/>
      <c r="T13" s="2"/>
      <c r="U13" s="2"/>
      <c r="V13" s="2"/>
      <c r="W13" s="2"/>
      <c r="X13" s="2"/>
      <c r="Y13" s="129"/>
      <c r="Z13" s="134"/>
      <c r="AB13" s="130" t="str">
        <v>FY30</v>
      </c>
      <c r="AC13" s="131">
        <v>0</v>
      </c>
      <c r="AD13" s="2"/>
      <c r="AE13" s="2"/>
      <c r="AF13" s="2"/>
      <c r="AG13" s="2"/>
      <c r="AH13" s="2"/>
      <c r="AI13" s="2"/>
      <c r="AJ13" s="2"/>
      <c r="AK13" s="2"/>
      <c r="AL13" s="129"/>
      <c r="AM13" s="134"/>
      <c r="AO13" s="130" t="str">
        <v>FY30</v>
      </c>
      <c r="AP13" s="131">
        <v>0</v>
      </c>
      <c r="AQ13" s="2"/>
      <c r="AR13" s="2"/>
      <c r="AS13" s="2"/>
      <c r="AT13" s="2"/>
      <c r="AU13" s="2"/>
      <c r="AV13" s="2"/>
      <c r="AW13" s="2"/>
      <c r="AX13" s="2"/>
      <c r="AY13" s="129"/>
      <c r="AZ13" s="134"/>
      <c r="BB13" s="130" t="str">
        <v>FY30</v>
      </c>
      <c r="BC13" s="131"/>
      <c r="BD13" s="2"/>
      <c r="BE13" s="2"/>
      <c r="BF13" s="2"/>
      <c r="BG13" s="2"/>
      <c r="BH13" s="2"/>
      <c r="BI13" s="2"/>
      <c r="BJ13" s="2"/>
      <c r="BK13" s="2"/>
      <c r="BL13" s="129"/>
      <c r="BM13" s="134"/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 t="str">
        <v>FY30</v>
      </c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 t="str">
        <v>FY30</v>
      </c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 t="str">
        <v>FY30</v>
      </c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 t="str">
        <v>FY30</v>
      </c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 x14ac:dyDescent="0.3">
      <c r="B14" s="153" t="str">
        <f t="shared" si="2"/>
        <v>FY31</v>
      </c>
      <c r="C14" s="155">
        <v>0.95331465450409103</v>
      </c>
      <c r="D14" s="4"/>
      <c r="E14" s="4"/>
      <c r="F14" s="4"/>
      <c r="G14" s="4"/>
      <c r="H14" s="4"/>
      <c r="I14" s="4"/>
      <c r="J14" s="4"/>
      <c r="K14" s="4"/>
      <c r="L14" s="129"/>
      <c r="M14" s="134"/>
      <c r="O14" s="130" t="str">
        <v>FY31</v>
      </c>
      <c r="P14" s="131">
        <v>0</v>
      </c>
      <c r="Q14" s="2"/>
      <c r="R14" s="2"/>
      <c r="S14" s="2"/>
      <c r="T14" s="2"/>
      <c r="U14" s="2"/>
      <c r="V14" s="2"/>
      <c r="W14" s="2"/>
      <c r="X14" s="2"/>
      <c r="Y14" s="129"/>
      <c r="Z14" s="134"/>
      <c r="AB14" s="130" t="str">
        <v>FY31</v>
      </c>
      <c r="AC14" s="131">
        <v>0</v>
      </c>
      <c r="AD14" s="2"/>
      <c r="AE14" s="2"/>
      <c r="AF14" s="2"/>
      <c r="AG14" s="2"/>
      <c r="AH14" s="2"/>
      <c r="AI14" s="2"/>
      <c r="AJ14" s="2"/>
      <c r="AK14" s="2"/>
      <c r="AL14" s="129"/>
      <c r="AM14" s="134"/>
      <c r="AO14" s="130" t="str">
        <v>FY31</v>
      </c>
      <c r="AP14" s="131">
        <v>0</v>
      </c>
      <c r="AQ14" s="2"/>
      <c r="AR14" s="2"/>
      <c r="AS14" s="2"/>
      <c r="AT14" s="2"/>
      <c r="AU14" s="2"/>
      <c r="AV14" s="2"/>
      <c r="AW14" s="2"/>
      <c r="AX14" s="2"/>
      <c r="AY14" s="129"/>
      <c r="AZ14" s="134"/>
      <c r="BB14" s="130" t="str">
        <v>FY31</v>
      </c>
      <c r="BC14" s="131"/>
      <c r="BD14" s="2"/>
      <c r="BE14" s="2"/>
      <c r="BF14" s="2"/>
      <c r="BG14" s="2"/>
      <c r="BH14" s="2"/>
      <c r="BI14" s="2"/>
      <c r="BJ14" s="2"/>
      <c r="BK14" s="2"/>
      <c r="BL14" s="129"/>
      <c r="BM14" s="134"/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 t="str">
        <v>FY31</v>
      </c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 t="str">
        <v>FY31</v>
      </c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 t="str">
        <v>FY31</v>
      </c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 t="str">
        <v>FY31</v>
      </c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 x14ac:dyDescent="0.3">
      <c r="B15" s="153" t="str">
        <f t="shared" si="2"/>
        <v>FY32</v>
      </c>
      <c r="C15" s="155">
        <v>2.2729484399630766</v>
      </c>
      <c r="D15" s="4"/>
      <c r="E15" s="4"/>
      <c r="F15" s="4"/>
      <c r="G15" s="4"/>
      <c r="H15" s="4"/>
      <c r="I15" s="4"/>
      <c r="J15" s="4"/>
      <c r="K15" s="4"/>
      <c r="L15" s="129"/>
      <c r="M15" s="134"/>
      <c r="O15" s="130" t="str">
        <v>FY32</v>
      </c>
      <c r="P15" s="131">
        <v>7.5738384412994559E-5</v>
      </c>
      <c r="Q15" s="2"/>
      <c r="R15" s="2"/>
      <c r="S15" s="2"/>
      <c r="T15" s="2"/>
      <c r="U15" s="2"/>
      <c r="V15" s="2"/>
      <c r="W15" s="2"/>
      <c r="X15" s="2"/>
      <c r="Y15" s="129"/>
      <c r="Z15" s="134"/>
      <c r="AB15" s="130" t="str">
        <v>FY32</v>
      </c>
      <c r="AC15" s="131">
        <v>0</v>
      </c>
      <c r="AD15" s="2"/>
      <c r="AE15" s="2"/>
      <c r="AF15" s="2"/>
      <c r="AG15" s="2"/>
      <c r="AH15" s="2"/>
      <c r="AI15" s="2"/>
      <c r="AJ15" s="2"/>
      <c r="AK15" s="2"/>
      <c r="AL15" s="129"/>
      <c r="AM15" s="134"/>
      <c r="AO15" s="130" t="str">
        <v>FY32</v>
      </c>
      <c r="AP15" s="131">
        <v>0</v>
      </c>
      <c r="AQ15" s="2"/>
      <c r="AR15" s="2"/>
      <c r="AS15" s="2"/>
      <c r="AT15" s="2"/>
      <c r="AU15" s="2"/>
      <c r="AV15" s="2"/>
      <c r="AW15" s="2"/>
      <c r="AX15" s="2"/>
      <c r="AY15" s="129"/>
      <c r="AZ15" s="134"/>
      <c r="BB15" s="130" t="str">
        <v>FY32</v>
      </c>
      <c r="BC15" s="131"/>
      <c r="BD15" s="2"/>
      <c r="BE15" s="2"/>
      <c r="BF15" s="2"/>
      <c r="BG15" s="2"/>
      <c r="BH15" s="2"/>
      <c r="BI15" s="2"/>
      <c r="BJ15" s="2"/>
      <c r="BK15" s="2"/>
      <c r="BL15" s="129"/>
      <c r="BM15" s="134"/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 t="str">
        <v>FY32</v>
      </c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 t="str">
        <v>FY32</v>
      </c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 t="str">
        <v>FY32</v>
      </c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 t="str">
        <v>FY32</v>
      </c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 x14ac:dyDescent="0.3">
      <c r="B16" s="153" t="str">
        <f t="shared" si="2"/>
        <v>FY33</v>
      </c>
      <c r="C16" s="155">
        <v>4.7338813472389925</v>
      </c>
      <c r="D16" s="4"/>
      <c r="E16" s="4"/>
      <c r="F16" s="4"/>
      <c r="G16" s="4"/>
      <c r="H16" s="4"/>
      <c r="I16" s="4"/>
      <c r="J16" s="4"/>
      <c r="K16" s="4"/>
      <c r="L16" s="129"/>
      <c r="M16" s="134"/>
      <c r="O16" s="130" t="str">
        <v>FY33</v>
      </c>
      <c r="P16" s="131">
        <v>1.8000868214469334E-2</v>
      </c>
      <c r="Q16" s="2"/>
      <c r="R16" s="2"/>
      <c r="S16" s="2"/>
      <c r="T16" s="2"/>
      <c r="U16" s="2"/>
      <c r="V16" s="2"/>
      <c r="W16" s="2"/>
      <c r="X16" s="2"/>
      <c r="Y16" s="129"/>
      <c r="Z16" s="134"/>
      <c r="AB16" s="130" t="str">
        <v>FY33</v>
      </c>
      <c r="AC16" s="131">
        <v>0</v>
      </c>
      <c r="AD16" s="4"/>
      <c r="AE16" s="4"/>
      <c r="AF16" s="4"/>
      <c r="AG16" s="4"/>
      <c r="AH16" s="4"/>
      <c r="AI16" s="4"/>
      <c r="AJ16" s="4"/>
      <c r="AK16" s="4"/>
      <c r="AL16" s="129"/>
      <c r="AM16" s="134"/>
      <c r="AO16" s="130" t="str">
        <v>FY33</v>
      </c>
      <c r="AP16" s="131">
        <v>0</v>
      </c>
      <c r="AQ16" s="4"/>
      <c r="AR16" s="4"/>
      <c r="AS16" s="4"/>
      <c r="AT16" s="4"/>
      <c r="AU16" s="4"/>
      <c r="AV16" s="4"/>
      <c r="AW16" s="4"/>
      <c r="AX16" s="4"/>
      <c r="AY16" s="129"/>
      <c r="AZ16" s="134"/>
      <c r="BB16" s="130" t="str">
        <v>FY33</v>
      </c>
      <c r="BC16" s="131"/>
      <c r="BD16" s="4"/>
      <c r="BE16" s="4"/>
      <c r="BF16" s="4"/>
      <c r="BG16" s="4"/>
      <c r="BH16" s="4"/>
      <c r="BI16" s="4"/>
      <c r="BJ16" s="4"/>
      <c r="BK16" s="4"/>
      <c r="BL16" s="129"/>
      <c r="BM16" s="134"/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 t="str">
        <v>FY33</v>
      </c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 t="str">
        <v>FY33</v>
      </c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 t="str">
        <v>FY33</v>
      </c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 t="str">
        <v>FY33</v>
      </c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 x14ac:dyDescent="0.3">
      <c r="B17" s="153" t="str">
        <f t="shared" si="2"/>
        <v>FY34</v>
      </c>
      <c r="C17" s="155">
        <v>7.1304356116773482</v>
      </c>
      <c r="D17" s="4"/>
      <c r="E17" s="4"/>
      <c r="F17" s="4"/>
      <c r="G17" s="4"/>
      <c r="H17" s="4"/>
      <c r="I17" s="4"/>
      <c r="J17" s="4"/>
      <c r="K17" s="4"/>
      <c r="L17" s="129"/>
      <c r="M17" s="134"/>
      <c r="O17" s="130" t="str">
        <v>FY34</v>
      </c>
      <c r="P17" s="131">
        <v>3.9585342059372072E-2</v>
      </c>
      <c r="Q17" s="2"/>
      <c r="R17" s="2"/>
      <c r="S17" s="2"/>
      <c r="T17" s="2"/>
      <c r="U17" s="2"/>
      <c r="V17" s="2"/>
      <c r="W17" s="2"/>
      <c r="X17" s="2"/>
      <c r="Y17" s="129"/>
      <c r="Z17" s="134"/>
      <c r="AB17" s="130" t="str">
        <v>FY34</v>
      </c>
      <c r="AC17" s="131">
        <v>0</v>
      </c>
      <c r="AD17" s="2"/>
      <c r="AE17" s="2"/>
      <c r="AF17" s="2"/>
      <c r="AG17" s="2"/>
      <c r="AH17" s="2"/>
      <c r="AI17" s="2"/>
      <c r="AJ17" s="2"/>
      <c r="AK17" s="2"/>
      <c r="AL17" s="129"/>
      <c r="AM17" s="134"/>
      <c r="AO17" s="130" t="str">
        <v>FY34</v>
      </c>
      <c r="AP17" s="131">
        <v>0</v>
      </c>
      <c r="AQ17" s="2"/>
      <c r="AR17" s="2"/>
      <c r="AS17" s="2"/>
      <c r="AT17" s="2"/>
      <c r="AU17" s="2"/>
      <c r="AV17" s="2"/>
      <c r="AW17" s="2"/>
      <c r="AX17" s="2"/>
      <c r="AY17" s="129"/>
      <c r="AZ17" s="134"/>
      <c r="BB17" s="130" t="str">
        <v>FY34</v>
      </c>
      <c r="BC17" s="131"/>
      <c r="BD17" s="2"/>
      <c r="BE17" s="2"/>
      <c r="BF17" s="2"/>
      <c r="BG17" s="2"/>
      <c r="BH17" s="2"/>
      <c r="BI17" s="2"/>
      <c r="BJ17" s="2"/>
      <c r="BK17" s="2"/>
      <c r="BL17" s="129"/>
      <c r="BM17" s="134"/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 t="str">
        <v>FY34</v>
      </c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 t="str">
        <v>FY34</v>
      </c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 t="str">
        <v>FY34</v>
      </c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 t="str">
        <v>FY34</v>
      </c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 x14ac:dyDescent="0.3">
      <c r="B18" s="153" t="str">
        <f t="shared" si="2"/>
        <v>FY35</v>
      </c>
      <c r="C18" s="155">
        <v>13.025009507627598</v>
      </c>
      <c r="D18" s="4"/>
      <c r="E18" s="4"/>
      <c r="F18" s="4"/>
      <c r="G18" s="4"/>
      <c r="H18" s="4"/>
      <c r="I18" s="4"/>
      <c r="J18" s="4"/>
      <c r="K18" s="4"/>
      <c r="L18" s="129"/>
      <c r="M18" s="134"/>
      <c r="O18" s="130" t="str">
        <v>FY35</v>
      </c>
      <c r="P18" s="131">
        <v>8.2967162099256989E-2</v>
      </c>
      <c r="Q18" s="2"/>
      <c r="R18" s="2"/>
      <c r="S18" s="2"/>
      <c r="T18" s="2"/>
      <c r="U18" s="2"/>
      <c r="V18" s="2"/>
      <c r="W18" s="2"/>
      <c r="X18" s="2"/>
      <c r="Y18" s="129"/>
      <c r="Z18" s="134"/>
      <c r="AB18" s="130" t="str">
        <v>FY35</v>
      </c>
      <c r="AC18" s="131">
        <v>0</v>
      </c>
      <c r="AD18" s="2"/>
      <c r="AE18" s="2"/>
      <c r="AF18" s="2"/>
      <c r="AG18" s="2"/>
      <c r="AH18" s="2"/>
      <c r="AI18" s="2"/>
      <c r="AJ18" s="2"/>
      <c r="AK18" s="2"/>
      <c r="AL18" s="129"/>
      <c r="AM18" s="134"/>
      <c r="AO18" s="130" t="str">
        <v>FY35</v>
      </c>
      <c r="AP18" s="131">
        <v>0</v>
      </c>
      <c r="AQ18" s="2"/>
      <c r="AR18" s="2"/>
      <c r="AS18" s="2"/>
      <c r="AT18" s="2"/>
      <c r="AU18" s="2"/>
      <c r="AV18" s="2"/>
      <c r="AW18" s="2"/>
      <c r="AX18" s="2"/>
      <c r="AY18" s="129"/>
      <c r="AZ18" s="134"/>
      <c r="BB18" s="130" t="str">
        <v>FY35</v>
      </c>
      <c r="BC18" s="131"/>
      <c r="BD18" s="2"/>
      <c r="BE18" s="2"/>
      <c r="BF18" s="2"/>
      <c r="BG18" s="2"/>
      <c r="BH18" s="2"/>
      <c r="BI18" s="2"/>
      <c r="BJ18" s="2"/>
      <c r="BK18" s="2"/>
      <c r="BL18" s="129"/>
      <c r="BM18" s="134"/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 t="str">
        <v>FY35</v>
      </c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 t="str">
        <v>FY35</v>
      </c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 t="str">
        <v>FY35</v>
      </c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 t="str">
        <v>FY35</v>
      </c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 x14ac:dyDescent="0.3">
      <c r="B19" s="153" t="str">
        <f t="shared" si="2"/>
        <v>FY36</v>
      </c>
      <c r="C19" s="155">
        <v>22.055363444249117</v>
      </c>
      <c r="D19" s="4"/>
      <c r="E19" s="4"/>
      <c r="F19" s="4"/>
      <c r="G19" s="4"/>
      <c r="H19" s="4"/>
      <c r="I19" s="4"/>
      <c r="J19" s="4"/>
      <c r="K19" s="4"/>
      <c r="L19" s="129"/>
      <c r="M19" s="134"/>
      <c r="O19" s="130" t="str">
        <v>FY36</v>
      </c>
      <c r="P19" s="131">
        <v>0.37080012016753633</v>
      </c>
      <c r="Q19" s="2"/>
      <c r="R19" s="2"/>
      <c r="S19" s="2"/>
      <c r="T19" s="2"/>
      <c r="U19" s="2"/>
      <c r="V19" s="2"/>
      <c r="W19" s="2"/>
      <c r="X19" s="2"/>
      <c r="Y19" s="129"/>
      <c r="Z19" s="134"/>
      <c r="AB19" s="130" t="str">
        <v>FY36</v>
      </c>
      <c r="AC19" s="131">
        <v>0</v>
      </c>
      <c r="AD19" s="2"/>
      <c r="AE19" s="2"/>
      <c r="AF19" s="2"/>
      <c r="AG19" s="2"/>
      <c r="AH19" s="2"/>
      <c r="AI19" s="2"/>
      <c r="AJ19" s="2"/>
      <c r="AK19" s="2"/>
      <c r="AL19" s="129"/>
      <c r="AM19" s="134"/>
      <c r="AO19" s="130" t="str">
        <v>FY36</v>
      </c>
      <c r="AP19" s="131">
        <v>0</v>
      </c>
      <c r="AQ19" s="2"/>
      <c r="AR19" s="2"/>
      <c r="AS19" s="2"/>
      <c r="AT19" s="2"/>
      <c r="AU19" s="2"/>
      <c r="AV19" s="2"/>
      <c r="AW19" s="2"/>
      <c r="AX19" s="2"/>
      <c r="AY19" s="129"/>
      <c r="AZ19" s="134"/>
      <c r="BB19" s="130" t="str">
        <v>FY36</v>
      </c>
      <c r="BC19" s="131"/>
      <c r="BD19" s="2"/>
      <c r="BE19" s="2"/>
      <c r="BF19" s="2"/>
      <c r="BG19" s="2"/>
      <c r="BH19" s="2"/>
      <c r="BI19" s="2"/>
      <c r="BJ19" s="2"/>
      <c r="BK19" s="2"/>
      <c r="BL19" s="129"/>
      <c r="BM19" s="134"/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 t="str">
        <v>FY36</v>
      </c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 t="str">
        <v>FY36</v>
      </c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 t="str">
        <v>FY36</v>
      </c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 t="str">
        <v>FY36</v>
      </c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 x14ac:dyDescent="0.3">
      <c r="B20" s="153" t="str">
        <f t="shared" si="2"/>
        <v>FY37</v>
      </c>
      <c r="C20" s="155">
        <v>14.579139783659937</v>
      </c>
      <c r="D20" s="4"/>
      <c r="E20" s="4"/>
      <c r="F20" s="4"/>
      <c r="G20" s="4"/>
      <c r="H20" s="4"/>
      <c r="I20" s="4"/>
      <c r="J20" s="4"/>
      <c r="K20" s="4"/>
      <c r="L20" s="129"/>
      <c r="M20" s="134"/>
      <c r="O20" s="130" t="str">
        <v>FY37</v>
      </c>
      <c r="P20" s="131">
        <v>0.11380374538982481</v>
      </c>
      <c r="Q20" s="2"/>
      <c r="R20" s="2"/>
      <c r="S20" s="2"/>
      <c r="T20" s="2"/>
      <c r="U20" s="2"/>
      <c r="V20" s="2"/>
      <c r="W20" s="2"/>
      <c r="X20" s="2"/>
      <c r="Y20" s="129"/>
      <c r="Z20" s="134"/>
      <c r="AB20" s="130" t="str">
        <v>FY37</v>
      </c>
      <c r="AC20" s="131">
        <v>0</v>
      </c>
      <c r="AD20" s="2"/>
      <c r="AE20" s="2"/>
      <c r="AF20" s="2"/>
      <c r="AG20" s="2"/>
      <c r="AH20" s="2"/>
      <c r="AI20" s="2"/>
      <c r="AJ20" s="2"/>
      <c r="AK20" s="2"/>
      <c r="AL20" s="129"/>
      <c r="AM20" s="134"/>
      <c r="AO20" s="130" t="str">
        <v>FY37</v>
      </c>
      <c r="AP20" s="131">
        <v>0</v>
      </c>
      <c r="AQ20" s="2"/>
      <c r="AR20" s="2"/>
      <c r="AS20" s="2"/>
      <c r="AT20" s="2"/>
      <c r="AU20" s="2"/>
      <c r="AV20" s="2"/>
      <c r="AW20" s="2"/>
      <c r="AX20" s="2"/>
      <c r="AY20" s="129"/>
      <c r="AZ20" s="134"/>
      <c r="BB20" s="130" t="str">
        <v>FY37</v>
      </c>
      <c r="BC20" s="131"/>
      <c r="BD20" s="2"/>
      <c r="BE20" s="2"/>
      <c r="BF20" s="2"/>
      <c r="BG20" s="2"/>
      <c r="BH20" s="2"/>
      <c r="BI20" s="2"/>
      <c r="BJ20" s="2"/>
      <c r="BK20" s="2"/>
      <c r="BL20" s="129"/>
      <c r="BM20" s="134"/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 t="str">
        <v>FY37</v>
      </c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 t="str">
        <v>FY37</v>
      </c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 t="str">
        <v>FY37</v>
      </c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 t="str">
        <v>FY37</v>
      </c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 x14ac:dyDescent="0.3">
      <c r="B21" s="153" t="str">
        <f t="shared" si="2"/>
        <v>FY38</v>
      </c>
      <c r="C21" s="155">
        <v>25.715582223691406</v>
      </c>
      <c r="D21" s="4"/>
      <c r="E21" s="4"/>
      <c r="F21" s="4"/>
      <c r="G21" s="4"/>
      <c r="H21" s="4"/>
      <c r="I21" s="4"/>
      <c r="J21" s="4"/>
      <c r="K21" s="4"/>
      <c r="L21" s="129"/>
      <c r="M21" s="134"/>
      <c r="O21" s="130" t="str">
        <v>FY38</v>
      </c>
      <c r="P21" s="131">
        <v>0.48795558216077622</v>
      </c>
      <c r="Q21" s="2"/>
      <c r="R21" s="2"/>
      <c r="S21" s="2"/>
      <c r="T21" s="2"/>
      <c r="U21" s="2"/>
      <c r="V21" s="2"/>
      <c r="W21" s="2"/>
      <c r="X21" s="2"/>
      <c r="Y21" s="129"/>
      <c r="Z21" s="134"/>
      <c r="AB21" s="130" t="str">
        <v>FY38</v>
      </c>
      <c r="AC21" s="131">
        <v>0</v>
      </c>
      <c r="AD21" s="2"/>
      <c r="AE21" s="2"/>
      <c r="AF21" s="2"/>
      <c r="AG21" s="2"/>
      <c r="AH21" s="2"/>
      <c r="AI21" s="2"/>
      <c r="AJ21" s="2"/>
      <c r="AK21" s="2"/>
      <c r="AL21" s="129"/>
      <c r="AM21" s="134"/>
      <c r="AO21" s="130" t="str">
        <v>FY38</v>
      </c>
      <c r="AP21" s="131">
        <v>0</v>
      </c>
      <c r="AQ21" s="2"/>
      <c r="AR21" s="2"/>
      <c r="AS21" s="2"/>
      <c r="AT21" s="2"/>
      <c r="AU21" s="2"/>
      <c r="AV21" s="2"/>
      <c r="AW21" s="2"/>
      <c r="AX21" s="2"/>
      <c r="AY21" s="129"/>
      <c r="AZ21" s="134"/>
      <c r="BB21" s="130" t="str">
        <v>FY38</v>
      </c>
      <c r="BC21" s="131"/>
      <c r="BD21" s="2"/>
      <c r="BE21" s="2"/>
      <c r="BF21" s="2"/>
      <c r="BG21" s="2"/>
      <c r="BH21" s="2"/>
      <c r="BI21" s="2"/>
      <c r="BJ21" s="2"/>
      <c r="BK21" s="2"/>
      <c r="BL21" s="129"/>
      <c r="BM21" s="134"/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 t="str">
        <v>FY38</v>
      </c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 t="str">
        <v>FY38</v>
      </c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 t="str">
        <v>FY38</v>
      </c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 t="str">
        <v>FY38</v>
      </c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 x14ac:dyDescent="0.3">
      <c r="B22" s="153" t="str">
        <f t="shared" si="2"/>
        <v>FY39</v>
      </c>
      <c r="C22" s="155">
        <v>45.947542209269166</v>
      </c>
      <c r="D22" s="4"/>
      <c r="E22" s="4"/>
      <c r="F22" s="4"/>
      <c r="G22" s="4"/>
      <c r="H22" s="4"/>
      <c r="I22" s="4"/>
      <c r="J22" s="4"/>
      <c r="K22" s="4"/>
      <c r="L22" s="129"/>
      <c r="M22" s="134"/>
      <c r="O22" s="130" t="str">
        <v>FY39</v>
      </c>
      <c r="P22" s="131">
        <v>2.2515370345818106</v>
      </c>
      <c r="Q22" s="2"/>
      <c r="R22" s="2"/>
      <c r="S22" s="2"/>
      <c r="T22" s="2"/>
      <c r="U22" s="2"/>
      <c r="V22" s="2"/>
      <c r="W22" s="2"/>
      <c r="X22" s="2"/>
      <c r="Y22" s="129"/>
      <c r="Z22" s="134"/>
      <c r="AB22" s="130" t="str">
        <v>FY39</v>
      </c>
      <c r="AC22" s="131">
        <v>0</v>
      </c>
      <c r="AD22" s="2"/>
      <c r="AE22" s="2"/>
      <c r="AF22" s="2"/>
      <c r="AG22" s="2"/>
      <c r="AH22" s="2"/>
      <c r="AI22" s="2"/>
      <c r="AJ22" s="2"/>
      <c r="AK22" s="2"/>
      <c r="AL22" s="129"/>
      <c r="AM22" s="134"/>
      <c r="AO22" s="130" t="str">
        <v>FY39</v>
      </c>
      <c r="AP22" s="131">
        <v>4.2967234745258771E-2</v>
      </c>
      <c r="AQ22" s="2"/>
      <c r="AR22" s="2"/>
      <c r="AS22" s="2"/>
      <c r="AT22" s="2"/>
      <c r="AU22" s="2"/>
      <c r="AV22" s="2"/>
      <c r="AW22" s="2"/>
      <c r="AX22" s="2"/>
      <c r="AY22" s="129"/>
      <c r="AZ22" s="134"/>
      <c r="BB22" s="130" t="str">
        <v>FY39</v>
      </c>
      <c r="BC22" s="131"/>
      <c r="BD22" s="2"/>
      <c r="BE22" s="2"/>
      <c r="BF22" s="2"/>
      <c r="BG22" s="2"/>
      <c r="BH22" s="2"/>
      <c r="BI22" s="2"/>
      <c r="BJ22" s="2"/>
      <c r="BK22" s="2"/>
      <c r="BL22" s="129"/>
      <c r="BM22" s="134"/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 t="str">
        <v>FY39</v>
      </c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 t="str">
        <v>FY39</v>
      </c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 t="str">
        <v>FY39</v>
      </c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 t="str">
        <v>FY39</v>
      </c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 x14ac:dyDescent="0.3">
      <c r="B23" s="153" t="str">
        <f t="shared" si="2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0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0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0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0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 t="str">
        <v>FY40</v>
      </c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 t="str">
        <v>FY40</v>
      </c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 t="str">
        <v>FY40</v>
      </c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 t="str">
        <v>FY40</v>
      </c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 x14ac:dyDescent="0.3">
      <c r="B24" s="153" t="str">
        <f t="shared" si="2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3">M23</f>
        <v>0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4">Z23</f>
        <v>0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5">AM23</f>
        <v>0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6">AZ23</f>
        <v>0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7">BM23</f>
        <v>0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8">BZ23</f>
        <v>0</v>
      </c>
      <c r="CB24" s="130" t="str">
        <v>FY41</v>
      </c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9">CM23</f>
        <v>0</v>
      </c>
      <c r="CO24" s="130" t="str">
        <v>FY41</v>
      </c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10">CZ23</f>
        <v>0</v>
      </c>
      <c r="DB24" s="130" t="str">
        <v>FY41</v>
      </c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11">DM23</f>
        <v>0</v>
      </c>
      <c r="DO24" s="130" t="str">
        <v>FY41</v>
      </c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2">DZ23</f>
        <v>0</v>
      </c>
    </row>
    <row r="25" spans="2:130" x14ac:dyDescent="0.3">
      <c r="B25" s="153" t="str">
        <f t="shared" si="2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3"/>
        <v>0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4"/>
        <v>0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5"/>
        <v>0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6"/>
        <v>0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7"/>
        <v>0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8"/>
        <v>0</v>
      </c>
      <c r="CB25" s="130" t="str">
        <v>FY42</v>
      </c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9"/>
        <v>0</v>
      </c>
      <c r="CO25" s="130" t="str">
        <v>FY42</v>
      </c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10"/>
        <v>0</v>
      </c>
      <c r="DB25" s="130" t="str">
        <v>FY42</v>
      </c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11"/>
        <v>0</v>
      </c>
      <c r="DO25" s="130" t="str">
        <v>FY42</v>
      </c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2"/>
        <v>0</v>
      </c>
    </row>
    <row r="26" spans="2:130" x14ac:dyDescent="0.3">
      <c r="B26" s="153" t="str">
        <f t="shared" si="2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3"/>
        <v>0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4"/>
        <v>0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5"/>
        <v>0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6"/>
        <v>0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7"/>
        <v>0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8"/>
        <v>0</v>
      </c>
      <c r="CB26" s="130" t="str">
        <v>FY43</v>
      </c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9"/>
        <v>0</v>
      </c>
      <c r="CO26" s="130" t="str">
        <v>FY43</v>
      </c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10"/>
        <v>0</v>
      </c>
      <c r="DB26" s="130" t="str">
        <v>FY43</v>
      </c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11"/>
        <v>0</v>
      </c>
      <c r="DO26" s="130" t="str">
        <v>FY43</v>
      </c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2"/>
        <v>0</v>
      </c>
    </row>
    <row r="27" spans="2:130" x14ac:dyDescent="0.3">
      <c r="B27" s="153" t="str">
        <f t="shared" si="2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3"/>
        <v>0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4"/>
        <v>0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5"/>
        <v>0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6"/>
        <v>0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7"/>
        <v>0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8"/>
        <v>0</v>
      </c>
      <c r="CB27" s="130" t="str">
        <v>FY44</v>
      </c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9"/>
        <v>0</v>
      </c>
      <c r="CO27" s="130" t="str">
        <v>FY44</v>
      </c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10"/>
        <v>0</v>
      </c>
      <c r="DB27" s="130" t="str">
        <v>FY44</v>
      </c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11"/>
        <v>0</v>
      </c>
      <c r="DO27" s="130" t="str">
        <v>FY44</v>
      </c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2"/>
        <v>0</v>
      </c>
    </row>
    <row r="28" spans="2:130" x14ac:dyDescent="0.3">
      <c r="B28" s="153" t="str">
        <f t="shared" si="2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3"/>
        <v>0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4"/>
        <v>0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5"/>
        <v>0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6"/>
        <v>0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7"/>
        <v>0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8"/>
        <v>0</v>
      </c>
      <c r="CB28" s="130" t="str">
        <v>FY45</v>
      </c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9"/>
        <v>0</v>
      </c>
      <c r="CO28" s="130" t="str">
        <v>FY45</v>
      </c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10"/>
        <v>0</v>
      </c>
      <c r="DB28" s="130" t="str">
        <v>FY45</v>
      </c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11"/>
        <v>0</v>
      </c>
      <c r="DO28" s="130" t="str">
        <v>FY45</v>
      </c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2"/>
        <v>0</v>
      </c>
    </row>
    <row r="29" spans="2:130" x14ac:dyDescent="0.3">
      <c r="B29" s="153" t="str">
        <f t="shared" si="2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3"/>
        <v>0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4"/>
        <v>0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5"/>
        <v>0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6"/>
        <v>0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7"/>
        <v>0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8"/>
        <v>0</v>
      </c>
      <c r="CB29" s="130" t="str">
        <v>FY46</v>
      </c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9"/>
        <v>0</v>
      </c>
      <c r="CO29" s="130" t="str">
        <v>FY46</v>
      </c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10"/>
        <v>0</v>
      </c>
      <c r="DB29" s="130" t="str">
        <v>FY46</v>
      </c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11"/>
        <v>0</v>
      </c>
      <c r="DO29" s="130" t="str">
        <v>FY46</v>
      </c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2"/>
        <v>0</v>
      </c>
    </row>
    <row r="30" spans="2:130" x14ac:dyDescent="0.3">
      <c r="B30" s="153" t="str">
        <f t="shared" si="2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3"/>
        <v>0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4"/>
        <v>0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5"/>
        <v>0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6"/>
        <v>0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7"/>
        <v>0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8"/>
        <v>0</v>
      </c>
      <c r="CB30" s="130" t="str">
        <v>FY47</v>
      </c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9"/>
        <v>0</v>
      </c>
      <c r="CO30" s="130" t="str">
        <v>FY47</v>
      </c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10"/>
        <v>0</v>
      </c>
      <c r="DB30" s="130" t="str">
        <v>FY47</v>
      </c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11"/>
        <v>0</v>
      </c>
      <c r="DO30" s="130" t="str">
        <v>FY47</v>
      </c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2"/>
        <v>0</v>
      </c>
    </row>
    <row r="31" spans="2:130" x14ac:dyDescent="0.3">
      <c r="B31" s="153" t="str">
        <f t="shared" si="2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3"/>
        <v>0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4"/>
        <v>0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5"/>
        <v>0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6"/>
        <v>0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7"/>
        <v>0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8"/>
        <v>0</v>
      </c>
      <c r="CB31" s="130" t="str">
        <v>FY48</v>
      </c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9"/>
        <v>0</v>
      </c>
      <c r="CO31" s="130" t="str">
        <v>FY48</v>
      </c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10"/>
        <v>0</v>
      </c>
      <c r="DB31" s="130" t="str">
        <v>FY48</v>
      </c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11"/>
        <v>0</v>
      </c>
      <c r="DO31" s="130" t="str">
        <v>FY48</v>
      </c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2"/>
        <v>0</v>
      </c>
    </row>
    <row r="32" spans="2:130" x14ac:dyDescent="0.3">
      <c r="B32" s="153" t="str">
        <f t="shared" si="2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3"/>
        <v>0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4"/>
        <v>0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5"/>
        <v>0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6"/>
        <v>0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7"/>
        <v>0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8"/>
        <v>0</v>
      </c>
      <c r="CB32" s="130" t="str">
        <v>FY49</v>
      </c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9"/>
        <v>0</v>
      </c>
      <c r="CO32" s="130" t="str">
        <v>FY49</v>
      </c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10"/>
        <v>0</v>
      </c>
      <c r="DB32" s="130" t="str">
        <v>FY49</v>
      </c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11"/>
        <v>0</v>
      </c>
      <c r="DO32" s="130" t="str">
        <v>FY49</v>
      </c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2"/>
        <v>0</v>
      </c>
    </row>
    <row r="33" spans="2:130" x14ac:dyDescent="0.3">
      <c r="B33" s="153" t="str">
        <f t="shared" si="2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3"/>
        <v>0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4"/>
        <v>0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5"/>
        <v>0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6"/>
        <v>0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7"/>
        <v>0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8"/>
        <v>0</v>
      </c>
      <c r="CB33" s="130" t="str">
        <v>FY50</v>
      </c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9"/>
        <v>0</v>
      </c>
      <c r="CO33" s="130" t="str">
        <v>FY50</v>
      </c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10"/>
        <v>0</v>
      </c>
      <c r="DB33" s="130" t="str">
        <v>FY50</v>
      </c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11"/>
        <v>0</v>
      </c>
      <c r="DO33" s="130" t="str">
        <v>FY50</v>
      </c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2"/>
        <v>0</v>
      </c>
    </row>
    <row r="34" spans="2:130" x14ac:dyDescent="0.3">
      <c r="B34" s="153" t="str">
        <f t="shared" si="2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3"/>
        <v>0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4"/>
        <v>0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5"/>
        <v>0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6"/>
        <v>0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7"/>
        <v>0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8"/>
        <v>0</v>
      </c>
      <c r="CB34" s="130" t="str">
        <v>FY51</v>
      </c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9"/>
        <v>0</v>
      </c>
      <c r="CO34" s="130" t="str">
        <v>FY51</v>
      </c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10"/>
        <v>0</v>
      </c>
      <c r="DB34" s="130" t="str">
        <v>FY51</v>
      </c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11"/>
        <v>0</v>
      </c>
      <c r="DO34" s="130" t="str">
        <v>FY51</v>
      </c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2"/>
        <v>0</v>
      </c>
    </row>
    <row r="35" spans="2:130" x14ac:dyDescent="0.3">
      <c r="B35" s="153" t="str">
        <f t="shared" si="2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3"/>
        <v>0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4"/>
        <v>0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5"/>
        <v>0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6"/>
        <v>0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7"/>
        <v>0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8"/>
        <v>0</v>
      </c>
      <c r="CB35" s="130" t="str">
        <v>FY52</v>
      </c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9"/>
        <v>0</v>
      </c>
      <c r="CO35" s="130" t="str">
        <v>FY52</v>
      </c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10"/>
        <v>0</v>
      </c>
      <c r="DB35" s="130" t="str">
        <v>FY52</v>
      </c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11"/>
        <v>0</v>
      </c>
      <c r="DO35" s="130" t="str">
        <v>FY52</v>
      </c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2"/>
        <v>0</v>
      </c>
    </row>
    <row r="36" spans="2:130" x14ac:dyDescent="0.3">
      <c r="B36" s="153" t="str">
        <f t="shared" si="2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3"/>
        <v>0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4"/>
        <v>0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5"/>
        <v>0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6"/>
        <v>0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7"/>
        <v>0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8"/>
        <v>0</v>
      </c>
      <c r="CB36" s="130" t="str">
        <v>FY53</v>
      </c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9"/>
        <v>0</v>
      </c>
      <c r="CO36" s="130" t="str">
        <v>FY53</v>
      </c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10"/>
        <v>0</v>
      </c>
      <c r="DB36" s="130" t="str">
        <v>FY53</v>
      </c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11"/>
        <v>0</v>
      </c>
      <c r="DO36" s="130" t="str">
        <v>FY53</v>
      </c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2"/>
        <v>0</v>
      </c>
    </row>
    <row r="37" spans="2:130" ht="15" thickBot="1" x14ac:dyDescent="0.35">
      <c r="B37" s="154" t="str">
        <f t="shared" si="2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3"/>
        <v>0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4"/>
        <v>0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5"/>
        <v>0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6"/>
        <v>0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7"/>
        <v>0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8"/>
        <v>0</v>
      </c>
      <c r="CB37" s="108" t="str">
        <v>FY54</v>
      </c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9"/>
        <v>0</v>
      </c>
      <c r="CO37" s="108" t="str">
        <v>FY54</v>
      </c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10"/>
        <v>0</v>
      </c>
      <c r="DB37" s="108" t="str">
        <v>FY54</v>
      </c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11"/>
        <v>0</v>
      </c>
      <c r="DO37" s="108" t="str">
        <v>FY54</v>
      </c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2"/>
        <v>0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5"/>
  <sheetViews>
    <sheetView zoomScale="70" zoomScaleNormal="70" workbookViewId="0">
      <selection activeCell="O38" sqref="O38"/>
    </sheetView>
  </sheetViews>
  <sheetFormatPr defaultRowHeight="14.4" x14ac:dyDescent="0.3"/>
  <cols>
    <col min="1" max="1" width="32.5546875" customWidth="1"/>
    <col min="2" max="2" width="49.33203125" customWidth="1"/>
    <col min="3" max="4" width="10.5546875" customWidth="1"/>
    <col min="5" max="5" width="18.88671875" customWidth="1"/>
    <col min="6" max="7" width="5.5546875" customWidth="1"/>
    <col min="8" max="8" width="14.44140625" bestFit="1" customWidth="1"/>
    <col min="9" max="9" width="14.44140625" style="180" bestFit="1" customWidth="1"/>
    <col min="10" max="12" width="5.5546875" customWidth="1"/>
    <col min="13" max="13" width="16.33203125" customWidth="1"/>
    <col min="14" max="14" width="8.33203125" customWidth="1"/>
    <col min="15" max="15" width="9.6640625" customWidth="1"/>
    <col min="16" max="16" width="9.5546875" customWidth="1"/>
    <col min="17" max="17" width="11.33203125" customWidth="1"/>
    <col min="18" max="19" width="5.5546875" customWidth="1"/>
    <col min="20" max="20" width="12.88671875" customWidth="1"/>
    <col min="21" max="21" width="13.6640625" customWidth="1"/>
    <col min="22" max="22" width="13.109375" customWidth="1"/>
    <col min="23" max="23" width="11.6640625" customWidth="1"/>
    <col min="24" max="24" width="9.33203125" customWidth="1"/>
    <col min="25" max="25" width="9.6640625" customWidth="1"/>
    <col min="26" max="26" width="8.33203125" customWidth="1"/>
    <col min="27" max="27" width="11.33203125" customWidth="1"/>
    <col min="28" max="35" width="5.5546875" customWidth="1"/>
  </cols>
  <sheetData>
    <row r="1" spans="1:42" ht="25.8" x14ac:dyDescent="0.3">
      <c r="A1" s="372" t="s">
        <v>319</v>
      </c>
      <c r="B1" s="372"/>
      <c r="C1" s="82"/>
      <c r="F1" s="7">
        <v>1</v>
      </c>
      <c r="G1" s="7">
        <v>2</v>
      </c>
      <c r="H1" s="8">
        <v>3</v>
      </c>
      <c r="I1" s="176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6" x14ac:dyDescent="0.3">
      <c r="A2" s="373" t="s">
        <v>263</v>
      </c>
      <c r="B2" s="373"/>
      <c r="C2" s="124">
        <f>Real_2025_to_real_2024_conversion_factor</f>
        <v>0.95358908939334097</v>
      </c>
      <c r="F2" s="7" t="s">
        <v>162</v>
      </c>
      <c r="G2" s="7" t="s">
        <v>163</v>
      </c>
      <c r="H2" s="11" t="s">
        <v>164</v>
      </c>
      <c r="I2" s="177" t="s">
        <v>165</v>
      </c>
      <c r="J2" s="102" t="s">
        <v>166</v>
      </c>
      <c r="K2" s="102" t="s">
        <v>167</v>
      </c>
      <c r="L2" s="12" t="s">
        <v>168</v>
      </c>
      <c r="M2" s="7" t="s">
        <v>169</v>
      </c>
      <c r="N2" s="7" t="s">
        <v>170</v>
      </c>
      <c r="O2" s="7" t="s">
        <v>171</v>
      </c>
      <c r="P2" s="7" t="s">
        <v>172</v>
      </c>
      <c r="Q2" s="7" t="s">
        <v>173</v>
      </c>
      <c r="R2" s="7" t="s">
        <v>174</v>
      </c>
      <c r="S2" s="7" t="s">
        <v>175</v>
      </c>
      <c r="T2" s="7" t="s">
        <v>176</v>
      </c>
      <c r="U2" s="7" t="s">
        <v>177</v>
      </c>
      <c r="V2" s="7" t="s">
        <v>178</v>
      </c>
      <c r="W2" s="7" t="s">
        <v>179</v>
      </c>
      <c r="X2" s="7" t="s">
        <v>180</v>
      </c>
      <c r="Y2" s="7" t="s">
        <v>181</v>
      </c>
      <c r="Z2" s="7" t="s">
        <v>182</v>
      </c>
      <c r="AA2" s="7" t="s">
        <v>183</v>
      </c>
      <c r="AB2" s="7" t="s">
        <v>184</v>
      </c>
      <c r="AC2" s="7" t="s">
        <v>185</v>
      </c>
      <c r="AD2" s="7" t="s">
        <v>186</v>
      </c>
      <c r="AE2" s="7" t="s">
        <v>187</v>
      </c>
      <c r="AF2" s="7" t="s">
        <v>188</v>
      </c>
      <c r="AG2" s="7" t="s">
        <v>189</v>
      </c>
      <c r="AH2" s="7" t="s">
        <v>190</v>
      </c>
      <c r="AI2" s="7" t="s">
        <v>191</v>
      </c>
    </row>
    <row r="3" spans="1:42" s="13" customFormat="1" x14ac:dyDescent="0.3">
      <c r="A3" s="13" t="s">
        <v>207</v>
      </c>
      <c r="H3" s="14"/>
      <c r="I3" s="178"/>
      <c r="L3" s="15"/>
    </row>
    <row r="4" spans="1:42" s="16" customFormat="1" x14ac:dyDescent="0.3">
      <c r="B4" s="16" t="s">
        <v>320</v>
      </c>
      <c r="H4" s="17"/>
      <c r="I4" s="103"/>
      <c r="L4" s="18"/>
    </row>
    <row r="5" spans="1:42" x14ac:dyDescent="0.3">
      <c r="B5" t="s">
        <v>93</v>
      </c>
      <c r="H5" s="19">
        <v>0</v>
      </c>
      <c r="I5" s="101">
        <v>0</v>
      </c>
      <c r="J5" s="100">
        <v>0</v>
      </c>
      <c r="K5" s="100">
        <v>0</v>
      </c>
      <c r="L5" s="20">
        <v>0</v>
      </c>
    </row>
    <row r="6" spans="1:42" x14ac:dyDescent="0.3">
      <c r="B6" t="s">
        <v>97</v>
      </c>
      <c r="H6" s="19">
        <v>0</v>
      </c>
      <c r="I6" s="101">
        <v>0</v>
      </c>
      <c r="J6" s="100">
        <v>0</v>
      </c>
      <c r="K6" s="100">
        <v>0</v>
      </c>
      <c r="L6" s="20">
        <v>0</v>
      </c>
    </row>
    <row r="7" spans="1:42" s="16" customFormat="1" x14ac:dyDescent="0.3">
      <c r="B7" s="16" t="s">
        <v>321</v>
      </c>
      <c r="H7" s="17"/>
      <c r="I7" s="103"/>
      <c r="L7" s="18"/>
    </row>
    <row r="8" spans="1:42" x14ac:dyDescent="0.3">
      <c r="B8" t="s">
        <v>322</v>
      </c>
      <c r="H8" s="19">
        <v>0</v>
      </c>
      <c r="I8" s="101">
        <v>0</v>
      </c>
      <c r="J8" s="100">
        <v>0</v>
      </c>
      <c r="K8" s="100">
        <v>0</v>
      </c>
      <c r="L8" s="20">
        <v>0</v>
      </c>
    </row>
    <row r="9" spans="1:42" x14ac:dyDescent="0.3">
      <c r="B9" t="s">
        <v>323</v>
      </c>
      <c r="H9" s="19"/>
      <c r="I9" s="101"/>
      <c r="J9" s="100"/>
      <c r="K9" s="100"/>
      <c r="L9" s="20"/>
    </row>
    <row r="10" spans="1:42" x14ac:dyDescent="0.3">
      <c r="H10" s="19"/>
      <c r="I10" s="101"/>
      <c r="J10" s="100"/>
      <c r="K10" s="100"/>
      <c r="L10" s="20"/>
    </row>
    <row r="11" spans="1:42" s="13" customFormat="1" x14ac:dyDescent="0.3">
      <c r="A11" s="13" t="s">
        <v>210</v>
      </c>
      <c r="H11" s="14"/>
      <c r="I11" s="178"/>
      <c r="L11" s="15"/>
    </row>
    <row r="12" spans="1:42" s="16" customFormat="1" x14ac:dyDescent="0.3">
      <c r="B12" s="16" t="s">
        <v>324</v>
      </c>
      <c r="H12" s="17"/>
      <c r="I12" s="103"/>
      <c r="L12" s="18"/>
    </row>
    <row r="13" spans="1:42" ht="43.2" x14ac:dyDescent="0.3">
      <c r="C13" s="21" t="s">
        <v>325</v>
      </c>
      <c r="D13" s="21" t="s">
        <v>326</v>
      </c>
      <c r="E13" s="21" t="s">
        <v>327</v>
      </c>
      <c r="H13" s="19"/>
      <c r="I13" s="101"/>
      <c r="J13" s="100"/>
      <c r="K13" s="100"/>
      <c r="L13" s="20"/>
    </row>
    <row r="14" spans="1:42" x14ac:dyDescent="0.3">
      <c r="B14" t="s">
        <v>328</v>
      </c>
      <c r="C14">
        <v>1</v>
      </c>
      <c r="D14">
        <v>1</v>
      </c>
      <c r="E14">
        <v>0</v>
      </c>
      <c r="H14" s="278" t="s">
        <v>329</v>
      </c>
      <c r="I14" s="279" t="s">
        <v>329</v>
      </c>
      <c r="J14" s="279" t="s">
        <v>329</v>
      </c>
      <c r="K14" s="279" t="s">
        <v>329</v>
      </c>
      <c r="L14" s="280" t="s">
        <v>329</v>
      </c>
    </row>
    <row r="15" spans="1:42" x14ac:dyDescent="0.3">
      <c r="B15" t="s">
        <v>330</v>
      </c>
      <c r="C15">
        <v>1</v>
      </c>
      <c r="D15">
        <v>1</v>
      </c>
      <c r="E15">
        <v>1</v>
      </c>
      <c r="H15" s="278" t="s">
        <v>329</v>
      </c>
      <c r="I15" s="279" t="s">
        <v>329</v>
      </c>
      <c r="J15" s="279" t="s">
        <v>329</v>
      </c>
      <c r="K15" s="279" t="s">
        <v>329</v>
      </c>
      <c r="L15" s="280" t="s">
        <v>329</v>
      </c>
    </row>
    <row r="16" spans="1:42" x14ac:dyDescent="0.3">
      <c r="B16" t="s">
        <v>331</v>
      </c>
      <c r="C16">
        <v>1</v>
      </c>
      <c r="D16">
        <v>1</v>
      </c>
      <c r="E16">
        <v>0</v>
      </c>
      <c r="H16" s="278" t="s">
        <v>329</v>
      </c>
      <c r="I16" s="279" t="s">
        <v>329</v>
      </c>
      <c r="J16" s="279" t="s">
        <v>329</v>
      </c>
      <c r="K16" s="279" t="s">
        <v>329</v>
      </c>
      <c r="L16" s="280" t="s">
        <v>329</v>
      </c>
    </row>
    <row r="17" spans="2:35" x14ac:dyDescent="0.3">
      <c r="B17" t="s">
        <v>332</v>
      </c>
      <c r="C17">
        <v>1</v>
      </c>
      <c r="D17">
        <v>1</v>
      </c>
      <c r="E17">
        <v>1</v>
      </c>
      <c r="H17" s="278" t="s">
        <v>329</v>
      </c>
      <c r="I17" s="279" t="s">
        <v>329</v>
      </c>
      <c r="J17" s="279" t="s">
        <v>329</v>
      </c>
      <c r="K17" s="279" t="s">
        <v>329</v>
      </c>
      <c r="L17" s="280" t="s">
        <v>329</v>
      </c>
    </row>
    <row r="18" spans="2:35" x14ac:dyDescent="0.3">
      <c r="B18" t="s">
        <v>333</v>
      </c>
      <c r="C18">
        <v>1</v>
      </c>
      <c r="D18">
        <v>1</v>
      </c>
      <c r="E18">
        <v>1</v>
      </c>
      <c r="H18" s="278" t="s">
        <v>329</v>
      </c>
      <c r="I18" s="279" t="s">
        <v>329</v>
      </c>
      <c r="J18" s="279" t="s">
        <v>329</v>
      </c>
      <c r="K18" s="279" t="s">
        <v>329</v>
      </c>
      <c r="L18" s="280" t="s">
        <v>329</v>
      </c>
    </row>
    <row r="19" spans="2:35" x14ac:dyDescent="0.3">
      <c r="B19" t="s">
        <v>334</v>
      </c>
      <c r="C19">
        <v>0</v>
      </c>
      <c r="D19">
        <v>1</v>
      </c>
      <c r="E19">
        <v>1</v>
      </c>
      <c r="H19" s="278" t="s">
        <v>329</v>
      </c>
      <c r="I19" s="279" t="s">
        <v>329</v>
      </c>
      <c r="J19" s="279" t="s">
        <v>329</v>
      </c>
      <c r="K19" s="279" t="s">
        <v>329</v>
      </c>
      <c r="L19" s="280" t="s">
        <v>329</v>
      </c>
    </row>
    <row r="20" spans="2:35" x14ac:dyDescent="0.3">
      <c r="B20" t="s">
        <v>335</v>
      </c>
      <c r="C20">
        <v>0</v>
      </c>
      <c r="D20">
        <v>1</v>
      </c>
      <c r="E20">
        <v>1</v>
      </c>
      <c r="H20" s="278" t="s">
        <v>329</v>
      </c>
      <c r="I20" s="279" t="s">
        <v>329</v>
      </c>
      <c r="J20" s="279" t="s">
        <v>329</v>
      </c>
      <c r="K20" s="279" t="s">
        <v>329</v>
      </c>
      <c r="L20" s="280" t="s">
        <v>329</v>
      </c>
    </row>
    <row r="21" spans="2:35" x14ac:dyDescent="0.3">
      <c r="H21" s="78"/>
      <c r="I21" s="101"/>
      <c r="J21" s="101"/>
      <c r="K21" s="101"/>
      <c r="L21" s="85"/>
    </row>
    <row r="22" spans="2:35" x14ac:dyDescent="0.3">
      <c r="H22" s="78"/>
      <c r="I22" s="101"/>
      <c r="J22" s="101"/>
      <c r="K22" s="101"/>
      <c r="L22" s="85"/>
    </row>
    <row r="23" spans="2:35" s="16" customFormat="1" x14ac:dyDescent="0.3">
      <c r="B23" s="16" t="s">
        <v>336</v>
      </c>
      <c r="H23" s="84"/>
      <c r="I23" s="103"/>
      <c r="L23" s="18"/>
    </row>
    <row r="24" spans="2:35" x14ac:dyDescent="0.3">
      <c r="H24" s="19">
        <v>1</v>
      </c>
      <c r="I24" s="101">
        <v>0</v>
      </c>
      <c r="J24" s="100">
        <v>0</v>
      </c>
      <c r="K24" s="100">
        <v>0</v>
      </c>
      <c r="L24" s="20">
        <v>0</v>
      </c>
    </row>
    <row r="25" spans="2:35" s="16" customFormat="1" x14ac:dyDescent="0.3">
      <c r="B25" s="16" t="s">
        <v>337</v>
      </c>
      <c r="H25" s="17"/>
      <c r="I25" s="103"/>
      <c r="L25" s="18"/>
    </row>
    <row r="26" spans="2:35" x14ac:dyDescent="0.3">
      <c r="H26" s="19"/>
      <c r="I26" s="101"/>
      <c r="J26" s="100"/>
      <c r="K26" s="100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 x14ac:dyDescent="0.3">
      <c r="B27" s="16" t="s">
        <v>338</v>
      </c>
      <c r="H27" s="17"/>
      <c r="I27" s="103"/>
      <c r="L27" s="18"/>
    </row>
    <row r="28" spans="2:35" x14ac:dyDescent="0.3">
      <c r="B28" t="s">
        <v>339</v>
      </c>
      <c r="H28" s="19">
        <v>0</v>
      </c>
      <c r="I28" s="101">
        <v>0.14441485018775865</v>
      </c>
      <c r="J28" s="100">
        <v>0.14441485018775865</v>
      </c>
      <c r="K28" s="100">
        <v>0.14441485018775865</v>
      </c>
      <c r="L28" s="20">
        <v>0.14441485018775865</v>
      </c>
      <c r="M28">
        <v>0.14441485018775865</v>
      </c>
      <c r="N28">
        <v>0.14441485018775865</v>
      </c>
      <c r="O28">
        <v>0.14441485018775865</v>
      </c>
      <c r="P28">
        <v>0.14441485018775865</v>
      </c>
      <c r="Q28">
        <v>0.14441485018775865</v>
      </c>
      <c r="R28">
        <v>0.14441485018775865</v>
      </c>
      <c r="S28">
        <v>0.14441485018775865</v>
      </c>
      <c r="T28">
        <v>0.14441485018775865</v>
      </c>
      <c r="U28">
        <v>0.14441485018775865</v>
      </c>
      <c r="V28">
        <v>0.14441485018775865</v>
      </c>
      <c r="W28">
        <v>0.14441485018775865</v>
      </c>
      <c r="X28">
        <v>0.14441485018775865</v>
      </c>
      <c r="Y28">
        <v>0.14441485018775865</v>
      </c>
      <c r="Z28">
        <v>0.14441485018775865</v>
      </c>
      <c r="AA28">
        <v>0.14441485018775865</v>
      </c>
      <c r="AB28">
        <v>0.14441485018775865</v>
      </c>
      <c r="AC28">
        <v>0.14441485018775865</v>
      </c>
      <c r="AD28">
        <v>0.14441485018775865</v>
      </c>
      <c r="AE28">
        <v>0.14441485018775865</v>
      </c>
      <c r="AF28">
        <v>0.14441485018775865</v>
      </c>
      <c r="AG28">
        <v>0.14441485018775865</v>
      </c>
      <c r="AH28">
        <v>0.14441485018775865</v>
      </c>
      <c r="AI28">
        <v>0.14441485018775865</v>
      </c>
    </row>
    <row r="29" spans="2:35" x14ac:dyDescent="0.3">
      <c r="B29" t="s">
        <v>340</v>
      </c>
      <c r="H29" s="19"/>
      <c r="I29" s="101"/>
      <c r="J29" s="100"/>
      <c r="K29" s="100"/>
      <c r="L29" s="20"/>
    </row>
    <row r="30" spans="2:35" x14ac:dyDescent="0.3">
      <c r="B30" t="s">
        <v>341</v>
      </c>
      <c r="H30" s="19"/>
      <c r="I30" s="101"/>
      <c r="J30" s="100"/>
      <c r="K30" s="100"/>
      <c r="L30" s="20"/>
    </row>
    <row r="31" spans="2:35" x14ac:dyDescent="0.3">
      <c r="H31" s="19"/>
      <c r="I31" s="101"/>
      <c r="J31" s="100"/>
      <c r="K31" s="100"/>
      <c r="L31" s="20"/>
    </row>
    <row r="32" spans="2:35" s="16" customFormat="1" x14ac:dyDescent="0.3">
      <c r="B32" s="16" t="s">
        <v>321</v>
      </c>
      <c r="H32" s="17"/>
      <c r="I32" s="103"/>
      <c r="L32" s="18"/>
    </row>
    <row r="33" spans="1:35" x14ac:dyDescent="0.3">
      <c r="B33" t="s">
        <v>322</v>
      </c>
      <c r="F33">
        <v>0</v>
      </c>
      <c r="G33">
        <v>0</v>
      </c>
      <c r="H33" s="78">
        <v>14.441485018775866</v>
      </c>
      <c r="I33" s="101">
        <v>0</v>
      </c>
      <c r="J33" s="101">
        <v>0</v>
      </c>
      <c r="K33" s="101">
        <v>0</v>
      </c>
      <c r="L33" s="85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 x14ac:dyDescent="0.3">
      <c r="B34" t="s">
        <v>323</v>
      </c>
      <c r="F34">
        <v>0</v>
      </c>
      <c r="G34">
        <v>0</v>
      </c>
      <c r="H34" s="19">
        <v>0</v>
      </c>
      <c r="I34" s="101">
        <v>0.14441485018775865</v>
      </c>
      <c r="J34" s="100">
        <v>0.14441485018775865</v>
      </c>
      <c r="K34" s="100">
        <v>0.14441485018775865</v>
      </c>
      <c r="L34" s="20">
        <v>0.14441485018775865</v>
      </c>
      <c r="M34">
        <v>0.14441485018775865</v>
      </c>
      <c r="N34">
        <v>0.14441485018775865</v>
      </c>
      <c r="O34">
        <v>0.14441485018775865</v>
      </c>
      <c r="P34">
        <v>0.14441485018775865</v>
      </c>
      <c r="Q34">
        <v>0.14441485018775865</v>
      </c>
      <c r="R34">
        <v>0.14441485018775865</v>
      </c>
      <c r="S34">
        <v>0.14441485018775865</v>
      </c>
      <c r="T34">
        <v>0.14441485018775865</v>
      </c>
      <c r="U34">
        <v>0.14441485018775865</v>
      </c>
      <c r="V34">
        <v>0.14441485018775865</v>
      </c>
      <c r="W34">
        <v>0.14441485018775865</v>
      </c>
      <c r="X34">
        <v>0.14441485018775865</v>
      </c>
      <c r="Y34">
        <v>0.14441485018775865</v>
      </c>
      <c r="Z34">
        <v>0.14441485018775865</v>
      </c>
      <c r="AA34">
        <v>0.14441485018775865</v>
      </c>
      <c r="AB34">
        <v>0.14441485018775865</v>
      </c>
      <c r="AC34">
        <v>0.14441485018775865</v>
      </c>
      <c r="AD34">
        <v>0.14441485018775865</v>
      </c>
      <c r="AE34">
        <v>0.14441485018775865</v>
      </c>
      <c r="AF34">
        <v>0.14441485018775865</v>
      </c>
      <c r="AG34">
        <v>0.14441485018775865</v>
      </c>
      <c r="AH34">
        <v>0.14441485018775865</v>
      </c>
      <c r="AI34">
        <v>0.14441485018775865</v>
      </c>
    </row>
    <row r="35" spans="1:35" x14ac:dyDescent="0.3">
      <c r="H35" s="19"/>
      <c r="I35" s="101"/>
      <c r="J35" s="100"/>
      <c r="K35" s="100"/>
      <c r="L35" s="20"/>
    </row>
    <row r="36" spans="1:35" s="13" customFormat="1" x14ac:dyDescent="0.3">
      <c r="A36" s="13" t="s">
        <v>214</v>
      </c>
      <c r="H36" s="14"/>
      <c r="I36" s="178"/>
      <c r="L36" s="15"/>
    </row>
    <row r="37" spans="1:35" s="16" customFormat="1" x14ac:dyDescent="0.3">
      <c r="B37" s="16" t="s">
        <v>324</v>
      </c>
      <c r="H37" s="17"/>
      <c r="I37" s="103"/>
      <c r="L37" s="18"/>
    </row>
    <row r="38" spans="1:35" ht="43.2" x14ac:dyDescent="0.3">
      <c r="C38" s="21" t="s">
        <v>325</v>
      </c>
      <c r="D38" s="21" t="s">
        <v>326</v>
      </c>
      <c r="E38" s="21" t="s">
        <v>327</v>
      </c>
      <c r="H38" s="19"/>
      <c r="I38" s="101"/>
      <c r="J38" s="100"/>
      <c r="K38" s="100"/>
      <c r="L38" s="20"/>
    </row>
    <row r="39" spans="1:35" x14ac:dyDescent="0.3">
      <c r="B39" t="s">
        <v>328</v>
      </c>
      <c r="C39">
        <v>1</v>
      </c>
      <c r="D39">
        <v>1</v>
      </c>
      <c r="E39">
        <v>0</v>
      </c>
      <c r="H39" s="278" t="s">
        <v>329</v>
      </c>
      <c r="I39" s="279" t="s">
        <v>329</v>
      </c>
      <c r="J39" s="279" t="s">
        <v>329</v>
      </c>
      <c r="K39" s="279" t="s">
        <v>329</v>
      </c>
      <c r="L39" s="280" t="s">
        <v>329</v>
      </c>
    </row>
    <row r="40" spans="1:35" x14ac:dyDescent="0.3">
      <c r="B40" t="s">
        <v>330</v>
      </c>
      <c r="C40">
        <v>1</v>
      </c>
      <c r="D40">
        <v>1</v>
      </c>
      <c r="E40">
        <v>1</v>
      </c>
      <c r="H40" s="278" t="s">
        <v>329</v>
      </c>
      <c r="I40" s="279" t="s">
        <v>329</v>
      </c>
      <c r="J40" s="279" t="s">
        <v>329</v>
      </c>
      <c r="K40" s="279" t="s">
        <v>329</v>
      </c>
      <c r="L40" s="280" t="s">
        <v>329</v>
      </c>
    </row>
    <row r="41" spans="1:35" x14ac:dyDescent="0.3">
      <c r="B41" t="s">
        <v>331</v>
      </c>
      <c r="C41">
        <v>1</v>
      </c>
      <c r="D41">
        <v>1</v>
      </c>
      <c r="E41">
        <v>0</v>
      </c>
      <c r="H41" s="278" t="s">
        <v>329</v>
      </c>
      <c r="I41" s="279" t="s">
        <v>329</v>
      </c>
      <c r="J41" s="279" t="s">
        <v>329</v>
      </c>
      <c r="K41" s="279" t="s">
        <v>329</v>
      </c>
      <c r="L41" s="280" t="s">
        <v>329</v>
      </c>
    </row>
    <row r="42" spans="1:35" x14ac:dyDescent="0.3">
      <c r="B42" t="s">
        <v>332</v>
      </c>
      <c r="C42">
        <v>1</v>
      </c>
      <c r="D42">
        <v>1</v>
      </c>
      <c r="E42">
        <v>1</v>
      </c>
      <c r="H42" s="278" t="s">
        <v>329</v>
      </c>
      <c r="I42" s="279" t="s">
        <v>329</v>
      </c>
      <c r="J42" s="279" t="s">
        <v>329</v>
      </c>
      <c r="K42" s="279" t="s">
        <v>329</v>
      </c>
      <c r="L42" s="280" t="s">
        <v>329</v>
      </c>
    </row>
    <row r="43" spans="1:35" x14ac:dyDescent="0.3">
      <c r="B43" t="s">
        <v>333</v>
      </c>
      <c r="C43">
        <v>1</v>
      </c>
      <c r="D43">
        <v>1</v>
      </c>
      <c r="E43">
        <v>1</v>
      </c>
      <c r="H43" s="278" t="s">
        <v>329</v>
      </c>
      <c r="I43" s="279" t="s">
        <v>329</v>
      </c>
      <c r="J43" s="279" t="s">
        <v>329</v>
      </c>
      <c r="K43" s="279" t="s">
        <v>329</v>
      </c>
      <c r="L43" s="280" t="s">
        <v>329</v>
      </c>
    </row>
    <row r="44" spans="1:35" x14ac:dyDescent="0.3">
      <c r="B44" t="s">
        <v>334</v>
      </c>
      <c r="C44">
        <v>0</v>
      </c>
      <c r="D44">
        <v>1</v>
      </c>
      <c r="E44">
        <v>1</v>
      </c>
      <c r="H44" s="278" t="s">
        <v>329</v>
      </c>
      <c r="I44" s="279" t="s">
        <v>329</v>
      </c>
      <c r="J44" s="279" t="s">
        <v>329</v>
      </c>
      <c r="K44" s="279" t="s">
        <v>329</v>
      </c>
      <c r="L44" s="280" t="s">
        <v>329</v>
      </c>
    </row>
    <row r="45" spans="1:35" x14ac:dyDescent="0.3">
      <c r="B45" t="s">
        <v>335</v>
      </c>
      <c r="C45">
        <v>0</v>
      </c>
      <c r="D45">
        <v>1</v>
      </c>
      <c r="E45">
        <v>1</v>
      </c>
      <c r="H45" s="278" t="s">
        <v>329</v>
      </c>
      <c r="I45" s="279" t="s">
        <v>329</v>
      </c>
      <c r="J45" s="279" t="s">
        <v>329</v>
      </c>
      <c r="K45" s="279" t="s">
        <v>329</v>
      </c>
      <c r="L45" s="280" t="s">
        <v>329</v>
      </c>
    </row>
    <row r="46" spans="1:35" x14ac:dyDescent="0.3">
      <c r="H46" s="78"/>
      <c r="I46" s="101"/>
      <c r="J46" s="101"/>
      <c r="K46" s="101"/>
      <c r="L46" s="85"/>
    </row>
    <row r="47" spans="1:35" x14ac:dyDescent="0.3">
      <c r="H47" s="78"/>
      <c r="I47" s="101"/>
      <c r="J47" s="101"/>
      <c r="K47" s="101"/>
      <c r="L47" s="85"/>
    </row>
    <row r="48" spans="1:35" s="16" customFormat="1" x14ac:dyDescent="0.3">
      <c r="B48" s="16" t="s">
        <v>336</v>
      </c>
      <c r="H48" s="84"/>
      <c r="I48" s="103"/>
      <c r="L48" s="18"/>
    </row>
    <row r="49" spans="1:35" x14ac:dyDescent="0.3">
      <c r="H49" s="19">
        <v>1</v>
      </c>
      <c r="I49" s="101">
        <v>0</v>
      </c>
      <c r="J49" s="100">
        <v>0</v>
      </c>
      <c r="K49" s="100">
        <v>0</v>
      </c>
      <c r="L49" s="20">
        <v>0</v>
      </c>
    </row>
    <row r="50" spans="1:35" s="16" customFormat="1" x14ac:dyDescent="0.3">
      <c r="B50" s="16" t="s">
        <v>337</v>
      </c>
      <c r="H50" s="17"/>
      <c r="I50" s="103"/>
      <c r="L50" s="18"/>
    </row>
    <row r="51" spans="1:35" x14ac:dyDescent="0.3">
      <c r="H51" s="19"/>
      <c r="I51" s="101"/>
      <c r="J51" s="100"/>
      <c r="K51" s="100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 x14ac:dyDescent="0.3">
      <c r="B52" s="16" t="s">
        <v>338</v>
      </c>
      <c r="H52" s="17"/>
      <c r="I52" s="103"/>
      <c r="L52" s="18"/>
    </row>
    <row r="53" spans="1:35" x14ac:dyDescent="0.3">
      <c r="B53" t="s">
        <v>339</v>
      </c>
      <c r="H53" s="19">
        <v>0</v>
      </c>
      <c r="I53" s="101">
        <v>6.1586969649124405E-2</v>
      </c>
      <c r="J53" s="100">
        <v>6.1586969649124405E-2</v>
      </c>
      <c r="K53" s="100">
        <v>6.1586969649124405E-2</v>
      </c>
      <c r="L53" s="20">
        <v>6.1586969649124405E-2</v>
      </c>
      <c r="M53">
        <v>6.1586969649124405E-2</v>
      </c>
      <c r="N53">
        <v>6.1586969649124405E-2</v>
      </c>
      <c r="O53">
        <v>6.1586969649124405E-2</v>
      </c>
      <c r="P53">
        <v>6.1586969649124405E-2</v>
      </c>
      <c r="Q53">
        <v>6.1586969649124405E-2</v>
      </c>
      <c r="R53">
        <v>6.1586969649124405E-2</v>
      </c>
      <c r="S53">
        <v>6.1586969649124405E-2</v>
      </c>
      <c r="T53">
        <v>6.1586969649124405E-2</v>
      </c>
      <c r="U53">
        <v>6.1586969649124405E-2</v>
      </c>
      <c r="V53">
        <v>6.1586969649124405E-2</v>
      </c>
      <c r="W53">
        <v>6.1586969649124405E-2</v>
      </c>
      <c r="X53">
        <v>6.1586969649124405E-2</v>
      </c>
      <c r="Y53">
        <v>6.1586969649124405E-2</v>
      </c>
      <c r="Z53">
        <v>6.1586969649124405E-2</v>
      </c>
      <c r="AA53">
        <v>6.1586969649124405E-2</v>
      </c>
      <c r="AB53">
        <v>6.1586969649124405E-2</v>
      </c>
      <c r="AC53">
        <v>6.1586969649124405E-2</v>
      </c>
      <c r="AD53">
        <v>6.1586969649124405E-2</v>
      </c>
      <c r="AE53">
        <v>6.1586969649124405E-2</v>
      </c>
      <c r="AF53">
        <v>6.1586969649124405E-2</v>
      </c>
      <c r="AG53">
        <v>6.1586969649124405E-2</v>
      </c>
      <c r="AH53">
        <v>6.1586969649124405E-2</v>
      </c>
      <c r="AI53">
        <v>6.1586969649124405E-2</v>
      </c>
    </row>
    <row r="54" spans="1:35" x14ac:dyDescent="0.3">
      <c r="B54" t="s">
        <v>340</v>
      </c>
      <c r="H54" s="19"/>
      <c r="I54" s="101"/>
      <c r="J54" s="100"/>
      <c r="K54" s="100"/>
      <c r="L54" s="20"/>
    </row>
    <row r="55" spans="1:35" x14ac:dyDescent="0.3">
      <c r="B55" t="s">
        <v>341</v>
      </c>
      <c r="H55" s="19"/>
      <c r="I55" s="101"/>
      <c r="J55" s="100"/>
      <c r="K55" s="100"/>
      <c r="L55" s="20"/>
    </row>
    <row r="56" spans="1:35" x14ac:dyDescent="0.3">
      <c r="H56" s="19"/>
      <c r="I56" s="101"/>
      <c r="J56" s="100"/>
      <c r="K56" s="100"/>
      <c r="L56" s="20"/>
    </row>
    <row r="57" spans="1:35" s="16" customFormat="1" x14ac:dyDescent="0.3">
      <c r="B57" s="16" t="s">
        <v>321</v>
      </c>
      <c r="H57" s="17"/>
      <c r="I57" s="103"/>
      <c r="L57" s="18"/>
    </row>
    <row r="58" spans="1:35" x14ac:dyDescent="0.3">
      <c r="B58" t="s">
        <v>322</v>
      </c>
      <c r="F58">
        <v>0</v>
      </c>
      <c r="G58">
        <v>0</v>
      </c>
      <c r="H58" s="78">
        <v>6.1586969649124406</v>
      </c>
      <c r="I58" s="101">
        <v>0</v>
      </c>
      <c r="J58" s="101">
        <v>0</v>
      </c>
      <c r="K58" s="101">
        <v>0</v>
      </c>
      <c r="L58" s="85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 x14ac:dyDescent="0.3">
      <c r="B59" t="s">
        <v>323</v>
      </c>
      <c r="F59">
        <v>0</v>
      </c>
      <c r="G59">
        <v>0</v>
      </c>
      <c r="H59" s="19">
        <v>0</v>
      </c>
      <c r="I59" s="101">
        <v>6.1586969649124405E-2</v>
      </c>
      <c r="J59" s="100">
        <v>6.1586969649124405E-2</v>
      </c>
      <c r="K59" s="100">
        <v>6.1586969649124405E-2</v>
      </c>
      <c r="L59" s="20">
        <v>6.1586969649124405E-2</v>
      </c>
      <c r="M59">
        <v>6.1586969649124405E-2</v>
      </c>
      <c r="N59">
        <v>6.1586969649124405E-2</v>
      </c>
      <c r="O59">
        <v>6.1586969649124405E-2</v>
      </c>
      <c r="P59">
        <v>6.1586969649124405E-2</v>
      </c>
      <c r="Q59">
        <v>6.1586969649124405E-2</v>
      </c>
      <c r="R59">
        <v>6.1586969649124405E-2</v>
      </c>
      <c r="S59">
        <v>6.1586969649124405E-2</v>
      </c>
      <c r="T59">
        <v>6.1586969649124405E-2</v>
      </c>
      <c r="U59">
        <v>6.1586969649124405E-2</v>
      </c>
      <c r="V59">
        <v>6.1586969649124405E-2</v>
      </c>
      <c r="W59">
        <v>6.1586969649124405E-2</v>
      </c>
      <c r="X59">
        <v>6.1586969649124405E-2</v>
      </c>
      <c r="Y59">
        <v>6.1586969649124405E-2</v>
      </c>
      <c r="Z59">
        <v>6.1586969649124405E-2</v>
      </c>
      <c r="AA59">
        <v>6.1586969649124405E-2</v>
      </c>
      <c r="AB59">
        <v>6.1586969649124405E-2</v>
      </c>
      <c r="AC59">
        <v>6.1586969649124405E-2</v>
      </c>
      <c r="AD59">
        <v>6.1586969649124405E-2</v>
      </c>
      <c r="AE59">
        <v>6.1586969649124405E-2</v>
      </c>
      <c r="AF59">
        <v>6.1586969649124405E-2</v>
      </c>
      <c r="AG59">
        <v>6.1586969649124405E-2</v>
      </c>
      <c r="AH59">
        <v>6.1586969649124405E-2</v>
      </c>
      <c r="AI59">
        <v>6.1586969649124405E-2</v>
      </c>
    </row>
    <row r="60" spans="1:35" x14ac:dyDescent="0.3">
      <c r="H60" s="19"/>
      <c r="I60" s="101"/>
      <c r="J60" s="100"/>
      <c r="K60" s="100"/>
      <c r="L60" s="20"/>
    </row>
    <row r="61" spans="1:35" s="13" customFormat="1" x14ac:dyDescent="0.3">
      <c r="A61" s="13" t="s">
        <v>215</v>
      </c>
      <c r="H61" s="14"/>
      <c r="I61" s="178"/>
      <c r="L61" s="15"/>
    </row>
    <row r="62" spans="1:35" s="16" customFormat="1" x14ac:dyDescent="0.3">
      <c r="B62" s="16" t="s">
        <v>324</v>
      </c>
      <c r="H62" s="17"/>
      <c r="I62" s="103"/>
      <c r="L62" s="18"/>
    </row>
    <row r="63" spans="1:35" ht="43.2" x14ac:dyDescent="0.3">
      <c r="C63" s="21" t="s">
        <v>325</v>
      </c>
      <c r="D63" s="21" t="s">
        <v>326</v>
      </c>
      <c r="E63" s="21" t="s">
        <v>327</v>
      </c>
      <c r="H63" s="19"/>
      <c r="I63" s="101"/>
      <c r="J63" s="100"/>
      <c r="K63" s="100"/>
      <c r="L63" s="20"/>
    </row>
    <row r="64" spans="1:35" x14ac:dyDescent="0.3">
      <c r="B64" t="s">
        <v>328</v>
      </c>
      <c r="C64">
        <v>1</v>
      </c>
      <c r="D64">
        <v>1</v>
      </c>
      <c r="E64">
        <v>0</v>
      </c>
      <c r="H64" s="278" t="s">
        <v>329</v>
      </c>
      <c r="I64" s="279" t="s">
        <v>329</v>
      </c>
      <c r="J64" s="279" t="s">
        <v>329</v>
      </c>
      <c r="K64" s="279" t="s">
        <v>329</v>
      </c>
      <c r="L64" s="280" t="s">
        <v>329</v>
      </c>
    </row>
    <row r="65" spans="1:272" x14ac:dyDescent="0.3">
      <c r="B65" t="s">
        <v>330</v>
      </c>
      <c r="C65">
        <v>1</v>
      </c>
      <c r="D65">
        <v>1</v>
      </c>
      <c r="E65">
        <v>1</v>
      </c>
      <c r="H65" s="278" t="s">
        <v>329</v>
      </c>
      <c r="I65" s="279" t="s">
        <v>329</v>
      </c>
      <c r="J65" s="279" t="s">
        <v>329</v>
      </c>
      <c r="K65" s="279" t="s">
        <v>329</v>
      </c>
      <c r="L65" s="280" t="s">
        <v>329</v>
      </c>
    </row>
    <row r="66" spans="1:272" x14ac:dyDescent="0.3">
      <c r="B66" t="s">
        <v>331</v>
      </c>
      <c r="C66">
        <v>1</v>
      </c>
      <c r="D66">
        <v>1</v>
      </c>
      <c r="E66" s="180">
        <v>0.7615042242287724</v>
      </c>
      <c r="H66" s="278" t="s">
        <v>329</v>
      </c>
      <c r="I66" s="279" t="s">
        <v>329</v>
      </c>
      <c r="J66" s="279" t="s">
        <v>329</v>
      </c>
      <c r="K66" s="279" t="s">
        <v>329</v>
      </c>
      <c r="L66" s="280" t="s">
        <v>329</v>
      </c>
    </row>
    <row r="67" spans="1:272" x14ac:dyDescent="0.3">
      <c r="B67" t="s">
        <v>332</v>
      </c>
      <c r="C67">
        <v>1</v>
      </c>
      <c r="D67">
        <v>1</v>
      </c>
      <c r="E67">
        <v>1</v>
      </c>
      <c r="H67" s="278" t="s">
        <v>329</v>
      </c>
      <c r="I67" s="279" t="s">
        <v>329</v>
      </c>
      <c r="J67" s="279" t="s">
        <v>329</v>
      </c>
      <c r="K67" s="279" t="s">
        <v>329</v>
      </c>
      <c r="L67" s="280" t="s">
        <v>329</v>
      </c>
    </row>
    <row r="68" spans="1:272" x14ac:dyDescent="0.3">
      <c r="B68" t="s">
        <v>333</v>
      </c>
      <c r="C68">
        <v>1</v>
      </c>
      <c r="D68">
        <v>1</v>
      </c>
      <c r="E68">
        <v>1</v>
      </c>
      <c r="H68" s="278" t="s">
        <v>329</v>
      </c>
      <c r="I68" s="279" t="s">
        <v>329</v>
      </c>
      <c r="J68" s="279" t="s">
        <v>329</v>
      </c>
      <c r="K68" s="279" t="s">
        <v>329</v>
      </c>
      <c r="L68" s="280" t="s">
        <v>329</v>
      </c>
    </row>
    <row r="69" spans="1:272" x14ac:dyDescent="0.3">
      <c r="B69" t="s">
        <v>334</v>
      </c>
      <c r="C69">
        <v>0</v>
      </c>
      <c r="D69">
        <v>1</v>
      </c>
      <c r="E69">
        <v>1</v>
      </c>
      <c r="H69" s="278" t="s">
        <v>329</v>
      </c>
      <c r="I69" s="279" t="s">
        <v>329</v>
      </c>
      <c r="J69" s="279" t="s">
        <v>329</v>
      </c>
      <c r="K69" s="279" t="s">
        <v>329</v>
      </c>
      <c r="L69" s="280" t="s">
        <v>329</v>
      </c>
    </row>
    <row r="70" spans="1:272" x14ac:dyDescent="0.3">
      <c r="B70" t="s">
        <v>335</v>
      </c>
      <c r="C70">
        <v>0</v>
      </c>
      <c r="D70">
        <v>1</v>
      </c>
      <c r="E70">
        <v>1</v>
      </c>
      <c r="H70" s="278" t="s">
        <v>329</v>
      </c>
      <c r="I70" s="279" t="s">
        <v>329</v>
      </c>
      <c r="J70" s="279" t="s">
        <v>329</v>
      </c>
      <c r="K70" s="279" t="s">
        <v>329</v>
      </c>
      <c r="L70" s="280" t="s">
        <v>329</v>
      </c>
    </row>
    <row r="71" spans="1:272" x14ac:dyDescent="0.3">
      <c r="H71" s="19"/>
      <c r="I71" s="101"/>
      <c r="J71" s="100"/>
      <c r="K71" s="100"/>
      <c r="L71" s="20"/>
    </row>
    <row r="72" spans="1:272" x14ac:dyDescent="0.3">
      <c r="H72" s="19"/>
      <c r="I72" s="101"/>
      <c r="J72" s="100"/>
      <c r="K72" s="100"/>
      <c r="L72" s="20"/>
    </row>
    <row r="73" spans="1:272" s="16" customFormat="1" x14ac:dyDescent="0.3">
      <c r="B73" s="16" t="s">
        <v>336</v>
      </c>
      <c r="H73" s="84"/>
      <c r="I73" s="103"/>
      <c r="L73" s="18"/>
    </row>
    <row r="74" spans="1:272" x14ac:dyDescent="0.3">
      <c r="H74" s="19">
        <v>1</v>
      </c>
      <c r="I74" s="101">
        <v>0</v>
      </c>
      <c r="J74" s="100">
        <v>0</v>
      </c>
      <c r="K74" s="100">
        <v>0</v>
      </c>
      <c r="L74" s="20">
        <v>0</v>
      </c>
    </row>
    <row r="75" spans="1:272" x14ac:dyDescent="0.3">
      <c r="A75" s="16"/>
      <c r="B75" s="16" t="s">
        <v>337</v>
      </c>
      <c r="C75" s="16"/>
      <c r="D75" s="16"/>
      <c r="E75" s="16"/>
      <c r="F75" s="16"/>
      <c r="G75" s="16"/>
      <c r="H75" s="84"/>
      <c r="I75" s="103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 x14ac:dyDescent="0.3">
      <c r="H76" s="19"/>
      <c r="I76" s="101"/>
      <c r="J76" s="100"/>
      <c r="K76" s="100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17.072826886819158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 x14ac:dyDescent="0.3">
      <c r="B77" s="16" t="s">
        <v>338</v>
      </c>
      <c r="H77" s="17"/>
      <c r="I77" s="103"/>
      <c r="L77" s="18"/>
    </row>
    <row r="78" spans="1:272" x14ac:dyDescent="0.3">
      <c r="B78" t="s">
        <v>339</v>
      </c>
      <c r="H78" s="19">
        <v>0</v>
      </c>
      <c r="I78" s="101">
        <v>0.19434829365213385</v>
      </c>
      <c r="J78" s="100">
        <v>0.19434829365213385</v>
      </c>
      <c r="K78" s="100">
        <v>0.19434829365213385</v>
      </c>
      <c r="L78" s="20">
        <v>0.19434829365213385</v>
      </c>
      <c r="M78">
        <v>0.19434829365213385</v>
      </c>
      <c r="N78">
        <v>0.19434829365213385</v>
      </c>
      <c r="O78">
        <v>0.19434829365213385</v>
      </c>
      <c r="P78">
        <v>0.19434829365213385</v>
      </c>
      <c r="Q78">
        <v>0.19434829365213385</v>
      </c>
      <c r="R78">
        <v>0.19434829365213385</v>
      </c>
      <c r="S78">
        <v>0.19434829365213385</v>
      </c>
      <c r="T78">
        <v>0.19434829365213385</v>
      </c>
      <c r="U78">
        <v>0.19434829365213385</v>
      </c>
      <c r="V78">
        <v>0.19434829365213385</v>
      </c>
      <c r="W78">
        <v>0.19434829365213385</v>
      </c>
      <c r="X78">
        <v>0.19434829365213385</v>
      </c>
      <c r="Y78">
        <v>0.19434829365213385</v>
      </c>
      <c r="Z78">
        <v>0.19434829365213385</v>
      </c>
      <c r="AA78">
        <v>0.19434829365213385</v>
      </c>
      <c r="AB78">
        <v>0.19434829365213385</v>
      </c>
      <c r="AC78">
        <v>0.19434829365213385</v>
      </c>
      <c r="AD78">
        <v>0.19434829365213385</v>
      </c>
      <c r="AE78">
        <v>0.19434829365213385</v>
      </c>
      <c r="AF78">
        <v>0.19434829365213385</v>
      </c>
      <c r="AG78">
        <v>0.19434829365213385</v>
      </c>
      <c r="AH78">
        <v>0.19434829365213385</v>
      </c>
      <c r="AI78">
        <v>0.19434829365213385</v>
      </c>
    </row>
    <row r="79" spans="1:272" x14ac:dyDescent="0.3">
      <c r="B79" t="s">
        <v>340</v>
      </c>
      <c r="H79" s="19"/>
      <c r="I79" s="101"/>
      <c r="J79" s="100"/>
      <c r="K79" s="100"/>
      <c r="L79" s="20"/>
    </row>
    <row r="80" spans="1:272" x14ac:dyDescent="0.3">
      <c r="B80" t="s">
        <v>341</v>
      </c>
      <c r="H80" s="19"/>
      <c r="I80" s="101"/>
      <c r="J80" s="100"/>
      <c r="K80" s="100"/>
      <c r="L80" s="20"/>
    </row>
    <row r="81" spans="1:35" x14ac:dyDescent="0.3">
      <c r="H81" s="19"/>
      <c r="I81" s="101"/>
      <c r="J81" s="100"/>
      <c r="K81" s="100"/>
      <c r="L81" s="20"/>
    </row>
    <row r="82" spans="1:35" s="16" customFormat="1" x14ac:dyDescent="0.3">
      <c r="B82" s="16" t="s">
        <v>321</v>
      </c>
      <c r="H82" s="17"/>
      <c r="I82" s="103"/>
      <c r="L82" s="18"/>
    </row>
    <row r="83" spans="1:35" x14ac:dyDescent="0.3">
      <c r="B83" t="s">
        <v>322</v>
      </c>
      <c r="F83">
        <v>0</v>
      </c>
      <c r="G83">
        <v>0</v>
      </c>
      <c r="H83" s="19">
        <v>19.434829365213385</v>
      </c>
      <c r="I83" s="101">
        <v>0</v>
      </c>
      <c r="J83" s="100">
        <v>0</v>
      </c>
      <c r="K83" s="100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17.072826886819158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 x14ac:dyDescent="0.3">
      <c r="B84" t="s">
        <v>323</v>
      </c>
      <c r="F84">
        <v>0</v>
      </c>
      <c r="G84">
        <v>0</v>
      </c>
      <c r="H84" s="19">
        <v>0</v>
      </c>
      <c r="I84" s="101">
        <v>0.19434829365213385</v>
      </c>
      <c r="J84" s="100">
        <v>0.19434829365213385</v>
      </c>
      <c r="K84" s="100">
        <v>0.19434829365213385</v>
      </c>
      <c r="L84" s="20">
        <v>0.19434829365213385</v>
      </c>
      <c r="M84">
        <v>0.19434829365213385</v>
      </c>
      <c r="N84">
        <v>0.19434829365213385</v>
      </c>
      <c r="O84">
        <v>0.19434829365213385</v>
      </c>
      <c r="P84">
        <v>0.19434829365213385</v>
      </c>
      <c r="Q84">
        <v>0.19434829365213385</v>
      </c>
      <c r="R84">
        <v>0.19434829365213385</v>
      </c>
      <c r="S84">
        <v>0.19434829365213385</v>
      </c>
      <c r="T84">
        <v>0.19434829365213385</v>
      </c>
      <c r="U84">
        <v>0.19434829365213385</v>
      </c>
      <c r="V84">
        <v>0.19434829365213385</v>
      </c>
      <c r="W84">
        <v>0.19434829365213385</v>
      </c>
      <c r="X84">
        <v>0.19434829365213385</v>
      </c>
      <c r="Y84">
        <v>0.19434829365213385</v>
      </c>
      <c r="Z84">
        <v>0.19434829365213385</v>
      </c>
      <c r="AA84">
        <v>0.19434829365213385</v>
      </c>
      <c r="AB84">
        <v>0.19434829365213385</v>
      </c>
      <c r="AC84">
        <v>0.19434829365213385</v>
      </c>
      <c r="AD84">
        <v>0.19434829365213385</v>
      </c>
      <c r="AE84">
        <v>0.19434829365213385</v>
      </c>
      <c r="AF84">
        <v>0.19434829365213385</v>
      </c>
      <c r="AG84">
        <v>0.19434829365213385</v>
      </c>
      <c r="AH84">
        <v>0.19434829365213385</v>
      </c>
      <c r="AI84">
        <v>0.19434829365213385</v>
      </c>
    </row>
    <row r="85" spans="1:35" x14ac:dyDescent="0.3">
      <c r="H85" s="19"/>
      <c r="I85" s="101"/>
      <c r="J85" s="100"/>
      <c r="K85" s="100"/>
      <c r="L85" s="20"/>
    </row>
    <row r="86" spans="1:35" s="13" customFormat="1" x14ac:dyDescent="0.3">
      <c r="A86" s="13" t="s">
        <v>216</v>
      </c>
      <c r="H86" s="14"/>
      <c r="I86" s="178"/>
      <c r="L86" s="15"/>
    </row>
    <row r="87" spans="1:35" s="16" customFormat="1" x14ac:dyDescent="0.3">
      <c r="B87" s="16" t="s">
        <v>324</v>
      </c>
      <c r="H87" s="17"/>
      <c r="I87" s="103"/>
      <c r="L87" s="18"/>
    </row>
    <row r="88" spans="1:35" ht="43.2" x14ac:dyDescent="0.3">
      <c r="C88" s="21" t="s">
        <v>325</v>
      </c>
      <c r="D88" s="21" t="s">
        <v>326</v>
      </c>
      <c r="E88" s="21" t="s">
        <v>327</v>
      </c>
      <c r="H88" s="19"/>
      <c r="I88" s="101"/>
      <c r="J88" s="100"/>
      <c r="K88" s="100"/>
      <c r="L88" s="20"/>
    </row>
    <row r="89" spans="1:35" x14ac:dyDescent="0.3">
      <c r="B89" t="s">
        <v>328</v>
      </c>
      <c r="C89">
        <v>1</v>
      </c>
      <c r="D89">
        <v>1</v>
      </c>
      <c r="E89">
        <v>0</v>
      </c>
      <c r="H89" s="278" t="s">
        <v>329</v>
      </c>
      <c r="I89" s="279" t="s">
        <v>329</v>
      </c>
      <c r="J89" s="279" t="s">
        <v>329</v>
      </c>
      <c r="K89" s="279" t="s">
        <v>329</v>
      </c>
      <c r="L89" s="280" t="s">
        <v>329</v>
      </c>
    </row>
    <row r="90" spans="1:35" x14ac:dyDescent="0.3">
      <c r="B90" t="s">
        <v>330</v>
      </c>
      <c r="C90">
        <v>1</v>
      </c>
      <c r="D90">
        <v>1</v>
      </c>
      <c r="E90">
        <v>1</v>
      </c>
      <c r="H90" s="278" t="s">
        <v>329</v>
      </c>
      <c r="I90" s="279" t="s">
        <v>329</v>
      </c>
      <c r="J90" s="279" t="s">
        <v>329</v>
      </c>
      <c r="K90" s="279" t="s">
        <v>329</v>
      </c>
      <c r="L90" s="280" t="s">
        <v>329</v>
      </c>
    </row>
    <row r="91" spans="1:35" x14ac:dyDescent="0.3">
      <c r="B91" t="s">
        <v>331</v>
      </c>
      <c r="C91">
        <v>1</v>
      </c>
      <c r="D91">
        <v>1</v>
      </c>
      <c r="E91">
        <v>0</v>
      </c>
      <c r="H91" s="278" t="s">
        <v>329</v>
      </c>
      <c r="I91" s="279" t="s">
        <v>329</v>
      </c>
      <c r="J91" s="279" t="s">
        <v>329</v>
      </c>
      <c r="K91" s="279" t="s">
        <v>329</v>
      </c>
      <c r="L91" s="280" t="s">
        <v>329</v>
      </c>
    </row>
    <row r="92" spans="1:35" x14ac:dyDescent="0.3">
      <c r="B92" t="s">
        <v>332</v>
      </c>
      <c r="C92">
        <v>1</v>
      </c>
      <c r="D92">
        <v>1</v>
      </c>
      <c r="E92">
        <v>1</v>
      </c>
      <c r="H92" s="278" t="s">
        <v>329</v>
      </c>
      <c r="I92" s="279" t="s">
        <v>329</v>
      </c>
      <c r="J92" s="279" t="s">
        <v>329</v>
      </c>
      <c r="K92" s="279" t="s">
        <v>329</v>
      </c>
      <c r="L92" s="280" t="s">
        <v>329</v>
      </c>
    </row>
    <row r="93" spans="1:35" x14ac:dyDescent="0.3">
      <c r="B93" t="s">
        <v>333</v>
      </c>
      <c r="C93">
        <v>1</v>
      </c>
      <c r="D93">
        <v>1</v>
      </c>
      <c r="E93">
        <v>1</v>
      </c>
      <c r="H93" s="278" t="s">
        <v>329</v>
      </c>
      <c r="I93" s="279" t="s">
        <v>329</v>
      </c>
      <c r="J93" s="279" t="s">
        <v>329</v>
      </c>
      <c r="K93" s="279" t="s">
        <v>329</v>
      </c>
      <c r="L93" s="280" t="s">
        <v>329</v>
      </c>
    </row>
    <row r="94" spans="1:35" x14ac:dyDescent="0.3">
      <c r="B94" t="s">
        <v>334</v>
      </c>
      <c r="C94">
        <v>0</v>
      </c>
      <c r="D94">
        <v>1</v>
      </c>
      <c r="E94">
        <v>1</v>
      </c>
      <c r="H94" s="278" t="s">
        <v>329</v>
      </c>
      <c r="I94" s="279" t="s">
        <v>329</v>
      </c>
      <c r="J94" s="279" t="s">
        <v>329</v>
      </c>
      <c r="K94" s="279" t="s">
        <v>329</v>
      </c>
      <c r="L94" s="280" t="s">
        <v>329</v>
      </c>
    </row>
    <row r="95" spans="1:35" x14ac:dyDescent="0.3">
      <c r="B95" t="s">
        <v>335</v>
      </c>
      <c r="C95">
        <v>0</v>
      </c>
      <c r="D95">
        <v>1</v>
      </c>
      <c r="E95">
        <v>1</v>
      </c>
      <c r="H95" s="278" t="s">
        <v>329</v>
      </c>
      <c r="I95" s="279" t="s">
        <v>329</v>
      </c>
      <c r="J95" s="279" t="s">
        <v>329</v>
      </c>
      <c r="K95" s="279" t="s">
        <v>329</v>
      </c>
      <c r="L95" s="280" t="s">
        <v>329</v>
      </c>
    </row>
    <row r="96" spans="1:35" x14ac:dyDescent="0.3">
      <c r="H96" s="19"/>
      <c r="I96" s="101"/>
      <c r="J96" s="100"/>
      <c r="K96" s="100"/>
      <c r="L96" s="20"/>
    </row>
    <row r="97" spans="1:35" x14ac:dyDescent="0.3">
      <c r="H97" s="19"/>
      <c r="I97" s="101"/>
      <c r="J97" s="100"/>
      <c r="K97" s="100"/>
      <c r="L97" s="20"/>
    </row>
    <row r="98" spans="1:35" s="16" customFormat="1" x14ac:dyDescent="0.3">
      <c r="B98" s="16" t="s">
        <v>336</v>
      </c>
      <c r="H98" s="84"/>
      <c r="I98" s="103"/>
      <c r="L98" s="18"/>
    </row>
    <row r="99" spans="1:35" x14ac:dyDescent="0.3">
      <c r="H99" s="19">
        <v>1</v>
      </c>
      <c r="I99" s="101">
        <v>0</v>
      </c>
      <c r="J99" s="100">
        <v>0</v>
      </c>
      <c r="K99" s="100">
        <v>0</v>
      </c>
      <c r="L99" s="20">
        <v>0</v>
      </c>
    </row>
    <row r="100" spans="1:35" s="16" customFormat="1" x14ac:dyDescent="0.3">
      <c r="B100" s="16" t="s">
        <v>337</v>
      </c>
      <c r="H100" s="17"/>
      <c r="I100" s="103"/>
      <c r="L100" s="18"/>
    </row>
    <row r="101" spans="1:35" x14ac:dyDescent="0.3">
      <c r="H101" s="19"/>
      <c r="I101" s="101"/>
      <c r="J101" s="100"/>
      <c r="K101" s="100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 x14ac:dyDescent="0.3">
      <c r="B102" s="16" t="s">
        <v>338</v>
      </c>
      <c r="H102" s="17"/>
      <c r="I102" s="103"/>
      <c r="L102" s="18"/>
    </row>
    <row r="103" spans="1:35" x14ac:dyDescent="0.3">
      <c r="B103" t="s">
        <v>339</v>
      </c>
      <c r="H103" s="19">
        <v>0</v>
      </c>
      <c r="I103" s="101">
        <v>0</v>
      </c>
      <c r="J103" s="100">
        <v>0</v>
      </c>
      <c r="K103" s="100">
        <v>0</v>
      </c>
      <c r="L103" s="20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</row>
    <row r="104" spans="1:35" x14ac:dyDescent="0.3">
      <c r="B104" t="s">
        <v>340</v>
      </c>
      <c r="F104">
        <v>0.47233839950780127</v>
      </c>
      <c r="G104">
        <v>0.70951225011747499</v>
      </c>
      <c r="H104" s="19">
        <v>9.5122777177857498E-2</v>
      </c>
      <c r="I104" s="101">
        <v>0.22040825148737297</v>
      </c>
      <c r="J104" s="100">
        <v>0.3553727436670247</v>
      </c>
      <c r="K104" s="100">
        <v>0.61157581809310591</v>
      </c>
      <c r="L104" s="20">
        <v>1.0912366845599299</v>
      </c>
      <c r="M104">
        <v>1.9943355626053121</v>
      </c>
      <c r="N104">
        <v>3.8773836186425417</v>
      </c>
      <c r="O104">
        <v>6.3184544213818663</v>
      </c>
      <c r="P104">
        <v>11.0761168040158</v>
      </c>
      <c r="Q104">
        <v>16.235009914305163</v>
      </c>
      <c r="R104">
        <v>18.75188154092319</v>
      </c>
      <c r="S104">
        <v>25.832266615788498</v>
      </c>
      <c r="T104">
        <v>34.966983863459333</v>
      </c>
      <c r="U104">
        <v>34.966983863459333</v>
      </c>
      <c r="V104">
        <v>34.966983863459333</v>
      </c>
      <c r="W104">
        <v>34.966983863459333</v>
      </c>
      <c r="X104">
        <v>34.966983863459333</v>
      </c>
      <c r="Y104">
        <v>34.966983863459333</v>
      </c>
      <c r="Z104">
        <v>34.966983863459333</v>
      </c>
      <c r="AA104">
        <v>34.966983863459333</v>
      </c>
      <c r="AB104">
        <v>34.966983863459333</v>
      </c>
      <c r="AC104">
        <v>34.966983863459333</v>
      </c>
      <c r="AD104">
        <v>34.966983863459333</v>
      </c>
      <c r="AE104">
        <v>34.966983863459333</v>
      </c>
      <c r="AF104">
        <v>34.966983863459333</v>
      </c>
      <c r="AG104">
        <v>34.966983863459333</v>
      </c>
      <c r="AH104">
        <v>34.966983863459333</v>
      </c>
      <c r="AI104">
        <v>34.966983863459333</v>
      </c>
    </row>
    <row r="105" spans="1:35" x14ac:dyDescent="0.3">
      <c r="B105" t="s">
        <v>341</v>
      </c>
      <c r="H105" s="19"/>
      <c r="I105" s="101"/>
      <c r="J105" s="100"/>
      <c r="K105" s="100"/>
      <c r="L105" s="20"/>
    </row>
    <row r="106" spans="1:35" x14ac:dyDescent="0.3">
      <c r="H106" s="19"/>
      <c r="I106" s="101"/>
      <c r="J106" s="100"/>
      <c r="K106" s="100"/>
      <c r="L106" s="20"/>
    </row>
    <row r="107" spans="1:35" s="16" customFormat="1" x14ac:dyDescent="0.3">
      <c r="B107" s="16" t="s">
        <v>321</v>
      </c>
      <c r="H107" s="17"/>
      <c r="I107" s="103"/>
      <c r="L107" s="18"/>
    </row>
    <row r="108" spans="1:35" x14ac:dyDescent="0.3">
      <c r="B108" t="s">
        <v>322</v>
      </c>
      <c r="F108">
        <v>0</v>
      </c>
      <c r="G108">
        <v>0</v>
      </c>
      <c r="H108" s="19">
        <v>0</v>
      </c>
      <c r="I108" s="101">
        <v>0</v>
      </c>
      <c r="J108" s="100">
        <v>0</v>
      </c>
      <c r="K108" s="100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 x14ac:dyDescent="0.3">
      <c r="B109" t="s">
        <v>323</v>
      </c>
      <c r="F109">
        <v>0.47233839950780127</v>
      </c>
      <c r="G109">
        <v>0.70951225011747499</v>
      </c>
      <c r="H109" s="19">
        <v>9.5122777177857498E-2</v>
      </c>
      <c r="I109" s="101">
        <v>0.22040825148737297</v>
      </c>
      <c r="J109" s="100">
        <v>0.3553727436670247</v>
      </c>
      <c r="K109" s="100">
        <v>0.61157581809310591</v>
      </c>
      <c r="L109" s="20">
        <v>1.0912366845599299</v>
      </c>
      <c r="M109">
        <v>1.9943355626053121</v>
      </c>
      <c r="N109">
        <v>3.8773836186425417</v>
      </c>
      <c r="O109">
        <v>6.3184544213818663</v>
      </c>
      <c r="P109">
        <v>11.0761168040158</v>
      </c>
      <c r="Q109">
        <v>16.235009914305163</v>
      </c>
      <c r="R109">
        <v>18.75188154092319</v>
      </c>
      <c r="S109">
        <v>25.832266615788498</v>
      </c>
      <c r="T109">
        <v>34.966983863459333</v>
      </c>
      <c r="U109">
        <v>34.966983863459333</v>
      </c>
      <c r="V109">
        <v>34.966983863459333</v>
      </c>
      <c r="W109">
        <v>34.966983863459333</v>
      </c>
      <c r="X109">
        <v>34.966983863459333</v>
      </c>
      <c r="Y109">
        <v>34.966983863459333</v>
      </c>
      <c r="Z109">
        <v>34.966983863459333</v>
      </c>
      <c r="AA109">
        <v>34.966983863459333</v>
      </c>
      <c r="AB109">
        <v>34.966983863459333</v>
      </c>
      <c r="AC109">
        <v>34.966983863459333</v>
      </c>
      <c r="AD109">
        <v>34.966983863459333</v>
      </c>
      <c r="AE109">
        <v>34.966983863459333</v>
      </c>
      <c r="AF109">
        <v>34.966983863459333</v>
      </c>
      <c r="AG109">
        <v>34.966983863459333</v>
      </c>
      <c r="AH109">
        <v>34.966983863459333</v>
      </c>
      <c r="AI109">
        <v>34.966983863459333</v>
      </c>
    </row>
    <row r="110" spans="1:35" x14ac:dyDescent="0.3">
      <c r="H110" s="19"/>
      <c r="I110" s="101"/>
      <c r="J110" s="100"/>
      <c r="K110" s="100"/>
      <c r="L110" s="20"/>
    </row>
    <row r="111" spans="1:35" s="13" customFormat="1" x14ac:dyDescent="0.3">
      <c r="A111" s="13" t="s">
        <v>218</v>
      </c>
      <c r="H111" s="14"/>
      <c r="I111" s="178"/>
      <c r="L111" s="15"/>
    </row>
    <row r="112" spans="1:35" s="16" customFormat="1" x14ac:dyDescent="0.3">
      <c r="B112" s="16" t="s">
        <v>324</v>
      </c>
      <c r="H112" s="17"/>
      <c r="I112" s="103"/>
      <c r="L112" s="18"/>
    </row>
    <row r="113" spans="2:35" ht="43.2" x14ac:dyDescent="0.3">
      <c r="C113" s="21" t="s">
        <v>325</v>
      </c>
      <c r="D113" s="21" t="s">
        <v>326</v>
      </c>
      <c r="E113" s="21" t="s">
        <v>327</v>
      </c>
      <c r="H113" s="19"/>
      <c r="I113" s="101"/>
      <c r="J113" s="100"/>
      <c r="K113" s="100"/>
      <c r="L113" s="20"/>
    </row>
    <row r="114" spans="2:35" x14ac:dyDescent="0.3">
      <c r="B114" t="s">
        <v>328</v>
      </c>
      <c r="C114">
        <v>1</v>
      </c>
      <c r="D114">
        <v>1</v>
      </c>
      <c r="E114">
        <v>0</v>
      </c>
      <c r="H114" s="278" t="s">
        <v>329</v>
      </c>
      <c r="I114" s="279" t="s">
        <v>329</v>
      </c>
      <c r="J114" s="279" t="s">
        <v>329</v>
      </c>
      <c r="K114" s="279" t="s">
        <v>329</v>
      </c>
      <c r="L114" s="280" t="s">
        <v>329</v>
      </c>
    </row>
    <row r="115" spans="2:35" x14ac:dyDescent="0.3">
      <c r="B115" t="s">
        <v>330</v>
      </c>
      <c r="C115">
        <v>1</v>
      </c>
      <c r="D115">
        <v>1</v>
      </c>
      <c r="E115">
        <v>1</v>
      </c>
      <c r="H115" s="278" t="s">
        <v>329</v>
      </c>
      <c r="I115" s="279" t="s">
        <v>329</v>
      </c>
      <c r="J115" s="279" t="s">
        <v>329</v>
      </c>
      <c r="K115" s="279" t="s">
        <v>329</v>
      </c>
      <c r="L115" s="280" t="s">
        <v>329</v>
      </c>
    </row>
    <row r="116" spans="2:35" x14ac:dyDescent="0.3">
      <c r="B116" t="s">
        <v>331</v>
      </c>
      <c r="C116">
        <v>1</v>
      </c>
      <c r="D116">
        <v>1</v>
      </c>
      <c r="E116">
        <v>0</v>
      </c>
      <c r="H116" s="278" t="s">
        <v>329</v>
      </c>
      <c r="I116" s="279" t="s">
        <v>329</v>
      </c>
      <c r="J116" s="279" t="s">
        <v>329</v>
      </c>
      <c r="K116" s="279" t="s">
        <v>329</v>
      </c>
      <c r="L116" s="280" t="s">
        <v>329</v>
      </c>
    </row>
    <row r="117" spans="2:35" x14ac:dyDescent="0.3">
      <c r="B117" t="s">
        <v>332</v>
      </c>
      <c r="C117">
        <v>1</v>
      </c>
      <c r="D117">
        <v>1</v>
      </c>
      <c r="E117">
        <v>1</v>
      </c>
      <c r="H117" s="278" t="s">
        <v>329</v>
      </c>
      <c r="I117" s="279" t="s">
        <v>329</v>
      </c>
      <c r="J117" s="279" t="s">
        <v>329</v>
      </c>
      <c r="K117" s="279" t="s">
        <v>329</v>
      </c>
      <c r="L117" s="280" t="s">
        <v>329</v>
      </c>
    </row>
    <row r="118" spans="2:35" x14ac:dyDescent="0.3">
      <c r="B118" t="s">
        <v>333</v>
      </c>
      <c r="C118">
        <v>1</v>
      </c>
      <c r="D118">
        <v>1</v>
      </c>
      <c r="E118">
        <v>1</v>
      </c>
      <c r="H118" s="278" t="s">
        <v>329</v>
      </c>
      <c r="I118" s="279" t="s">
        <v>329</v>
      </c>
      <c r="J118" s="279" t="s">
        <v>329</v>
      </c>
      <c r="K118" s="279" t="s">
        <v>329</v>
      </c>
      <c r="L118" s="280" t="s">
        <v>329</v>
      </c>
    </row>
    <row r="119" spans="2:35" x14ac:dyDescent="0.3">
      <c r="B119" t="s">
        <v>334</v>
      </c>
      <c r="C119">
        <v>0</v>
      </c>
      <c r="D119">
        <v>1</v>
      </c>
      <c r="E119">
        <v>1</v>
      </c>
      <c r="H119" s="278" t="s">
        <v>329</v>
      </c>
      <c r="I119" s="279" t="s">
        <v>329</v>
      </c>
      <c r="J119" s="279" t="s">
        <v>329</v>
      </c>
      <c r="K119" s="279" t="s">
        <v>329</v>
      </c>
      <c r="L119" s="280" t="s">
        <v>329</v>
      </c>
    </row>
    <row r="120" spans="2:35" x14ac:dyDescent="0.3">
      <c r="B120" t="s">
        <v>335</v>
      </c>
      <c r="C120">
        <v>0</v>
      </c>
      <c r="D120">
        <v>1</v>
      </c>
      <c r="E120">
        <v>1</v>
      </c>
      <c r="H120" s="278" t="s">
        <v>329</v>
      </c>
      <c r="I120" s="279" t="s">
        <v>329</v>
      </c>
      <c r="J120" s="279" t="s">
        <v>329</v>
      </c>
      <c r="K120" s="279" t="s">
        <v>329</v>
      </c>
      <c r="L120" s="280" t="s">
        <v>329</v>
      </c>
    </row>
    <row r="121" spans="2:35" x14ac:dyDescent="0.3">
      <c r="H121" s="19"/>
      <c r="I121" s="101"/>
      <c r="J121" s="100"/>
      <c r="K121" s="100"/>
      <c r="L121" s="20"/>
    </row>
    <row r="122" spans="2:35" x14ac:dyDescent="0.3">
      <c r="H122" s="19"/>
      <c r="I122" s="101"/>
      <c r="J122" s="100"/>
      <c r="K122" s="100"/>
      <c r="L122" s="20"/>
    </row>
    <row r="123" spans="2:35" s="16" customFormat="1" x14ac:dyDescent="0.3">
      <c r="B123" s="16" t="s">
        <v>336</v>
      </c>
      <c r="H123" s="84"/>
      <c r="I123" s="103"/>
      <c r="L123" s="18"/>
    </row>
    <row r="124" spans="2:35" x14ac:dyDescent="0.3">
      <c r="H124" s="19">
        <v>1</v>
      </c>
      <c r="I124" s="101">
        <v>0</v>
      </c>
      <c r="J124" s="100">
        <v>0</v>
      </c>
      <c r="K124" s="100">
        <v>0</v>
      </c>
      <c r="L124" s="20">
        <v>0</v>
      </c>
    </row>
    <row r="125" spans="2:35" s="16" customFormat="1" x14ac:dyDescent="0.3">
      <c r="B125" s="16" t="s">
        <v>337</v>
      </c>
      <c r="H125" s="17"/>
      <c r="I125" s="103"/>
      <c r="L125" s="18"/>
    </row>
    <row r="126" spans="2:35" x14ac:dyDescent="0.3">
      <c r="H126" s="19"/>
      <c r="I126" s="101"/>
      <c r="J126" s="100"/>
      <c r="K126" s="100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 x14ac:dyDescent="0.3">
      <c r="B127" s="16" t="s">
        <v>338</v>
      </c>
      <c r="H127" s="17"/>
      <c r="I127" s="103"/>
      <c r="L127" s="18"/>
    </row>
    <row r="128" spans="2:35" x14ac:dyDescent="0.3">
      <c r="B128" t="s">
        <v>339</v>
      </c>
      <c r="H128" s="19">
        <v>0</v>
      </c>
      <c r="I128" s="101">
        <v>0</v>
      </c>
      <c r="J128" s="100">
        <v>0</v>
      </c>
      <c r="K128" s="100">
        <v>0</v>
      </c>
      <c r="L128" s="20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</row>
    <row r="129" spans="1:36" x14ac:dyDescent="0.3">
      <c r="B129" t="s">
        <v>340</v>
      </c>
      <c r="H129" s="19"/>
      <c r="I129" s="101"/>
      <c r="J129" s="100"/>
      <c r="K129" s="100"/>
      <c r="L129" s="20"/>
    </row>
    <row r="130" spans="1:36" x14ac:dyDescent="0.3">
      <c r="B130" t="s">
        <v>341</v>
      </c>
      <c r="H130" s="19"/>
      <c r="I130" s="101"/>
      <c r="J130" s="100"/>
      <c r="K130" s="100"/>
      <c r="L130" s="20"/>
    </row>
    <row r="131" spans="1:36" x14ac:dyDescent="0.3">
      <c r="H131" s="19"/>
      <c r="I131" s="101"/>
      <c r="J131" s="100"/>
      <c r="K131" s="100"/>
      <c r="L131" s="20"/>
    </row>
    <row r="132" spans="1:36" s="16" customFormat="1" x14ac:dyDescent="0.3">
      <c r="B132" s="16" t="s">
        <v>321</v>
      </c>
      <c r="H132" s="17"/>
      <c r="I132" s="103"/>
      <c r="L132" s="18"/>
    </row>
    <row r="133" spans="1:36" x14ac:dyDescent="0.3">
      <c r="B133" t="s">
        <v>322</v>
      </c>
      <c r="F133">
        <v>0</v>
      </c>
      <c r="G133">
        <v>0</v>
      </c>
      <c r="H133" s="19">
        <v>0</v>
      </c>
      <c r="I133" s="101">
        <v>0</v>
      </c>
      <c r="J133" s="100">
        <v>0</v>
      </c>
      <c r="K133" s="100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 x14ac:dyDescent="0.3">
      <c r="B134" t="s">
        <v>323</v>
      </c>
      <c r="F134">
        <v>0</v>
      </c>
      <c r="G134">
        <v>0</v>
      </c>
      <c r="H134" s="19">
        <v>0</v>
      </c>
      <c r="I134" s="101">
        <v>0</v>
      </c>
      <c r="J134" s="100">
        <v>0</v>
      </c>
      <c r="K134" s="100">
        <v>0</v>
      </c>
      <c r="L134" s="20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</row>
    <row r="135" spans="1:36" ht="15" thickBot="1" x14ac:dyDescent="0.35">
      <c r="H135" s="22"/>
      <c r="I135" s="179"/>
      <c r="J135" s="23"/>
      <c r="K135" s="23"/>
      <c r="L135" s="24"/>
    </row>
    <row r="136" spans="1:36" x14ac:dyDescent="0.3">
      <c r="A136" s="13" t="s">
        <v>219</v>
      </c>
      <c r="B136" s="13"/>
      <c r="C136" s="13"/>
      <c r="D136" s="13"/>
      <c r="E136" s="13"/>
      <c r="F136" s="13"/>
      <c r="G136" s="13"/>
      <c r="H136" s="14"/>
      <c r="I136" s="178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 x14ac:dyDescent="0.3">
      <c r="A137" s="16"/>
      <c r="B137" s="16" t="s">
        <v>324</v>
      </c>
      <c r="C137" s="16"/>
      <c r="D137" s="16"/>
      <c r="E137" s="16"/>
      <c r="F137" s="16"/>
      <c r="G137" s="16"/>
      <c r="H137" s="17"/>
      <c r="I137" s="103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3.2" x14ac:dyDescent="0.3">
      <c r="C138" s="21" t="s">
        <v>325</v>
      </c>
      <c r="D138" s="21" t="s">
        <v>326</v>
      </c>
      <c r="E138" s="21" t="s">
        <v>327</v>
      </c>
      <c r="H138" s="19"/>
      <c r="I138" s="101"/>
      <c r="J138" s="100"/>
      <c r="K138" s="100"/>
      <c r="L138" s="20"/>
    </row>
    <row r="139" spans="1:36" x14ac:dyDescent="0.3">
      <c r="B139" t="s">
        <v>328</v>
      </c>
      <c r="C139">
        <v>1</v>
      </c>
      <c r="D139">
        <v>1</v>
      </c>
      <c r="E139">
        <v>0</v>
      </c>
      <c r="H139" s="278" t="s">
        <v>329</v>
      </c>
      <c r="I139" s="279" t="s">
        <v>329</v>
      </c>
      <c r="J139" s="279" t="s">
        <v>329</v>
      </c>
      <c r="K139" s="279" t="s">
        <v>329</v>
      </c>
      <c r="L139" s="280" t="s">
        <v>329</v>
      </c>
    </row>
    <row r="140" spans="1:36" x14ac:dyDescent="0.3">
      <c r="B140" t="s">
        <v>330</v>
      </c>
      <c r="C140">
        <v>1</v>
      </c>
      <c r="D140">
        <v>1</v>
      </c>
      <c r="E140">
        <v>1</v>
      </c>
      <c r="H140" s="278" t="s">
        <v>329</v>
      </c>
      <c r="I140" s="279" t="s">
        <v>329</v>
      </c>
      <c r="J140" s="279" t="s">
        <v>329</v>
      </c>
      <c r="K140" s="279" t="s">
        <v>329</v>
      </c>
      <c r="L140" s="280" t="s">
        <v>329</v>
      </c>
    </row>
    <row r="141" spans="1:36" x14ac:dyDescent="0.3">
      <c r="B141" t="s">
        <v>331</v>
      </c>
      <c r="C141">
        <v>1</v>
      </c>
      <c r="D141">
        <v>1</v>
      </c>
      <c r="E141">
        <v>0</v>
      </c>
      <c r="H141" s="278" t="s">
        <v>329</v>
      </c>
      <c r="I141" s="279" t="s">
        <v>329</v>
      </c>
      <c r="J141" s="279" t="s">
        <v>329</v>
      </c>
      <c r="K141" s="279" t="s">
        <v>329</v>
      </c>
      <c r="L141" s="280" t="s">
        <v>329</v>
      </c>
    </row>
    <row r="142" spans="1:36" x14ac:dyDescent="0.3">
      <c r="B142" t="s">
        <v>332</v>
      </c>
      <c r="C142">
        <v>1</v>
      </c>
      <c r="D142">
        <v>1</v>
      </c>
      <c r="E142">
        <v>1</v>
      </c>
      <c r="H142" s="278" t="s">
        <v>329</v>
      </c>
      <c r="I142" s="279" t="s">
        <v>329</v>
      </c>
      <c r="J142" s="279" t="s">
        <v>329</v>
      </c>
      <c r="K142" s="279" t="s">
        <v>329</v>
      </c>
      <c r="L142" s="280" t="s">
        <v>329</v>
      </c>
    </row>
    <row r="143" spans="1:36" x14ac:dyDescent="0.3">
      <c r="B143" t="s">
        <v>333</v>
      </c>
      <c r="C143">
        <v>1</v>
      </c>
      <c r="D143">
        <v>1</v>
      </c>
      <c r="E143">
        <v>1</v>
      </c>
      <c r="H143" s="278" t="s">
        <v>329</v>
      </c>
      <c r="I143" s="279" t="s">
        <v>329</v>
      </c>
      <c r="J143" s="279" t="s">
        <v>329</v>
      </c>
      <c r="K143" s="279" t="s">
        <v>329</v>
      </c>
      <c r="L143" s="280" t="s">
        <v>329</v>
      </c>
    </row>
    <row r="144" spans="1:36" x14ac:dyDescent="0.3">
      <c r="B144" t="s">
        <v>334</v>
      </c>
      <c r="C144">
        <v>0</v>
      </c>
      <c r="D144">
        <v>1</v>
      </c>
      <c r="E144">
        <v>1</v>
      </c>
      <c r="H144" s="278" t="s">
        <v>329</v>
      </c>
      <c r="I144" s="279" t="s">
        <v>329</v>
      </c>
      <c r="J144" s="279" t="s">
        <v>329</v>
      </c>
      <c r="K144" s="279" t="s">
        <v>329</v>
      </c>
      <c r="L144" s="280" t="s">
        <v>329</v>
      </c>
    </row>
    <row r="145" spans="1:36" x14ac:dyDescent="0.3">
      <c r="B145" t="s">
        <v>335</v>
      </c>
      <c r="C145">
        <v>0</v>
      </c>
      <c r="D145">
        <v>1</v>
      </c>
      <c r="E145">
        <v>1</v>
      </c>
      <c r="H145" s="278" t="s">
        <v>329</v>
      </c>
      <c r="I145" s="279" t="s">
        <v>329</v>
      </c>
      <c r="J145" s="279" t="s">
        <v>329</v>
      </c>
      <c r="K145" s="279" t="s">
        <v>329</v>
      </c>
      <c r="L145" s="280" t="s">
        <v>329</v>
      </c>
    </row>
    <row r="146" spans="1:36" x14ac:dyDescent="0.3">
      <c r="H146" s="19"/>
      <c r="I146" s="101"/>
      <c r="J146" s="100"/>
      <c r="K146" s="100"/>
      <c r="L146" s="20"/>
    </row>
    <row r="147" spans="1:36" x14ac:dyDescent="0.3">
      <c r="H147" s="19"/>
      <c r="I147" s="101"/>
      <c r="J147" s="100"/>
      <c r="K147" s="100"/>
      <c r="L147" s="20"/>
    </row>
    <row r="148" spans="1:36" x14ac:dyDescent="0.3">
      <c r="A148" s="16"/>
      <c r="B148" s="16" t="s">
        <v>336</v>
      </c>
      <c r="C148" s="16"/>
      <c r="D148" s="16"/>
      <c r="E148" s="16"/>
      <c r="F148" s="16"/>
      <c r="G148" s="16"/>
      <c r="H148" s="84"/>
      <c r="I148" s="103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 x14ac:dyDescent="0.3">
      <c r="H149" s="19">
        <v>1</v>
      </c>
      <c r="I149" s="101">
        <v>0</v>
      </c>
      <c r="J149" s="100">
        <v>0</v>
      </c>
      <c r="K149" s="100">
        <v>0</v>
      </c>
      <c r="L149" s="20">
        <v>0</v>
      </c>
    </row>
    <row r="150" spans="1:36" x14ac:dyDescent="0.3">
      <c r="A150" s="16"/>
      <c r="B150" s="16" t="s">
        <v>337</v>
      </c>
      <c r="C150" s="16"/>
      <c r="D150" s="16"/>
      <c r="E150" s="16"/>
      <c r="F150" s="16"/>
      <c r="G150" s="16"/>
      <c r="H150" s="17"/>
      <c r="I150" s="103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 x14ac:dyDescent="0.3">
      <c r="H151" s="19"/>
      <c r="I151" s="101"/>
      <c r="J151" s="100"/>
      <c r="K151" s="100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 x14ac:dyDescent="0.3">
      <c r="A152" s="16"/>
      <c r="B152" s="16" t="s">
        <v>338</v>
      </c>
      <c r="C152" s="16"/>
      <c r="D152" s="16"/>
      <c r="E152" s="16"/>
      <c r="F152" s="16"/>
      <c r="G152" s="16"/>
      <c r="H152" s="17"/>
      <c r="I152" s="103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 x14ac:dyDescent="0.3">
      <c r="B153" t="s">
        <v>339</v>
      </c>
      <c r="H153" s="19">
        <v>0</v>
      </c>
      <c r="I153" s="101">
        <v>0</v>
      </c>
      <c r="J153" s="100">
        <v>0</v>
      </c>
      <c r="K153" s="100">
        <v>0</v>
      </c>
      <c r="L153" s="20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</row>
    <row r="154" spans="1:36" x14ac:dyDescent="0.3">
      <c r="B154" t="s">
        <v>340</v>
      </c>
      <c r="H154" s="19"/>
      <c r="I154" s="101"/>
      <c r="J154" s="100"/>
      <c r="K154" s="100"/>
      <c r="L154" s="20"/>
    </row>
    <row r="155" spans="1:36" x14ac:dyDescent="0.3">
      <c r="B155" t="s">
        <v>341</v>
      </c>
      <c r="H155" s="19"/>
      <c r="I155" s="101"/>
      <c r="J155" s="100"/>
      <c r="K155" s="100"/>
      <c r="L155" s="20"/>
    </row>
    <row r="156" spans="1:36" x14ac:dyDescent="0.3">
      <c r="H156" s="19"/>
      <c r="I156" s="101"/>
      <c r="J156" s="100"/>
      <c r="K156" s="100"/>
      <c r="L156" s="20"/>
    </row>
    <row r="157" spans="1:36" x14ac:dyDescent="0.3">
      <c r="A157" s="16"/>
      <c r="B157" s="16" t="s">
        <v>321</v>
      </c>
      <c r="C157" s="16"/>
      <c r="D157" s="16"/>
      <c r="E157" s="16"/>
      <c r="F157" s="16"/>
      <c r="G157" s="16"/>
      <c r="H157" s="17"/>
      <c r="I157" s="103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 x14ac:dyDescent="0.3">
      <c r="B158" t="s">
        <v>322</v>
      </c>
      <c r="F158">
        <v>0</v>
      </c>
      <c r="G158">
        <v>0</v>
      </c>
      <c r="H158" s="19">
        <v>0</v>
      </c>
      <c r="I158" s="101">
        <v>0</v>
      </c>
      <c r="J158" s="100">
        <v>0</v>
      </c>
      <c r="K158" s="100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 x14ac:dyDescent="0.3">
      <c r="B159" t="s">
        <v>323</v>
      </c>
      <c r="F159">
        <v>0</v>
      </c>
      <c r="G159">
        <v>0</v>
      </c>
      <c r="H159" s="19">
        <v>0</v>
      </c>
      <c r="I159" s="101">
        <v>0</v>
      </c>
      <c r="J159" s="100">
        <v>0</v>
      </c>
      <c r="K159" s="100">
        <v>0</v>
      </c>
      <c r="L159" s="20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</row>
    <row r="160" spans="1:36" ht="15" thickBot="1" x14ac:dyDescent="0.35">
      <c r="H160" s="22"/>
      <c r="I160" s="179"/>
      <c r="J160" s="23"/>
      <c r="K160" s="23"/>
      <c r="L160" s="24"/>
    </row>
    <row r="161" spans="1:36" x14ac:dyDescent="0.3">
      <c r="A161" s="13" t="s">
        <v>220</v>
      </c>
      <c r="B161" s="13"/>
      <c r="C161" s="13"/>
      <c r="D161" s="13"/>
      <c r="E161" s="13"/>
      <c r="F161" s="13"/>
      <c r="G161" s="13"/>
      <c r="H161" s="14"/>
      <c r="I161" s="178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 x14ac:dyDescent="0.3">
      <c r="A162" s="16"/>
      <c r="B162" s="16" t="s">
        <v>324</v>
      </c>
      <c r="C162" s="16"/>
      <c r="D162" s="16"/>
      <c r="E162" s="16"/>
      <c r="F162" s="16"/>
      <c r="G162" s="16"/>
      <c r="H162" s="17"/>
      <c r="I162" s="103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3.2" x14ac:dyDescent="0.3">
      <c r="C163" s="21" t="s">
        <v>325</v>
      </c>
      <c r="D163" s="21" t="s">
        <v>326</v>
      </c>
      <c r="E163" s="21" t="s">
        <v>327</v>
      </c>
      <c r="H163" s="19"/>
      <c r="I163" s="101"/>
      <c r="J163" s="100"/>
      <c r="K163" s="100"/>
      <c r="L163" s="20"/>
    </row>
    <row r="164" spans="1:36" x14ac:dyDescent="0.3">
      <c r="B164" t="s">
        <v>328</v>
      </c>
      <c r="C164">
        <v>1</v>
      </c>
      <c r="D164">
        <v>1</v>
      </c>
      <c r="E164">
        <v>0</v>
      </c>
      <c r="H164" s="278" t="s">
        <v>329</v>
      </c>
      <c r="I164" s="279" t="s">
        <v>329</v>
      </c>
      <c r="J164" s="279" t="s">
        <v>329</v>
      </c>
      <c r="K164" s="279" t="s">
        <v>329</v>
      </c>
      <c r="L164" s="280" t="s">
        <v>329</v>
      </c>
    </row>
    <row r="165" spans="1:36" x14ac:dyDescent="0.3">
      <c r="B165" t="s">
        <v>330</v>
      </c>
      <c r="C165">
        <v>1</v>
      </c>
      <c r="D165">
        <v>1</v>
      </c>
      <c r="E165">
        <v>1</v>
      </c>
      <c r="H165" s="278" t="s">
        <v>329</v>
      </c>
      <c r="I165" s="279" t="s">
        <v>329</v>
      </c>
      <c r="J165" s="279" t="s">
        <v>329</v>
      </c>
      <c r="K165" s="279" t="s">
        <v>329</v>
      </c>
      <c r="L165" s="280" t="s">
        <v>329</v>
      </c>
    </row>
    <row r="166" spans="1:36" x14ac:dyDescent="0.3">
      <c r="B166" t="s">
        <v>331</v>
      </c>
      <c r="C166">
        <v>1</v>
      </c>
      <c r="D166">
        <v>1</v>
      </c>
      <c r="E166">
        <v>0</v>
      </c>
      <c r="H166" s="278" t="s">
        <v>329</v>
      </c>
      <c r="I166" s="279" t="s">
        <v>329</v>
      </c>
      <c r="J166" s="279" t="s">
        <v>329</v>
      </c>
      <c r="K166" s="279" t="s">
        <v>329</v>
      </c>
      <c r="L166" s="280" t="s">
        <v>329</v>
      </c>
    </row>
    <row r="167" spans="1:36" x14ac:dyDescent="0.3">
      <c r="B167" t="s">
        <v>332</v>
      </c>
      <c r="C167">
        <v>1</v>
      </c>
      <c r="D167">
        <v>1</v>
      </c>
      <c r="E167">
        <v>1</v>
      </c>
      <c r="H167" s="278" t="s">
        <v>329</v>
      </c>
      <c r="I167" s="279" t="s">
        <v>329</v>
      </c>
      <c r="J167" s="279" t="s">
        <v>329</v>
      </c>
      <c r="K167" s="279" t="s">
        <v>329</v>
      </c>
      <c r="L167" s="280" t="s">
        <v>329</v>
      </c>
    </row>
    <row r="168" spans="1:36" x14ac:dyDescent="0.3">
      <c r="B168" t="s">
        <v>333</v>
      </c>
      <c r="C168">
        <v>1</v>
      </c>
      <c r="D168">
        <v>1</v>
      </c>
      <c r="E168">
        <v>1</v>
      </c>
      <c r="H168" s="278" t="s">
        <v>329</v>
      </c>
      <c r="I168" s="279" t="s">
        <v>329</v>
      </c>
      <c r="J168" s="279" t="s">
        <v>329</v>
      </c>
      <c r="K168" s="279" t="s">
        <v>329</v>
      </c>
      <c r="L168" s="280" t="s">
        <v>329</v>
      </c>
    </row>
    <row r="169" spans="1:36" x14ac:dyDescent="0.3">
      <c r="B169" t="s">
        <v>334</v>
      </c>
      <c r="C169">
        <v>0</v>
      </c>
      <c r="D169">
        <v>1</v>
      </c>
      <c r="E169">
        <v>1</v>
      </c>
      <c r="H169" s="278" t="s">
        <v>329</v>
      </c>
      <c r="I169" s="279" t="s">
        <v>329</v>
      </c>
      <c r="J169" s="279" t="s">
        <v>329</v>
      </c>
      <c r="K169" s="279" t="s">
        <v>329</v>
      </c>
      <c r="L169" s="280" t="s">
        <v>329</v>
      </c>
    </row>
    <row r="170" spans="1:36" x14ac:dyDescent="0.3">
      <c r="B170" t="s">
        <v>335</v>
      </c>
      <c r="C170">
        <v>0</v>
      </c>
      <c r="D170">
        <v>1</v>
      </c>
      <c r="E170">
        <v>1</v>
      </c>
      <c r="H170" s="278" t="s">
        <v>329</v>
      </c>
      <c r="I170" s="279" t="s">
        <v>329</v>
      </c>
      <c r="J170" s="279" t="s">
        <v>329</v>
      </c>
      <c r="K170" s="279" t="s">
        <v>329</v>
      </c>
      <c r="L170" s="280" t="s">
        <v>329</v>
      </c>
    </row>
    <row r="171" spans="1:36" x14ac:dyDescent="0.3">
      <c r="H171" s="19"/>
      <c r="I171" s="101"/>
      <c r="J171" s="100"/>
      <c r="K171" s="100"/>
      <c r="L171" s="20"/>
    </row>
    <row r="172" spans="1:36" x14ac:dyDescent="0.3">
      <c r="H172" s="19"/>
      <c r="I172" s="101"/>
      <c r="J172" s="100"/>
      <c r="K172" s="100"/>
      <c r="L172" s="20"/>
    </row>
    <row r="173" spans="1:36" x14ac:dyDescent="0.3">
      <c r="A173" s="16"/>
      <c r="B173" s="16" t="s">
        <v>336</v>
      </c>
      <c r="C173" s="16"/>
      <c r="D173" s="16"/>
      <c r="E173" s="16"/>
      <c r="F173" s="16"/>
      <c r="G173" s="16"/>
      <c r="H173" s="84"/>
      <c r="I173" s="103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 x14ac:dyDescent="0.3">
      <c r="H174" s="19">
        <v>1</v>
      </c>
      <c r="I174" s="101">
        <v>0</v>
      </c>
      <c r="J174" s="100">
        <v>0</v>
      </c>
      <c r="K174" s="100">
        <v>0</v>
      </c>
      <c r="L174" s="20">
        <v>0</v>
      </c>
    </row>
    <row r="175" spans="1:36" x14ac:dyDescent="0.3">
      <c r="A175" s="16"/>
      <c r="B175" s="16" t="s">
        <v>337</v>
      </c>
      <c r="C175" s="16"/>
      <c r="D175" s="16"/>
      <c r="E175" s="16"/>
      <c r="F175" s="16"/>
      <c r="G175" s="16"/>
      <c r="H175" s="17"/>
      <c r="I175" s="103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 x14ac:dyDescent="0.3">
      <c r="H176" s="19"/>
      <c r="I176" s="101"/>
      <c r="J176" s="100"/>
      <c r="K176" s="100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 x14ac:dyDescent="0.3">
      <c r="A177" s="16"/>
      <c r="B177" s="16" t="s">
        <v>338</v>
      </c>
      <c r="C177" s="16"/>
      <c r="D177" s="16"/>
      <c r="E177" s="16"/>
      <c r="F177" s="16"/>
      <c r="G177" s="16"/>
      <c r="H177" s="17"/>
      <c r="I177" s="103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 x14ac:dyDescent="0.3">
      <c r="B178" t="s">
        <v>339</v>
      </c>
      <c r="H178" s="19">
        <v>0</v>
      </c>
      <c r="I178" s="101">
        <v>0</v>
      </c>
      <c r="J178" s="100">
        <v>0</v>
      </c>
      <c r="K178" s="100">
        <v>0</v>
      </c>
      <c r="L178" s="20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</row>
    <row r="179" spans="1:36" x14ac:dyDescent="0.3">
      <c r="B179" t="s">
        <v>340</v>
      </c>
      <c r="H179" s="19"/>
      <c r="I179" s="101"/>
      <c r="J179" s="100"/>
      <c r="K179" s="100"/>
      <c r="L179" s="20"/>
    </row>
    <row r="180" spans="1:36" x14ac:dyDescent="0.3">
      <c r="B180" t="s">
        <v>341</v>
      </c>
      <c r="H180" s="19"/>
      <c r="I180" s="101"/>
      <c r="J180" s="100"/>
      <c r="K180" s="100"/>
      <c r="L180" s="20"/>
    </row>
    <row r="181" spans="1:36" x14ac:dyDescent="0.3">
      <c r="H181" s="19"/>
      <c r="I181" s="101"/>
      <c r="J181" s="100"/>
      <c r="K181" s="100"/>
      <c r="L181" s="20"/>
    </row>
    <row r="182" spans="1:36" x14ac:dyDescent="0.3">
      <c r="A182" s="16"/>
      <c r="B182" s="16" t="s">
        <v>321</v>
      </c>
      <c r="C182" s="16"/>
      <c r="D182" s="16"/>
      <c r="E182" s="16"/>
      <c r="F182" s="16"/>
      <c r="G182" s="16"/>
      <c r="H182" s="17"/>
      <c r="I182" s="103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 x14ac:dyDescent="0.3">
      <c r="B183" t="s">
        <v>322</v>
      </c>
      <c r="F183">
        <v>0</v>
      </c>
      <c r="G183">
        <v>0</v>
      </c>
      <c r="H183" s="19">
        <v>0</v>
      </c>
      <c r="I183" s="101">
        <v>0</v>
      </c>
      <c r="J183" s="100">
        <v>0</v>
      </c>
      <c r="K183" s="100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 x14ac:dyDescent="0.3">
      <c r="B184" t="s">
        <v>323</v>
      </c>
      <c r="F184">
        <v>0</v>
      </c>
      <c r="G184">
        <v>0</v>
      </c>
      <c r="H184" s="19">
        <v>0</v>
      </c>
      <c r="I184" s="101">
        <v>0</v>
      </c>
      <c r="J184" s="100">
        <v>0</v>
      </c>
      <c r="K184" s="100">
        <v>0</v>
      </c>
      <c r="L184" s="20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</row>
    <row r="185" spans="1:36" ht="15" thickBot="1" x14ac:dyDescent="0.35">
      <c r="H185" s="22"/>
      <c r="I185" s="179"/>
      <c r="J185" s="23"/>
      <c r="K185" s="23"/>
      <c r="L185" s="24"/>
    </row>
    <row r="186" spans="1:36" x14ac:dyDescent="0.3">
      <c r="A186" s="13" t="s">
        <v>221</v>
      </c>
      <c r="B186" s="13"/>
      <c r="C186" s="13"/>
      <c r="D186" s="13"/>
      <c r="E186" s="13"/>
      <c r="F186" s="13"/>
      <c r="G186" s="13"/>
      <c r="H186" s="14"/>
      <c r="I186" s="178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 x14ac:dyDescent="0.3">
      <c r="A187" s="16"/>
      <c r="B187" s="16" t="s">
        <v>324</v>
      </c>
      <c r="C187" s="16"/>
      <c r="D187" s="16"/>
      <c r="E187" s="16"/>
      <c r="F187" s="16"/>
      <c r="G187" s="16"/>
      <c r="H187" s="17"/>
      <c r="I187" s="103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3.2" x14ac:dyDescent="0.3">
      <c r="C188" s="21" t="s">
        <v>325</v>
      </c>
      <c r="D188" s="21" t="s">
        <v>326</v>
      </c>
      <c r="E188" s="21" t="s">
        <v>327</v>
      </c>
      <c r="H188" s="19"/>
      <c r="I188" s="101"/>
      <c r="J188" s="100"/>
      <c r="K188" s="100"/>
      <c r="L188" s="20"/>
    </row>
    <row r="189" spans="1:36" x14ac:dyDescent="0.3">
      <c r="B189" t="s">
        <v>328</v>
      </c>
      <c r="C189">
        <v>1</v>
      </c>
      <c r="D189">
        <v>1</v>
      </c>
      <c r="E189">
        <v>0</v>
      </c>
      <c r="H189" s="278" t="s">
        <v>329</v>
      </c>
      <c r="I189" s="279" t="s">
        <v>329</v>
      </c>
      <c r="J189" s="279" t="s">
        <v>329</v>
      </c>
      <c r="K189" s="279" t="s">
        <v>329</v>
      </c>
      <c r="L189" s="280" t="s">
        <v>329</v>
      </c>
    </row>
    <row r="190" spans="1:36" x14ac:dyDescent="0.3">
      <c r="B190" t="s">
        <v>330</v>
      </c>
      <c r="C190">
        <v>1</v>
      </c>
      <c r="D190">
        <v>1</v>
      </c>
      <c r="E190">
        <v>1</v>
      </c>
      <c r="H190" s="278" t="s">
        <v>329</v>
      </c>
      <c r="I190" s="279" t="s">
        <v>329</v>
      </c>
      <c r="J190" s="279" t="s">
        <v>329</v>
      </c>
      <c r="K190" s="279" t="s">
        <v>329</v>
      </c>
      <c r="L190" s="280" t="s">
        <v>329</v>
      </c>
    </row>
    <row r="191" spans="1:36" x14ac:dyDescent="0.3">
      <c r="B191" t="s">
        <v>331</v>
      </c>
      <c r="C191">
        <v>1</v>
      </c>
      <c r="D191">
        <v>1</v>
      </c>
      <c r="E191">
        <v>0</v>
      </c>
      <c r="H191" s="278" t="s">
        <v>329</v>
      </c>
      <c r="I191" s="279" t="s">
        <v>329</v>
      </c>
      <c r="J191" s="279" t="s">
        <v>329</v>
      </c>
      <c r="K191" s="279" t="s">
        <v>329</v>
      </c>
      <c r="L191" s="280" t="s">
        <v>329</v>
      </c>
    </row>
    <row r="192" spans="1:36" x14ac:dyDescent="0.3">
      <c r="B192" t="s">
        <v>332</v>
      </c>
      <c r="C192">
        <v>1</v>
      </c>
      <c r="D192">
        <v>1</v>
      </c>
      <c r="E192">
        <v>1</v>
      </c>
      <c r="H192" s="278" t="s">
        <v>329</v>
      </c>
      <c r="I192" s="279" t="s">
        <v>329</v>
      </c>
      <c r="J192" s="279" t="s">
        <v>329</v>
      </c>
      <c r="K192" s="279" t="s">
        <v>329</v>
      </c>
      <c r="L192" s="280" t="s">
        <v>329</v>
      </c>
    </row>
    <row r="193" spans="1:36" x14ac:dyDescent="0.3">
      <c r="B193" t="s">
        <v>333</v>
      </c>
      <c r="C193">
        <v>1</v>
      </c>
      <c r="D193">
        <v>1</v>
      </c>
      <c r="E193">
        <v>1</v>
      </c>
      <c r="H193" s="278" t="s">
        <v>329</v>
      </c>
      <c r="I193" s="279" t="s">
        <v>329</v>
      </c>
      <c r="J193" s="279" t="s">
        <v>329</v>
      </c>
      <c r="K193" s="279" t="s">
        <v>329</v>
      </c>
      <c r="L193" s="280" t="s">
        <v>329</v>
      </c>
    </row>
    <row r="194" spans="1:36" x14ac:dyDescent="0.3">
      <c r="B194" t="s">
        <v>334</v>
      </c>
      <c r="C194">
        <v>0</v>
      </c>
      <c r="D194">
        <v>1</v>
      </c>
      <c r="E194">
        <v>1</v>
      </c>
      <c r="H194" s="278" t="s">
        <v>329</v>
      </c>
      <c r="I194" s="279" t="s">
        <v>329</v>
      </c>
      <c r="J194" s="279" t="s">
        <v>329</v>
      </c>
      <c r="K194" s="279" t="s">
        <v>329</v>
      </c>
      <c r="L194" s="280" t="s">
        <v>329</v>
      </c>
    </row>
    <row r="195" spans="1:36" x14ac:dyDescent="0.3">
      <c r="B195" t="s">
        <v>335</v>
      </c>
      <c r="C195">
        <v>0</v>
      </c>
      <c r="D195">
        <v>1</v>
      </c>
      <c r="E195">
        <v>1</v>
      </c>
      <c r="H195" s="278" t="s">
        <v>329</v>
      </c>
      <c r="I195" s="279" t="s">
        <v>329</v>
      </c>
      <c r="J195" s="279" t="s">
        <v>329</v>
      </c>
      <c r="K195" s="279" t="s">
        <v>329</v>
      </c>
      <c r="L195" s="280" t="s">
        <v>329</v>
      </c>
    </row>
    <row r="196" spans="1:36" x14ac:dyDescent="0.3">
      <c r="H196" s="19"/>
      <c r="I196" s="101"/>
      <c r="J196" s="100"/>
      <c r="K196" s="100"/>
      <c r="L196" s="20"/>
    </row>
    <row r="197" spans="1:36" x14ac:dyDescent="0.3">
      <c r="H197" s="19"/>
      <c r="I197" s="101"/>
      <c r="J197" s="100"/>
      <c r="K197" s="100"/>
      <c r="L197" s="20"/>
    </row>
    <row r="198" spans="1:36" x14ac:dyDescent="0.3">
      <c r="A198" s="16"/>
      <c r="B198" s="16" t="s">
        <v>336</v>
      </c>
      <c r="C198" s="16"/>
      <c r="D198" s="16"/>
      <c r="E198" s="16"/>
      <c r="F198" s="16"/>
      <c r="G198" s="16"/>
      <c r="H198" s="84"/>
      <c r="I198" s="103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 x14ac:dyDescent="0.3">
      <c r="H199" s="19">
        <v>1</v>
      </c>
      <c r="I199" s="101">
        <v>0</v>
      </c>
      <c r="J199" s="100">
        <v>0</v>
      </c>
      <c r="K199" s="100">
        <v>0</v>
      </c>
      <c r="L199" s="20">
        <v>0</v>
      </c>
    </row>
    <row r="200" spans="1:36" x14ac:dyDescent="0.3">
      <c r="A200" s="16"/>
      <c r="B200" s="16" t="s">
        <v>337</v>
      </c>
      <c r="C200" s="16"/>
      <c r="D200" s="16"/>
      <c r="E200" s="16"/>
      <c r="F200" s="16"/>
      <c r="G200" s="16"/>
      <c r="H200" s="17"/>
      <c r="I200" s="103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 x14ac:dyDescent="0.3">
      <c r="H201" s="19"/>
      <c r="I201" s="101"/>
      <c r="J201" s="100"/>
      <c r="K201" s="100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 x14ac:dyDescent="0.3">
      <c r="A202" s="16"/>
      <c r="B202" s="16" t="s">
        <v>338</v>
      </c>
      <c r="C202" s="16"/>
      <c r="D202" s="16"/>
      <c r="E202" s="16"/>
      <c r="F202" s="16"/>
      <c r="G202" s="16"/>
      <c r="H202" s="17"/>
      <c r="I202" s="103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 x14ac:dyDescent="0.3">
      <c r="B203" t="s">
        <v>339</v>
      </c>
      <c r="H203" s="19">
        <v>0</v>
      </c>
      <c r="I203" s="101">
        <v>0</v>
      </c>
      <c r="J203" s="100">
        <v>0</v>
      </c>
      <c r="K203" s="100">
        <v>0</v>
      </c>
      <c r="L203" s="20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</row>
    <row r="204" spans="1:36" x14ac:dyDescent="0.3">
      <c r="B204" t="s">
        <v>340</v>
      </c>
      <c r="H204" s="19"/>
      <c r="I204" s="101"/>
      <c r="J204" s="100"/>
      <c r="K204" s="100"/>
      <c r="L204" s="20"/>
    </row>
    <row r="205" spans="1:36" x14ac:dyDescent="0.3">
      <c r="B205" t="s">
        <v>341</v>
      </c>
      <c r="H205" s="19"/>
      <c r="I205" s="101"/>
      <c r="J205" s="100"/>
      <c r="K205" s="100"/>
      <c r="L205" s="20"/>
    </row>
    <row r="206" spans="1:36" x14ac:dyDescent="0.3">
      <c r="H206" s="19"/>
      <c r="I206" s="101"/>
      <c r="J206" s="100"/>
      <c r="K206" s="100"/>
      <c r="L206" s="20"/>
    </row>
    <row r="207" spans="1:36" x14ac:dyDescent="0.3">
      <c r="A207" s="16"/>
      <c r="B207" s="16" t="s">
        <v>321</v>
      </c>
      <c r="C207" s="16"/>
      <c r="D207" s="16"/>
      <c r="E207" s="16"/>
      <c r="F207" s="16"/>
      <c r="G207" s="16"/>
      <c r="H207" s="17"/>
      <c r="I207" s="103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 x14ac:dyDescent="0.3">
      <c r="B208" t="s">
        <v>322</v>
      </c>
      <c r="F208">
        <v>0</v>
      </c>
      <c r="G208">
        <v>0</v>
      </c>
      <c r="H208" s="19">
        <v>0</v>
      </c>
      <c r="I208" s="101">
        <v>0</v>
      </c>
      <c r="J208" s="100">
        <v>0</v>
      </c>
      <c r="K208" s="100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 x14ac:dyDescent="0.3">
      <c r="B209" t="s">
        <v>323</v>
      </c>
      <c r="F209">
        <v>0</v>
      </c>
      <c r="G209">
        <v>0</v>
      </c>
      <c r="H209" s="19">
        <v>0</v>
      </c>
      <c r="I209" s="101">
        <v>0</v>
      </c>
      <c r="J209" s="100">
        <v>0</v>
      </c>
      <c r="K209" s="100">
        <v>0</v>
      </c>
      <c r="L209" s="20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</row>
    <row r="210" spans="1:36" ht="15" thickBot="1" x14ac:dyDescent="0.35">
      <c r="H210" s="22"/>
      <c r="I210" s="179"/>
      <c r="J210" s="23"/>
      <c r="K210" s="23"/>
      <c r="L210" s="24"/>
    </row>
    <row r="211" spans="1:36" x14ac:dyDescent="0.3">
      <c r="A211" s="13" t="s">
        <v>222</v>
      </c>
      <c r="B211" s="13"/>
      <c r="C211" s="13"/>
      <c r="D211" s="13"/>
      <c r="E211" s="13"/>
      <c r="F211" s="13"/>
      <c r="G211" s="13"/>
      <c r="H211" s="14"/>
      <c r="I211" s="178"/>
      <c r="J211" s="13"/>
      <c r="K211" s="13"/>
      <c r="L211" s="15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</row>
    <row r="212" spans="1:36" x14ac:dyDescent="0.3">
      <c r="A212" s="16"/>
      <c r="B212" s="16" t="s">
        <v>324</v>
      </c>
      <c r="C212" s="16"/>
      <c r="D212" s="16"/>
      <c r="E212" s="16"/>
      <c r="F212" s="16"/>
      <c r="G212" s="16"/>
      <c r="H212" s="17"/>
      <c r="I212" s="103"/>
      <c r="J212" s="16"/>
      <c r="K212" s="16"/>
      <c r="L212" s="18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</row>
    <row r="213" spans="1:36" ht="43.2" x14ac:dyDescent="0.3">
      <c r="C213" s="21" t="s">
        <v>325</v>
      </c>
      <c r="D213" s="21" t="s">
        <v>326</v>
      </c>
      <c r="E213" s="21" t="s">
        <v>327</v>
      </c>
      <c r="H213" s="19"/>
      <c r="I213" s="101"/>
      <c r="J213" s="100"/>
      <c r="K213" s="100"/>
      <c r="L213" s="20"/>
    </row>
    <row r="214" spans="1:36" x14ac:dyDescent="0.3">
      <c r="B214" t="s">
        <v>328</v>
      </c>
      <c r="C214">
        <v>1</v>
      </c>
      <c r="D214">
        <v>1</v>
      </c>
      <c r="E214">
        <v>0</v>
      </c>
      <c r="H214" s="278" t="s">
        <v>329</v>
      </c>
      <c r="I214" s="279" t="s">
        <v>329</v>
      </c>
      <c r="J214" s="279" t="s">
        <v>329</v>
      </c>
      <c r="K214" s="279" t="s">
        <v>329</v>
      </c>
      <c r="L214" s="280" t="s">
        <v>329</v>
      </c>
    </row>
    <row r="215" spans="1:36" x14ac:dyDescent="0.3">
      <c r="B215" t="s">
        <v>330</v>
      </c>
      <c r="C215">
        <v>1</v>
      </c>
      <c r="D215">
        <v>1</v>
      </c>
      <c r="E215">
        <v>1</v>
      </c>
      <c r="H215" s="278" t="s">
        <v>329</v>
      </c>
      <c r="I215" s="279" t="s">
        <v>329</v>
      </c>
      <c r="J215" s="279" t="s">
        <v>329</v>
      </c>
      <c r="K215" s="279" t="s">
        <v>329</v>
      </c>
      <c r="L215" s="280" t="s">
        <v>329</v>
      </c>
    </row>
    <row r="216" spans="1:36" x14ac:dyDescent="0.3">
      <c r="B216" t="s">
        <v>331</v>
      </c>
      <c r="C216">
        <v>1</v>
      </c>
      <c r="D216">
        <v>1</v>
      </c>
      <c r="E216">
        <v>0</v>
      </c>
      <c r="H216" s="278" t="s">
        <v>329</v>
      </c>
      <c r="I216" s="279" t="s">
        <v>329</v>
      </c>
      <c r="J216" s="279" t="s">
        <v>329</v>
      </c>
      <c r="K216" s="279" t="s">
        <v>329</v>
      </c>
      <c r="L216" s="280" t="s">
        <v>329</v>
      </c>
    </row>
    <row r="217" spans="1:36" x14ac:dyDescent="0.3">
      <c r="B217" t="s">
        <v>332</v>
      </c>
      <c r="C217">
        <v>1</v>
      </c>
      <c r="D217">
        <v>1</v>
      </c>
      <c r="E217">
        <v>1</v>
      </c>
      <c r="H217" s="278" t="s">
        <v>329</v>
      </c>
      <c r="I217" s="279" t="s">
        <v>329</v>
      </c>
      <c r="J217" s="279" t="s">
        <v>329</v>
      </c>
      <c r="K217" s="279" t="s">
        <v>329</v>
      </c>
      <c r="L217" s="280" t="s">
        <v>329</v>
      </c>
    </row>
    <row r="218" spans="1:36" x14ac:dyDescent="0.3">
      <c r="B218" t="s">
        <v>333</v>
      </c>
      <c r="C218">
        <v>1</v>
      </c>
      <c r="D218">
        <v>1</v>
      </c>
      <c r="E218">
        <v>1</v>
      </c>
      <c r="H218" s="278" t="s">
        <v>329</v>
      </c>
      <c r="I218" s="279" t="s">
        <v>329</v>
      </c>
      <c r="J218" s="279" t="s">
        <v>329</v>
      </c>
      <c r="K218" s="279" t="s">
        <v>329</v>
      </c>
      <c r="L218" s="280" t="s">
        <v>329</v>
      </c>
    </row>
    <row r="219" spans="1:36" x14ac:dyDescent="0.3">
      <c r="B219" t="s">
        <v>334</v>
      </c>
      <c r="C219">
        <v>0</v>
      </c>
      <c r="D219">
        <v>1</v>
      </c>
      <c r="E219">
        <v>1</v>
      </c>
      <c r="H219" s="278" t="s">
        <v>329</v>
      </c>
      <c r="I219" s="279" t="s">
        <v>329</v>
      </c>
      <c r="J219" s="279" t="s">
        <v>329</v>
      </c>
      <c r="K219" s="279" t="s">
        <v>329</v>
      </c>
      <c r="L219" s="280" t="s">
        <v>329</v>
      </c>
    </row>
    <row r="220" spans="1:36" x14ac:dyDescent="0.3">
      <c r="B220" t="s">
        <v>335</v>
      </c>
      <c r="C220">
        <v>0</v>
      </c>
      <c r="D220">
        <v>1</v>
      </c>
      <c r="E220">
        <v>1</v>
      </c>
      <c r="H220" s="278" t="s">
        <v>329</v>
      </c>
      <c r="I220" s="279" t="s">
        <v>329</v>
      </c>
      <c r="J220" s="279" t="s">
        <v>329</v>
      </c>
      <c r="K220" s="279" t="s">
        <v>329</v>
      </c>
      <c r="L220" s="280" t="s">
        <v>329</v>
      </c>
    </row>
    <row r="221" spans="1:36" x14ac:dyDescent="0.3">
      <c r="H221" s="19"/>
      <c r="I221" s="101"/>
      <c r="J221" s="100"/>
      <c r="K221" s="100"/>
      <c r="L221" s="20"/>
    </row>
    <row r="222" spans="1:36" x14ac:dyDescent="0.3">
      <c r="H222" s="19"/>
      <c r="I222" s="101"/>
      <c r="J222" s="100"/>
      <c r="K222" s="100"/>
      <c r="L222" s="20"/>
    </row>
    <row r="223" spans="1:36" x14ac:dyDescent="0.3">
      <c r="A223" s="16"/>
      <c r="B223" s="16" t="s">
        <v>336</v>
      </c>
      <c r="C223" s="16"/>
      <c r="D223" s="16"/>
      <c r="E223" s="16"/>
      <c r="F223" s="16"/>
      <c r="G223" s="16"/>
      <c r="H223" s="84"/>
      <c r="I223" s="103"/>
      <c r="J223" s="16"/>
      <c r="K223" s="16"/>
      <c r="L223" s="18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</row>
    <row r="224" spans="1:36" x14ac:dyDescent="0.3">
      <c r="H224" s="19">
        <v>1</v>
      </c>
      <c r="I224" s="101">
        <v>0</v>
      </c>
      <c r="J224" s="100">
        <v>0</v>
      </c>
      <c r="K224" s="100">
        <v>0</v>
      </c>
      <c r="L224" s="20">
        <v>0</v>
      </c>
    </row>
    <row r="225" spans="1:36" x14ac:dyDescent="0.3">
      <c r="A225" s="16"/>
      <c r="B225" s="16" t="s">
        <v>337</v>
      </c>
      <c r="C225" s="16"/>
      <c r="D225" s="16"/>
      <c r="E225" s="16"/>
      <c r="F225" s="16"/>
      <c r="G225" s="16"/>
      <c r="H225" s="17"/>
      <c r="I225" s="103"/>
      <c r="J225" s="16"/>
      <c r="K225" s="16"/>
      <c r="L225" s="18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</row>
    <row r="226" spans="1:36" x14ac:dyDescent="0.3">
      <c r="H226" s="19"/>
      <c r="I226" s="101"/>
      <c r="J226" s="100"/>
      <c r="K226" s="100"/>
      <c r="L226" s="20"/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</row>
    <row r="227" spans="1:36" x14ac:dyDescent="0.3">
      <c r="A227" s="16"/>
      <c r="B227" s="16" t="s">
        <v>338</v>
      </c>
      <c r="C227" s="16"/>
      <c r="D227" s="16"/>
      <c r="E227" s="16"/>
      <c r="F227" s="16"/>
      <c r="G227" s="16"/>
      <c r="H227" s="17"/>
      <c r="I227" s="103"/>
      <c r="J227" s="16"/>
      <c r="K227" s="16"/>
      <c r="L227" s="18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</row>
    <row r="228" spans="1:36" x14ac:dyDescent="0.3">
      <c r="B228" t="s">
        <v>339</v>
      </c>
      <c r="H228" s="19">
        <v>0</v>
      </c>
      <c r="I228" s="101">
        <v>0</v>
      </c>
      <c r="J228" s="100">
        <v>0</v>
      </c>
      <c r="K228" s="100">
        <v>0</v>
      </c>
      <c r="L228" s="20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</row>
    <row r="229" spans="1:36" x14ac:dyDescent="0.3">
      <c r="B229" t="s">
        <v>340</v>
      </c>
      <c r="H229" s="19"/>
      <c r="I229" s="101"/>
      <c r="J229" s="100"/>
      <c r="K229" s="100"/>
      <c r="L229" s="20"/>
    </row>
    <row r="230" spans="1:36" x14ac:dyDescent="0.3">
      <c r="B230" t="s">
        <v>341</v>
      </c>
      <c r="H230" s="19"/>
      <c r="I230" s="101"/>
      <c r="J230" s="100"/>
      <c r="K230" s="100"/>
      <c r="L230" s="20"/>
    </row>
    <row r="231" spans="1:36" x14ac:dyDescent="0.3">
      <c r="H231" s="19"/>
      <c r="I231" s="101"/>
      <c r="J231" s="100"/>
      <c r="K231" s="100"/>
      <c r="L231" s="20"/>
    </row>
    <row r="232" spans="1:36" x14ac:dyDescent="0.3">
      <c r="A232" s="16"/>
      <c r="B232" s="16" t="s">
        <v>321</v>
      </c>
      <c r="C232" s="16"/>
      <c r="D232" s="16"/>
      <c r="E232" s="16"/>
      <c r="F232" s="16"/>
      <c r="G232" s="16"/>
      <c r="H232" s="17"/>
      <c r="I232" s="103"/>
      <c r="J232" s="16"/>
      <c r="K232" s="16"/>
      <c r="L232" s="18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</row>
    <row r="233" spans="1:36" x14ac:dyDescent="0.3">
      <c r="B233" t="s">
        <v>322</v>
      </c>
      <c r="F233">
        <v>0</v>
      </c>
      <c r="G233">
        <v>0</v>
      </c>
      <c r="H233" s="19">
        <v>0</v>
      </c>
      <c r="I233" s="101">
        <v>0</v>
      </c>
      <c r="J233" s="100">
        <v>0</v>
      </c>
      <c r="K233" s="100">
        <v>0</v>
      </c>
      <c r="L233" s="20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</row>
    <row r="234" spans="1:36" x14ac:dyDescent="0.3">
      <c r="B234" t="s">
        <v>323</v>
      </c>
      <c r="F234">
        <v>0</v>
      </c>
      <c r="G234">
        <v>0</v>
      </c>
      <c r="H234" s="19">
        <v>0</v>
      </c>
      <c r="I234" s="101">
        <v>0</v>
      </c>
      <c r="J234" s="100">
        <v>0</v>
      </c>
      <c r="K234" s="100">
        <v>0</v>
      </c>
      <c r="L234" s="20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</row>
    <row r="235" spans="1:36" ht="15" thickBot="1" x14ac:dyDescent="0.35">
      <c r="H235" s="22"/>
      <c r="I235" s="179"/>
      <c r="J235" s="23"/>
      <c r="K235" s="23"/>
      <c r="L235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8"/>
  <sheetViews>
    <sheetView workbookViewId="0">
      <selection activeCell="E37" sqref="E37"/>
    </sheetView>
  </sheetViews>
  <sheetFormatPr defaultRowHeight="14.4" x14ac:dyDescent="0.3"/>
  <cols>
    <col min="2" max="2" width="35.5546875" customWidth="1"/>
    <col min="3" max="3" width="27.6640625" style="4" customWidth="1"/>
    <col min="4" max="9" width="21.5546875" style="4" customWidth="1"/>
    <col min="10" max="10" width="21.5546875" style="6" customWidth="1"/>
    <col min="11" max="11" width="20.33203125" customWidth="1"/>
    <col min="12" max="12" width="15" customWidth="1"/>
    <col min="13" max="13" width="18.33203125" customWidth="1"/>
    <col min="14" max="14" width="32" customWidth="1"/>
  </cols>
  <sheetData>
    <row r="2" spans="2:14" x14ac:dyDescent="0.3">
      <c r="C2" s="156" t="s">
        <v>342</v>
      </c>
    </row>
    <row r="3" spans="2:14" x14ac:dyDescent="0.3">
      <c r="B3" s="71" t="s">
        <v>343</v>
      </c>
      <c r="C3" s="70" t="s">
        <v>344</v>
      </c>
      <c r="F3" s="70"/>
      <c r="G3" s="70"/>
      <c r="H3" s="70"/>
      <c r="I3" s="70"/>
    </row>
    <row r="4" spans="2:14" x14ac:dyDescent="0.3">
      <c r="B4" s="201"/>
      <c r="C4" s="70"/>
      <c r="D4" s="70"/>
      <c r="E4" s="70"/>
      <c r="F4" s="70"/>
      <c r="G4" s="70"/>
      <c r="H4" s="70"/>
      <c r="I4" s="70"/>
    </row>
    <row r="5" spans="2:14" ht="27.6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K5" t="s">
        <v>328</v>
      </c>
      <c r="L5">
        <v>1</v>
      </c>
      <c r="M5">
        <v>1</v>
      </c>
      <c r="N5" s="72" t="str">
        <f>_xlfn.XLOOKUP("DESIGN",B:B,I:I,0,0,1)</f>
        <v>C-I-C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281" t="s">
        <v>329</v>
      </c>
      <c r="K6" t="s">
        <v>330</v>
      </c>
      <c r="L6">
        <v>1</v>
      </c>
      <c r="M6">
        <v>1</v>
      </c>
      <c r="N6" s="72" t="str">
        <f>_xlfn.XLOOKUP("INTERNAL LABOUR",B:B,I:I,0,0,1)</f>
        <v>C-I-C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281" t="s">
        <v>329</v>
      </c>
      <c r="K7" t="s">
        <v>331</v>
      </c>
      <c r="L7">
        <v>1</v>
      </c>
      <c r="M7">
        <v>1</v>
      </c>
      <c r="N7" s="72" t="str">
        <f>_xlfn.XLOOKUP("MATERIALS",B:B,I:I,0,0,1)</f>
        <v>C-I-C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281" t="s">
        <v>329</v>
      </c>
      <c r="K8" t="s">
        <v>332</v>
      </c>
      <c r="L8">
        <v>1</v>
      </c>
      <c r="M8">
        <v>1</v>
      </c>
      <c r="N8" s="72" t="str">
        <f>_xlfn.XLOOKUP("CONTRACT COSTS",B:B,I:I,0,0,1)</f>
        <v>C-I-C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82" t="s">
        <v>329</v>
      </c>
      <c r="K9" t="s">
        <v>333</v>
      </c>
      <c r="L9">
        <v>1</v>
      </c>
      <c r="M9">
        <v>1</v>
      </c>
      <c r="N9" s="72" t="str">
        <f>_xlfn.XLOOKUP("P50 RISK",B:B,I:I,0,0,1)</f>
        <v>C-I-C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83" t="s">
        <v>329</v>
      </c>
      <c r="K10" t="s">
        <v>334</v>
      </c>
      <c r="L10">
        <v>1</v>
      </c>
      <c r="M10">
        <v>1</v>
      </c>
      <c r="N10" s="72" t="str">
        <f>_xlfn.XLOOKUP("OVERHEADS",B:B,I:I,0,0,1)</f>
        <v>C-I-C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84" t="s">
        <v>329</v>
      </c>
      <c r="K11" t="s">
        <v>335</v>
      </c>
      <c r="L11">
        <v>0</v>
      </c>
      <c r="M11">
        <v>0</v>
      </c>
      <c r="N11" s="72" t="str">
        <f>_xlfn.XLOOKUP("FINANCE CHARGES",B:B,I:I,0,0,1)</f>
        <v>C-I-C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83" t="s">
        <v>329</v>
      </c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285" t="s">
        <v>329</v>
      </c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86" t="s">
        <v>329</v>
      </c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83" t="s">
        <v>329</v>
      </c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284" t="s">
        <v>329</v>
      </c>
    </row>
    <row r="17" spans="2:9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83" t="s">
        <v>329</v>
      </c>
    </row>
    <row r="18" spans="2:9" x14ac:dyDescent="0.3">
      <c r="C18"/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30"/>
  <sheetViews>
    <sheetView workbookViewId="0">
      <selection activeCell="I6" sqref="I6:I17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1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71" t="s">
        <v>359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 t="str">
        <f>_xlfn.XLOOKUP("DESIGN",B:B,I:I,0,0,1)</f>
        <v>C-I-C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281" t="s">
        <v>329</v>
      </c>
      <c r="J6" s="6"/>
      <c r="K6" t="s">
        <v>330</v>
      </c>
      <c r="L6">
        <v>1</v>
      </c>
      <c r="M6">
        <v>1</v>
      </c>
      <c r="N6" s="72" t="str">
        <f>_xlfn.XLOOKUP("INTERNAL LABOUR",B:B,I:I,0,0,1)</f>
        <v>C-I-C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281" t="s">
        <v>329</v>
      </c>
      <c r="J7" s="6"/>
      <c r="K7" t="s">
        <v>331</v>
      </c>
      <c r="L7">
        <v>1</v>
      </c>
      <c r="M7">
        <v>1</v>
      </c>
      <c r="N7" s="72" t="str">
        <f>_xlfn.XLOOKUP("MATERIALS",B:B,I:I,0,0,1)</f>
        <v>C-I-C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281" t="s">
        <v>329</v>
      </c>
      <c r="J8" s="6"/>
      <c r="K8" t="s">
        <v>332</v>
      </c>
      <c r="L8">
        <v>1</v>
      </c>
      <c r="M8">
        <v>1</v>
      </c>
      <c r="N8" s="72" t="str">
        <f>_xlfn.XLOOKUP("CONTRACT COSTS",B:B,I:I,0,0,1)</f>
        <v>C-I-C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82" t="s">
        <v>329</v>
      </c>
      <c r="J9" s="6"/>
      <c r="K9" t="s">
        <v>333</v>
      </c>
      <c r="L9">
        <v>1</v>
      </c>
      <c r="M9">
        <v>1</v>
      </c>
      <c r="N9" s="72" t="str">
        <f>_xlfn.XLOOKUP("P50 RISK",B:B,I:I,0,0,1)</f>
        <v>C-I-C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83" t="s">
        <v>329</v>
      </c>
      <c r="J10" s="6"/>
      <c r="K10" t="s">
        <v>334</v>
      </c>
      <c r="L10">
        <v>1</v>
      </c>
      <c r="M10">
        <v>1</v>
      </c>
      <c r="N10" s="72" t="str">
        <f>_xlfn.XLOOKUP("OVERHEADS",B:B,I:I,0,0,1)</f>
        <v>C-I-C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84" t="s">
        <v>329</v>
      </c>
      <c r="J11" s="6"/>
      <c r="K11" t="s">
        <v>335</v>
      </c>
      <c r="L11">
        <v>0</v>
      </c>
      <c r="M11">
        <v>0</v>
      </c>
      <c r="N11" s="72" t="str">
        <f>_xlfn.XLOOKUP("FINANCE CHARGES",B:B,I:I,0,0,1)</f>
        <v>C-I-C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83" t="s">
        <v>329</v>
      </c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285" t="s">
        <v>329</v>
      </c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86" t="s">
        <v>329</v>
      </c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83" t="s">
        <v>329</v>
      </c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284" t="s">
        <v>329</v>
      </c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83" t="s">
        <v>329</v>
      </c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  <row r="29" spans="2:10" x14ac:dyDescent="0.3">
      <c r="D29"/>
      <c r="E29"/>
      <c r="F29"/>
      <c r="G29"/>
      <c r="H29"/>
      <c r="I29"/>
    </row>
    <row r="30" spans="2:10" x14ac:dyDescent="0.3">
      <c r="D30"/>
      <c r="E30"/>
      <c r="F30"/>
      <c r="G30"/>
      <c r="H30"/>
      <c r="I30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7BF29650-4A3D-4A0B-AF5C-49989532855C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9"/>
  <sheetViews>
    <sheetView workbookViewId="0">
      <selection activeCell="L19" sqref="L19"/>
    </sheetView>
  </sheetViews>
  <sheetFormatPr defaultRowHeight="14.4" x14ac:dyDescent="0.3"/>
  <cols>
    <col min="2" max="8" width="21.5546875" customWidth="1"/>
    <col min="9" max="9" width="22.5546875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5" bestFit="1" customWidth="1"/>
  </cols>
  <sheetData>
    <row r="1" spans="2:14" x14ac:dyDescent="0.3">
      <c r="C1" s="4"/>
      <c r="D1" s="4"/>
      <c r="E1" s="4"/>
      <c r="F1" s="4"/>
      <c r="G1" s="4"/>
      <c r="H1" s="4"/>
      <c r="I1" s="4"/>
      <c r="J1" s="6"/>
    </row>
    <row r="2" spans="2:14" x14ac:dyDescent="0.3">
      <c r="C2" s="156" t="s">
        <v>342</v>
      </c>
      <c r="D2" s="4"/>
      <c r="E2" s="4"/>
      <c r="F2" s="4"/>
      <c r="G2" s="4"/>
      <c r="H2" s="4"/>
      <c r="I2" s="4"/>
      <c r="J2" s="6"/>
    </row>
    <row r="3" spans="2:14" x14ac:dyDescent="0.3">
      <c r="B3" s="71" t="s">
        <v>360</v>
      </c>
      <c r="C3" s="70" t="s">
        <v>344</v>
      </c>
      <c r="D3" s="4"/>
      <c r="E3" s="4"/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 t="str">
        <f>_xlfn.XLOOKUP("DESIGN",B:B,I:I,0,0,1)</f>
        <v>C-I-C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281" t="s">
        <v>329</v>
      </c>
      <c r="J6" s="6"/>
      <c r="K6" t="s">
        <v>330</v>
      </c>
      <c r="L6">
        <v>1</v>
      </c>
      <c r="M6">
        <v>1</v>
      </c>
      <c r="N6" s="72" t="str">
        <f>_xlfn.XLOOKUP("INTERNAL LABOUR",B:B,I:I,0,0,1)</f>
        <v>C-I-C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281" t="s">
        <v>329</v>
      </c>
      <c r="J7" s="6"/>
      <c r="K7" t="s">
        <v>331</v>
      </c>
      <c r="L7">
        <v>1</v>
      </c>
      <c r="M7">
        <v>1</v>
      </c>
      <c r="N7" s="72" t="str">
        <f>_xlfn.XLOOKUP("MATERIALS",B:B,I:I,0,0,1)</f>
        <v>C-I-C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281" t="s">
        <v>329</v>
      </c>
      <c r="J8" s="6"/>
      <c r="K8" t="s">
        <v>332</v>
      </c>
      <c r="L8">
        <v>1</v>
      </c>
      <c r="M8">
        <v>1</v>
      </c>
      <c r="N8" s="72" t="str">
        <f>_xlfn.XLOOKUP("CONTRACT COSTS",B:B,I:I,0,0,1)</f>
        <v>C-I-C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82" t="s">
        <v>329</v>
      </c>
      <c r="J9" s="6"/>
      <c r="K9" t="s">
        <v>333</v>
      </c>
      <c r="L9">
        <v>1</v>
      </c>
      <c r="M9">
        <v>1</v>
      </c>
      <c r="N9" s="72" t="str">
        <f>_xlfn.XLOOKUP("P50 RISK",B:B,I:I,0,0,1)</f>
        <v>C-I-C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83" t="s">
        <v>329</v>
      </c>
      <c r="J10" s="6"/>
      <c r="K10" t="s">
        <v>334</v>
      </c>
      <c r="L10">
        <v>1</v>
      </c>
      <c r="M10">
        <v>1</v>
      </c>
      <c r="N10" s="72" t="str">
        <f>_xlfn.XLOOKUP("OVERHEADS",B:B,I:I,0,0,1)</f>
        <v>C-I-C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84" t="s">
        <v>329</v>
      </c>
      <c r="J11" s="6"/>
      <c r="K11" t="s">
        <v>335</v>
      </c>
      <c r="L11">
        <v>0</v>
      </c>
      <c r="M11">
        <v>0</v>
      </c>
      <c r="N11" s="72" t="str">
        <f>_xlfn.XLOOKUP("FINANCE CHARGES",B:B,I:I,0,0,1)</f>
        <v>C-I-C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83" t="s">
        <v>329</v>
      </c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285" t="s">
        <v>329</v>
      </c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86" t="s">
        <v>329</v>
      </c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83" t="s">
        <v>329</v>
      </c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284" t="s">
        <v>329</v>
      </c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83" t="s">
        <v>329</v>
      </c>
      <c r="J17" s="6"/>
    </row>
    <row r="19" spans="2:10" x14ac:dyDescent="0.3">
      <c r="D19" t="s">
        <v>136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DCE1F-7B54-42AB-AF4C-C8C1C3A198CE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7"/>
  <sheetViews>
    <sheetView workbookViewId="0">
      <selection activeCell="E23" sqref="E23"/>
    </sheetView>
  </sheetViews>
  <sheetFormatPr defaultRowHeight="14.4" x14ac:dyDescent="0.3"/>
  <cols>
    <col min="2" max="2" width="36.33203125" bestFit="1" customWidth="1"/>
    <col min="3" max="3" width="26.33203125" customWidth="1"/>
    <col min="4" max="4" width="28.33203125" style="4" customWidth="1"/>
    <col min="5" max="5" width="20.6640625" style="4" customWidth="1"/>
    <col min="6" max="6" width="15.6640625" style="4" customWidth="1"/>
    <col min="7" max="7" width="20.109375" style="4" customWidth="1"/>
    <col min="8" max="8" width="18.88671875" style="4" customWidth="1"/>
    <col min="9" max="9" width="12.109375" style="6" bestFit="1" customWidth="1"/>
    <col min="11" max="11" width="18.33203125" bestFit="1" customWidth="1"/>
    <col min="12" max="13" width="2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27.6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28"/>
  <sheetViews>
    <sheetView workbookViewId="0">
      <selection activeCell="F22" sqref="F2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28"/>
  <sheetViews>
    <sheetView workbookViewId="0">
      <selection activeCell="F22" sqref="F2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28"/>
  <sheetViews>
    <sheetView workbookViewId="0">
      <selection activeCell="F22" sqref="F2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28"/>
  <sheetViews>
    <sheetView workbookViewId="0">
      <selection activeCell="F22" sqref="F2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F22" sqref="F2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6" t="s">
        <v>342</v>
      </c>
      <c r="I2" s="4"/>
      <c r="J2" s="6"/>
    </row>
    <row r="3" spans="2:14" x14ac:dyDescent="0.3">
      <c r="B3" s="244" t="s">
        <v>361</v>
      </c>
      <c r="C3" s="70" t="s">
        <v>344</v>
      </c>
      <c r="F3" s="70"/>
      <c r="G3" s="70"/>
      <c r="H3" s="70"/>
      <c r="I3" s="70"/>
      <c r="J3" s="6"/>
    </row>
    <row r="4" spans="2:14" x14ac:dyDescent="0.3">
      <c r="B4" s="201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11" t="s">
        <v>345</v>
      </c>
      <c r="C5" s="212">
        <v>2025</v>
      </c>
      <c r="D5" s="212">
        <v>2026</v>
      </c>
      <c r="E5" s="212">
        <v>2027</v>
      </c>
      <c r="F5" s="212">
        <v>2028</v>
      </c>
      <c r="G5" s="216">
        <v>2029</v>
      </c>
      <c r="H5" s="216">
        <v>2030</v>
      </c>
      <c r="I5" s="213" t="s">
        <v>346</v>
      </c>
      <c r="J5" s="6"/>
      <c r="K5" t="s">
        <v>328</v>
      </c>
      <c r="L5">
        <v>1</v>
      </c>
      <c r="M5">
        <v>1</v>
      </c>
      <c r="N5" s="72">
        <f>_xlfn.XLOOKUP("DESIGN",B:B,I:I,0,0,1)</f>
        <v>0</v>
      </c>
    </row>
    <row r="6" spans="2:14" x14ac:dyDescent="0.3">
      <c r="B6" s="76" t="s">
        <v>347</v>
      </c>
      <c r="C6" s="217">
        <v>0</v>
      </c>
      <c r="D6" s="217">
        <v>0</v>
      </c>
      <c r="E6" s="217">
        <v>0</v>
      </c>
      <c r="F6" s="217">
        <v>0</v>
      </c>
      <c r="G6" s="217">
        <v>0</v>
      </c>
      <c r="H6" s="217">
        <v>0</v>
      </c>
      <c r="I6" s="75"/>
      <c r="J6" s="6"/>
      <c r="K6" t="s">
        <v>330</v>
      </c>
      <c r="L6">
        <v>1</v>
      </c>
      <c r="M6">
        <v>1</v>
      </c>
      <c r="N6" s="72">
        <f>_xlfn.XLOOKUP("INTERNAL LABOUR",B:B,I:I,0,0,1)</f>
        <v>0</v>
      </c>
    </row>
    <row r="7" spans="2:14" x14ac:dyDescent="0.3">
      <c r="B7" s="76" t="s">
        <v>348</v>
      </c>
      <c r="C7" s="217">
        <v>0</v>
      </c>
      <c r="D7" s="217">
        <v>0</v>
      </c>
      <c r="E7" s="217">
        <v>0</v>
      </c>
      <c r="F7" s="217">
        <v>0</v>
      </c>
      <c r="G7" s="217">
        <v>0</v>
      </c>
      <c r="H7" s="217">
        <v>0</v>
      </c>
      <c r="I7" s="75"/>
      <c r="J7" s="6"/>
      <c r="K7" t="s">
        <v>331</v>
      </c>
      <c r="L7">
        <v>1</v>
      </c>
      <c r="M7">
        <v>1</v>
      </c>
      <c r="N7" s="72">
        <f>_xlfn.XLOOKUP("MATERIALS",B:B,I:I,0,0,1)</f>
        <v>0</v>
      </c>
    </row>
    <row r="8" spans="2:14" x14ac:dyDescent="0.3">
      <c r="B8" s="76" t="s">
        <v>349</v>
      </c>
      <c r="C8" s="217">
        <v>0</v>
      </c>
      <c r="D8" s="217">
        <v>0</v>
      </c>
      <c r="E8" s="217">
        <v>0</v>
      </c>
      <c r="F8" s="217">
        <v>0</v>
      </c>
      <c r="G8" s="217">
        <v>0</v>
      </c>
      <c r="H8" s="217">
        <v>0</v>
      </c>
      <c r="I8" s="75"/>
      <c r="J8" s="6"/>
      <c r="K8" t="s">
        <v>332</v>
      </c>
      <c r="L8">
        <v>1</v>
      </c>
      <c r="M8">
        <v>1</v>
      </c>
      <c r="N8" s="72">
        <f>_xlfn.XLOOKUP("CONTRACT COSTS",B:B,I:I,0,0,1)</f>
        <v>0</v>
      </c>
    </row>
    <row r="9" spans="2:14" x14ac:dyDescent="0.3">
      <c r="B9" s="208" t="s">
        <v>350</v>
      </c>
      <c r="C9" s="218">
        <v>0</v>
      </c>
      <c r="D9" s="218">
        <v>0</v>
      </c>
      <c r="E9" s="218">
        <v>0</v>
      </c>
      <c r="F9" s="218">
        <v>0</v>
      </c>
      <c r="G9" s="218">
        <v>0</v>
      </c>
      <c r="H9" s="218">
        <v>0</v>
      </c>
      <c r="I9" s="209"/>
      <c r="J9" s="6"/>
      <c r="K9" t="s">
        <v>333</v>
      </c>
      <c r="L9">
        <v>1</v>
      </c>
      <c r="M9">
        <v>1</v>
      </c>
      <c r="N9" s="72">
        <f>_xlfn.XLOOKUP("P50 RISK",B:B,I:I,0,0,1)</f>
        <v>0</v>
      </c>
    </row>
    <row r="10" spans="2:14" x14ac:dyDescent="0.3">
      <c r="B10" s="214" t="s">
        <v>351</v>
      </c>
      <c r="C10" s="219">
        <v>0</v>
      </c>
      <c r="D10" s="219">
        <v>0</v>
      </c>
      <c r="E10" s="219">
        <v>0</v>
      </c>
      <c r="F10" s="219">
        <v>0</v>
      </c>
      <c r="G10" s="220">
        <v>0</v>
      </c>
      <c r="H10" s="220">
        <v>0</v>
      </c>
      <c r="I10" s="215"/>
      <c r="J10" s="6"/>
      <c r="K10" t="s">
        <v>334</v>
      </c>
      <c r="L10">
        <v>1</v>
      </c>
      <c r="M10">
        <v>1</v>
      </c>
      <c r="N10" s="72">
        <f>_xlfn.XLOOKUP("OVERHEADS",B:B,I:I,0,0,1)</f>
        <v>0</v>
      </c>
    </row>
    <row r="11" spans="2:14" x14ac:dyDescent="0.3">
      <c r="B11" s="210" t="s">
        <v>352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74"/>
      <c r="J11" s="6"/>
      <c r="K11" t="s">
        <v>335</v>
      </c>
      <c r="L11">
        <v>0</v>
      </c>
      <c r="M11">
        <v>0</v>
      </c>
      <c r="N11" s="72">
        <f>_xlfn.XLOOKUP("FINANCE CHARGES",B:B,I:I,0,0,1)</f>
        <v>0</v>
      </c>
    </row>
    <row r="12" spans="2:14" x14ac:dyDescent="0.3">
      <c r="B12" s="214" t="s">
        <v>353</v>
      </c>
      <c r="C12" s="219">
        <v>0</v>
      </c>
      <c r="D12" s="219">
        <v>0</v>
      </c>
      <c r="E12" s="219">
        <v>0</v>
      </c>
      <c r="F12" s="219">
        <v>0</v>
      </c>
      <c r="G12" s="220">
        <v>0</v>
      </c>
      <c r="H12" s="220">
        <v>0</v>
      </c>
      <c r="I12" s="215"/>
      <c r="J12" s="6"/>
    </row>
    <row r="13" spans="2:14" x14ac:dyDescent="0.3">
      <c r="B13" s="73" t="s">
        <v>354</v>
      </c>
      <c r="C13" s="222">
        <v>0</v>
      </c>
      <c r="D13" s="222">
        <v>0</v>
      </c>
      <c r="E13" s="222">
        <v>0</v>
      </c>
      <c r="F13" s="222">
        <v>0</v>
      </c>
      <c r="G13" s="222">
        <v>0</v>
      </c>
      <c r="H13" s="222">
        <v>0</v>
      </c>
      <c r="I13" s="77"/>
      <c r="J13" s="6"/>
    </row>
    <row r="14" spans="2:14" x14ac:dyDescent="0.3">
      <c r="B14" s="76" t="s">
        <v>355</v>
      </c>
      <c r="C14" s="225">
        <v>0</v>
      </c>
      <c r="D14" s="225">
        <v>0</v>
      </c>
      <c r="E14" s="225">
        <v>0</v>
      </c>
      <c r="F14" s="225">
        <v>0</v>
      </c>
      <c r="G14" s="226">
        <v>0</v>
      </c>
      <c r="H14" s="226">
        <v>0</v>
      </c>
      <c r="I14" s="224"/>
      <c r="J14" s="6"/>
    </row>
    <row r="15" spans="2:14" x14ac:dyDescent="0.3">
      <c r="B15" s="214" t="s">
        <v>356</v>
      </c>
      <c r="C15" s="219">
        <v>0</v>
      </c>
      <c r="D15" s="219">
        <v>0</v>
      </c>
      <c r="E15" s="219">
        <v>0</v>
      </c>
      <c r="F15" s="219">
        <v>0</v>
      </c>
      <c r="G15" s="220">
        <v>0</v>
      </c>
      <c r="H15" s="220">
        <v>0</v>
      </c>
      <c r="I15" s="215"/>
      <c r="J15" s="6"/>
    </row>
    <row r="16" spans="2:14" x14ac:dyDescent="0.3">
      <c r="B16" s="210" t="s">
        <v>357</v>
      </c>
      <c r="C16" s="221">
        <v>0</v>
      </c>
      <c r="D16" s="221">
        <v>0</v>
      </c>
      <c r="E16" s="221">
        <v>0</v>
      </c>
      <c r="F16" s="221">
        <v>0</v>
      </c>
      <c r="G16" s="223">
        <v>0</v>
      </c>
      <c r="H16" s="223">
        <v>0</v>
      </c>
      <c r="I16" s="74"/>
      <c r="J16" s="6"/>
    </row>
    <row r="17" spans="2:10" x14ac:dyDescent="0.3">
      <c r="B17" s="214" t="s">
        <v>358</v>
      </c>
      <c r="C17" s="219">
        <v>0</v>
      </c>
      <c r="D17" s="219">
        <v>0</v>
      </c>
      <c r="E17" s="219">
        <v>0</v>
      </c>
      <c r="F17" s="219">
        <v>0</v>
      </c>
      <c r="G17" s="220">
        <v>0</v>
      </c>
      <c r="H17" s="220">
        <v>0</v>
      </c>
      <c r="I17" s="215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P26" sqref="P26"/>
    </sheetView>
  </sheetViews>
  <sheetFormatPr defaultRowHeight="14.4" x14ac:dyDescent="0.3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A36" zoomScale="55" zoomScaleNormal="55" workbookViewId="0">
      <selection activeCell="G64" sqref="G64"/>
    </sheetView>
  </sheetViews>
  <sheetFormatPr defaultRowHeight="14.4" x14ac:dyDescent="0.3"/>
  <cols>
    <col min="1" max="1" width="25.3320312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0.53564463642161297</v>
      </c>
      <c r="F32" s="53">
        <v>0.88370815283813098</v>
      </c>
      <c r="G32" s="54">
        <v>9.5122777177857498E-2</v>
      </c>
      <c r="H32" s="55">
        <v>0.22368493255295099</v>
      </c>
      <c r="I32" s="55">
        <v>0.36990096344727103</v>
      </c>
      <c r="J32" s="55">
        <v>0.69511986276981896</v>
      </c>
      <c r="K32" s="56">
        <v>1.321854054924364</v>
      </c>
      <c r="L32" s="53">
        <v>2.486708702475164</v>
      </c>
      <c r="M32" s="53">
        <v>4.9965348292184286</v>
      </c>
      <c r="N32" s="53">
        <v>8.3197910324160294</v>
      </c>
      <c r="O32" s="53">
        <v>14.76960493411296</v>
      </c>
      <c r="P32" s="53">
        <v>22.857379188299529</v>
      </c>
      <c r="Q32" s="53">
        <v>26.400671021392771</v>
      </c>
      <c r="R32" s="53">
        <v>39.242689731280009</v>
      </c>
      <c r="S32" s="53">
        <v>58.187225216871447</v>
      </c>
      <c r="T32" s="53">
        <v>58.187225216871447</v>
      </c>
      <c r="U32" s="53">
        <v>58.187225216871447</v>
      </c>
      <c r="V32" s="53">
        <v>58.187225216871447</v>
      </c>
      <c r="W32" s="53">
        <v>58.187225216871447</v>
      </c>
      <c r="X32" s="53">
        <v>58.187225216871447</v>
      </c>
      <c r="Y32" s="53">
        <v>58.187225216871447</v>
      </c>
      <c r="Z32" s="53">
        <v>58.187225216871447</v>
      </c>
      <c r="AA32" s="53">
        <v>58.187225216871447</v>
      </c>
      <c r="AB32" s="53">
        <v>58.187225216871447</v>
      </c>
      <c r="AC32" s="53">
        <v>58.187225216871447</v>
      </c>
      <c r="AD32" s="53">
        <v>58.187225216871447</v>
      </c>
      <c r="AE32" s="53">
        <v>58.187225216871447</v>
      </c>
      <c r="AF32" s="53">
        <v>58.187225216871447</v>
      </c>
      <c r="AG32" s="53">
        <v>58.187225216871447</v>
      </c>
      <c r="AH32" s="53">
        <v>58.187225216871447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351.06000361002111</v>
      </c>
      <c r="C38" s="45">
        <f t="shared" si="4"/>
        <v>1006.4915109511778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0.22368493255295099</v>
      </c>
      <c r="I38" s="55">
        <f t="shared" si="6"/>
        <v>0.36990096344727103</v>
      </c>
      <c r="J38" s="55">
        <f t="shared" si="6"/>
        <v>0.69511986276981896</v>
      </c>
      <c r="K38" s="56">
        <f t="shared" si="6"/>
        <v>1.321854054924364</v>
      </c>
      <c r="L38" s="60">
        <f t="shared" si="6"/>
        <v>2.486708702475164</v>
      </c>
      <c r="M38" s="60">
        <f t="shared" si="6"/>
        <v>4.9872919843515566</v>
      </c>
      <c r="N38" s="60">
        <f t="shared" si="6"/>
        <v>8.2562652848864317</v>
      </c>
      <c r="O38" s="60">
        <f t="shared" si="6"/>
        <v>14.627259263236873</v>
      </c>
      <c r="P38" s="60">
        <f t="shared" si="6"/>
        <v>22.397609683662107</v>
      </c>
      <c r="Q38" s="60">
        <f t="shared" si="6"/>
        <v>25.772073664017352</v>
      </c>
      <c r="R38" s="60">
        <f t="shared" si="6"/>
        <v>37.956779968702158</v>
      </c>
      <c r="S38" s="60">
        <f t="shared" si="6"/>
        <v>55.462310161634477</v>
      </c>
      <c r="T38" s="60">
        <f t="shared" si="6"/>
        <v>55.462310161634477</v>
      </c>
      <c r="U38" s="60">
        <f t="shared" si="6"/>
        <v>55.462310161634477</v>
      </c>
      <c r="V38" s="60">
        <f t="shared" si="6"/>
        <v>55.462310161634477</v>
      </c>
      <c r="W38" s="60">
        <f t="shared" si="6"/>
        <v>55.462310161634477</v>
      </c>
      <c r="X38" s="60">
        <f t="shared" si="6"/>
        <v>55.462310161634477</v>
      </c>
      <c r="Y38" s="60">
        <f t="shared" si="6"/>
        <v>55.462310161634477</v>
      </c>
      <c r="Z38" s="60">
        <f t="shared" si="6"/>
        <v>55.462310161634477</v>
      </c>
      <c r="AA38" s="60">
        <f t="shared" si="6"/>
        <v>55.462310161634477</v>
      </c>
      <c r="AB38" s="60">
        <f t="shared" si="6"/>
        <v>55.462310161634477</v>
      </c>
      <c r="AC38" s="60">
        <f t="shared" si="6"/>
        <v>55.462310161634477</v>
      </c>
      <c r="AD38" s="60">
        <f t="shared" si="6"/>
        <v>55.462310161634477</v>
      </c>
      <c r="AE38" s="60">
        <f t="shared" si="6"/>
        <v>55.462310161634477</v>
      </c>
      <c r="AF38" s="60">
        <f t="shared" si="6"/>
        <v>55.462310161634477</v>
      </c>
      <c r="AG38" s="60">
        <f t="shared" si="6"/>
        <v>55.462310161634477</v>
      </c>
      <c r="AH38" s="60">
        <f t="shared" si="6"/>
        <v>55.462310161634477</v>
      </c>
    </row>
    <row r="39" spans="1:34" ht="14.4" customHeight="1" x14ac:dyDescent="0.3">
      <c r="B39" s="45">
        <f>E39+NPV(HLOOKUP($C$3,$C$7:$E$9,2,FALSE),F39:AH39)</f>
        <v>336.30960634410309</v>
      </c>
      <c r="C39" s="45">
        <f>SUM(E39:AH39)</f>
        <v>988.15082497733215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7.927008236519234E-2</v>
      </c>
      <c r="I39" s="55">
        <f t="shared" si="7"/>
        <v>0.22548611325951237</v>
      </c>
      <c r="J39" s="55">
        <f>J38-SUM(J36:J37)</f>
        <v>0.55070501258206028</v>
      </c>
      <c r="K39" s="56">
        <f t="shared" si="7"/>
        <v>1.1774392047366053</v>
      </c>
      <c r="L39" s="45">
        <f t="shared" si="7"/>
        <v>2.3422938522874053</v>
      </c>
      <c r="M39" s="60">
        <f t="shared" si="7"/>
        <v>4.8428771341637979</v>
      </c>
      <c r="N39" s="60">
        <f t="shared" si="7"/>
        <v>8.111850434698674</v>
      </c>
      <c r="O39" s="60">
        <f t="shared" si="7"/>
        <v>14.482844413049115</v>
      </c>
      <c r="P39" s="60">
        <f t="shared" si="7"/>
        <v>22.25319483347435</v>
      </c>
      <c r="Q39" s="60">
        <f t="shared" si="7"/>
        <v>25.627658813829594</v>
      </c>
      <c r="R39" s="60">
        <f t="shared" si="7"/>
        <v>37.8123651185144</v>
      </c>
      <c r="S39" s="60">
        <f t="shared" si="7"/>
        <v>55.317895311446719</v>
      </c>
      <c r="T39" s="60">
        <f t="shared" si="7"/>
        <v>55.317895311446719</v>
      </c>
      <c r="U39" s="60">
        <f t="shared" si="7"/>
        <v>55.317895311446719</v>
      </c>
      <c r="V39" s="60">
        <f t="shared" si="7"/>
        <v>55.317895311446719</v>
      </c>
      <c r="W39" s="60">
        <f t="shared" si="7"/>
        <v>55.317895311446719</v>
      </c>
      <c r="X39" s="60">
        <f t="shared" si="7"/>
        <v>55.317895311446719</v>
      </c>
      <c r="Y39" s="60">
        <f t="shared" si="7"/>
        <v>55.317895311446719</v>
      </c>
      <c r="Z39" s="60">
        <f t="shared" si="7"/>
        <v>55.317895311446719</v>
      </c>
      <c r="AA39" s="60">
        <f t="shared" si="7"/>
        <v>55.317895311446719</v>
      </c>
      <c r="AB39" s="60">
        <f t="shared" si="7"/>
        <v>55.317895311446719</v>
      </c>
      <c r="AC39" s="60">
        <f t="shared" si="7"/>
        <v>55.317895311446719</v>
      </c>
      <c r="AD39" s="60">
        <f t="shared" si="7"/>
        <v>55.317895311446719</v>
      </c>
      <c r="AE39" s="60">
        <f t="shared" si="7"/>
        <v>55.317895311446719</v>
      </c>
      <c r="AF39" s="60">
        <f t="shared" si="7"/>
        <v>55.317895311446719</v>
      </c>
      <c r="AG39" s="60">
        <f t="shared" si="7"/>
        <v>55.317895311446719</v>
      </c>
      <c r="AH39" s="60">
        <f t="shared" si="7"/>
        <v>55.317895311446719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0.53564463642161297</v>
      </c>
      <c r="F42" s="53">
        <v>0.88370815283813098</v>
      </c>
      <c r="G42" s="54">
        <v>9.5122777177857498E-2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9.24284486687167E-3</v>
      </c>
      <c r="N42" s="53">
        <v>6.3525747529597207E-2</v>
      </c>
      <c r="O42" s="53">
        <v>0.14234567087608699</v>
      </c>
      <c r="P42" s="53">
        <v>0.45976950463742</v>
      </c>
      <c r="Q42" s="53">
        <v>0.628597357375419</v>
      </c>
      <c r="R42" s="53">
        <v>1.2859097625778511</v>
      </c>
      <c r="S42" s="53">
        <v>2.7249150552369699</v>
      </c>
      <c r="T42" s="53">
        <v>2.7249150552369699</v>
      </c>
      <c r="U42" s="53">
        <v>2.7249150552369699</v>
      </c>
      <c r="V42" s="53">
        <v>2.7249150552369699</v>
      </c>
      <c r="W42" s="53">
        <v>2.7249150552369699</v>
      </c>
      <c r="X42" s="53">
        <v>2.7249150552369699</v>
      </c>
      <c r="Y42" s="53">
        <v>2.7249150552369699</v>
      </c>
      <c r="Z42" s="53">
        <v>2.7249150552369699</v>
      </c>
      <c r="AA42" s="53">
        <v>2.7249150552369699</v>
      </c>
      <c r="AB42" s="53">
        <v>2.7249150552369699</v>
      </c>
      <c r="AC42" s="53">
        <v>2.7249150552369699</v>
      </c>
      <c r="AD42" s="53">
        <v>2.7249150552369699</v>
      </c>
      <c r="AE42" s="53">
        <v>2.7249150552369699</v>
      </c>
      <c r="AF42" s="53">
        <v>2.7249150552369699</v>
      </c>
      <c r="AG42" s="53">
        <v>2.7249150552369699</v>
      </c>
      <c r="AH42" s="53">
        <v>2.7249150552369699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11.01830896587318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14.441485018775866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1.4408874390816733</v>
      </c>
      <c r="C50" s="45">
        <f t="shared" ref="C50:C51" si="10">SUM(E50:AH50)</f>
        <v>3.4659564045062079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350.04157288370408</v>
      </c>
      <c r="C51" s="45">
        <f t="shared" si="10"/>
        <v>1005.2028051924078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1.321854054924364</v>
      </c>
      <c r="L51" s="60">
        <f t="shared" si="13"/>
        <v>2.486708702475164</v>
      </c>
      <c r="M51" s="60">
        <f t="shared" si="13"/>
        <v>4.9872919843515566</v>
      </c>
      <c r="N51" s="60">
        <f t="shared" si="13"/>
        <v>8.2562652848864317</v>
      </c>
      <c r="O51" s="60">
        <f t="shared" si="13"/>
        <v>14.627259263236873</v>
      </c>
      <c r="P51" s="60">
        <f t="shared" si="13"/>
        <v>22.397609683662107</v>
      </c>
      <c r="Q51" s="60">
        <f t="shared" si="13"/>
        <v>25.772073664017352</v>
      </c>
      <c r="R51" s="60">
        <f t="shared" si="13"/>
        <v>37.956779968702158</v>
      </c>
      <c r="S51" s="60">
        <f t="shared" si="13"/>
        <v>55.462310161634477</v>
      </c>
      <c r="T51" s="60">
        <f t="shared" si="13"/>
        <v>55.462310161634477</v>
      </c>
      <c r="U51" s="60">
        <f t="shared" si="13"/>
        <v>55.462310161634477</v>
      </c>
      <c r="V51" s="60">
        <f t="shared" si="13"/>
        <v>55.462310161634477</v>
      </c>
      <c r="W51" s="60">
        <f t="shared" si="13"/>
        <v>55.462310161634477</v>
      </c>
      <c r="X51" s="60">
        <f t="shared" si="13"/>
        <v>55.462310161634477</v>
      </c>
      <c r="Y51" s="60">
        <f t="shared" si="13"/>
        <v>55.462310161634477</v>
      </c>
      <c r="Z51" s="60">
        <f t="shared" si="13"/>
        <v>55.462310161634477</v>
      </c>
      <c r="AA51" s="60">
        <f t="shared" si="13"/>
        <v>55.462310161634477</v>
      </c>
      <c r="AB51" s="60">
        <f t="shared" si="13"/>
        <v>55.462310161634477</v>
      </c>
      <c r="AC51" s="60">
        <f t="shared" si="13"/>
        <v>55.462310161634477</v>
      </c>
      <c r="AD51" s="60">
        <f t="shared" si="13"/>
        <v>55.462310161634477</v>
      </c>
      <c r="AE51" s="60">
        <f t="shared" si="13"/>
        <v>55.462310161634477</v>
      </c>
      <c r="AF51" s="60">
        <f t="shared" si="13"/>
        <v>55.462310161634477</v>
      </c>
      <c r="AG51" s="60">
        <f t="shared" si="13"/>
        <v>55.462310161634477</v>
      </c>
      <c r="AH51" s="60">
        <f t="shared" si="13"/>
        <v>55.462310161634477</v>
      </c>
    </row>
    <row r="52" spans="1:34" ht="14.4" customHeight="1" x14ac:dyDescent="0.3">
      <c r="A52" s="242"/>
      <c r="B52" s="45">
        <f>E52+NPV(HLOOKUP($C$3,$C$7:$E$9,2,FALSE),F52:AH52)</f>
        <v>337.58237647874927</v>
      </c>
      <c r="C52" s="45">
        <f>SUM(E52:AH52)</f>
        <v>987.2953637691254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-14.441485018775866</v>
      </c>
      <c r="K52" s="56">
        <f t="shared" si="14"/>
        <v>1.1774392047366053</v>
      </c>
      <c r="L52" s="45">
        <f t="shared" si="14"/>
        <v>2.3422938522874053</v>
      </c>
      <c r="M52" s="60">
        <f t="shared" si="14"/>
        <v>4.8428771341637979</v>
      </c>
      <c r="N52" s="60">
        <f t="shared" si="14"/>
        <v>8.111850434698674</v>
      </c>
      <c r="O52" s="60">
        <f t="shared" si="14"/>
        <v>14.482844413049115</v>
      </c>
      <c r="P52" s="60">
        <f t="shared" si="14"/>
        <v>22.25319483347435</v>
      </c>
      <c r="Q52" s="60">
        <f t="shared" si="14"/>
        <v>25.627658813829594</v>
      </c>
      <c r="R52" s="60">
        <f t="shared" si="14"/>
        <v>37.8123651185144</v>
      </c>
      <c r="S52" s="60">
        <f t="shared" si="14"/>
        <v>55.317895311446719</v>
      </c>
      <c r="T52" s="60">
        <f t="shared" si="14"/>
        <v>55.317895311446719</v>
      </c>
      <c r="U52" s="60">
        <f t="shared" si="14"/>
        <v>55.317895311446719</v>
      </c>
      <c r="V52" s="60">
        <f t="shared" si="14"/>
        <v>55.317895311446719</v>
      </c>
      <c r="W52" s="60">
        <f t="shared" si="14"/>
        <v>55.317895311446719</v>
      </c>
      <c r="X52" s="60">
        <f t="shared" si="14"/>
        <v>55.317895311446719</v>
      </c>
      <c r="Y52" s="60">
        <f t="shared" si="14"/>
        <v>55.317895311446719</v>
      </c>
      <c r="Z52" s="60">
        <f t="shared" si="14"/>
        <v>55.317895311446719</v>
      </c>
      <c r="AA52" s="60">
        <f t="shared" si="14"/>
        <v>55.317895311446719</v>
      </c>
      <c r="AB52" s="60">
        <f t="shared" si="14"/>
        <v>55.317895311446719</v>
      </c>
      <c r="AC52" s="60">
        <f t="shared" si="14"/>
        <v>55.317895311446719</v>
      </c>
      <c r="AD52" s="60">
        <f t="shared" si="14"/>
        <v>55.317895311446719</v>
      </c>
      <c r="AE52" s="60">
        <f t="shared" si="14"/>
        <v>55.317895311446719</v>
      </c>
      <c r="AF52" s="60">
        <f t="shared" si="14"/>
        <v>55.317895311446719</v>
      </c>
      <c r="AG52" s="60">
        <f t="shared" si="14"/>
        <v>55.317895311446719</v>
      </c>
      <c r="AH52" s="60">
        <f t="shared" si="14"/>
        <v>55.317895311446719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366.45575660369707</v>
      </c>
      <c r="C58" s="45">
        <f t="shared" si="16"/>
        <v>1052.6795427228321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0.22368493255295099</v>
      </c>
      <c r="I58" s="55">
        <f t="shared" si="17"/>
        <v>0.36990096344727103</v>
      </c>
      <c r="J58" s="55">
        <f t="shared" si="17"/>
        <v>0.69511986276981896</v>
      </c>
      <c r="K58" s="56">
        <f t="shared" si="17"/>
        <v>1.321854054924364</v>
      </c>
      <c r="L58" s="49">
        <f t="shared" si="17"/>
        <v>2.486708702475164</v>
      </c>
      <c r="M58" s="60">
        <f t="shared" si="17"/>
        <v>4.9965348292184286</v>
      </c>
      <c r="N58" s="60">
        <f t="shared" si="17"/>
        <v>8.3197910324160294</v>
      </c>
      <c r="O58" s="60">
        <f t="shared" si="17"/>
        <v>14.76960493411296</v>
      </c>
      <c r="P58" s="60">
        <f t="shared" si="17"/>
        <v>22.857379188299529</v>
      </c>
      <c r="Q58" s="60">
        <f t="shared" si="17"/>
        <v>26.400671021392771</v>
      </c>
      <c r="R58" s="60">
        <f t="shared" si="17"/>
        <v>39.242689731280009</v>
      </c>
      <c r="S58" s="60">
        <f t="shared" si="17"/>
        <v>58.187225216871447</v>
      </c>
      <c r="T58" s="60">
        <f t="shared" si="17"/>
        <v>58.187225216871447</v>
      </c>
      <c r="U58" s="60">
        <f t="shared" si="17"/>
        <v>58.187225216871447</v>
      </c>
      <c r="V58" s="60">
        <f t="shared" si="17"/>
        <v>58.187225216871447</v>
      </c>
      <c r="W58" s="60">
        <f t="shared" si="17"/>
        <v>58.187225216871447</v>
      </c>
      <c r="X58" s="60">
        <f t="shared" si="17"/>
        <v>58.187225216871447</v>
      </c>
      <c r="Y58" s="60">
        <f t="shared" si="17"/>
        <v>58.187225216871447</v>
      </c>
      <c r="Z58" s="60">
        <f t="shared" si="17"/>
        <v>58.187225216871447</v>
      </c>
      <c r="AA58" s="60">
        <f t="shared" si="17"/>
        <v>58.187225216871447</v>
      </c>
      <c r="AB58" s="60">
        <f t="shared" si="17"/>
        <v>58.187225216871447</v>
      </c>
      <c r="AC58" s="60">
        <f t="shared" si="17"/>
        <v>58.187225216871447</v>
      </c>
      <c r="AD58" s="60">
        <f t="shared" si="17"/>
        <v>58.187225216871447</v>
      </c>
      <c r="AE58" s="60">
        <f t="shared" si="17"/>
        <v>58.187225216871447</v>
      </c>
      <c r="AF58" s="60">
        <f t="shared" si="17"/>
        <v>58.187225216871447</v>
      </c>
      <c r="AG58" s="60">
        <f t="shared" si="17"/>
        <v>58.187225216871447</v>
      </c>
      <c r="AH58" s="60">
        <f t="shared" si="17"/>
        <v>58.187225216871447</v>
      </c>
    </row>
    <row r="59" spans="1:34" ht="14.4" customHeight="1" x14ac:dyDescent="0.3">
      <c r="B59" s="45">
        <f>E59+NPV(HLOOKUP($C$3,$C$7:$E$9,2,FALSE),F59:AH59)</f>
        <v>360.165321322647</v>
      </c>
      <c r="C59" s="45">
        <f>SUM(E59:AH59)</f>
        <v>1044.8579975773939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0.16209796290382658</v>
      </c>
      <c r="I59" s="55">
        <f t="shared" si="18"/>
        <v>0.30831399379814661</v>
      </c>
      <c r="J59" s="55">
        <f t="shared" si="18"/>
        <v>0.63353289312069461</v>
      </c>
      <c r="K59" s="56">
        <f t="shared" si="18"/>
        <v>1.2602670852752396</v>
      </c>
      <c r="L59" s="49">
        <f t="shared" si="18"/>
        <v>2.4251217328260397</v>
      </c>
      <c r="M59" s="60">
        <f t="shared" si="18"/>
        <v>4.9349478595693039</v>
      </c>
      <c r="N59" s="60">
        <f t="shared" si="18"/>
        <v>8.2582040627669056</v>
      </c>
      <c r="O59" s="60">
        <f t="shared" si="18"/>
        <v>14.708017964463837</v>
      </c>
      <c r="P59" s="60">
        <f t="shared" si="18"/>
        <v>22.795792218650405</v>
      </c>
      <c r="Q59" s="60">
        <f t="shared" si="18"/>
        <v>26.339084051743647</v>
      </c>
      <c r="R59" s="60">
        <f t="shared" si="18"/>
        <v>39.181102761630882</v>
      </c>
      <c r="S59" s="60">
        <f t="shared" si="18"/>
        <v>58.125638247222319</v>
      </c>
      <c r="T59" s="60">
        <f t="shared" si="18"/>
        <v>58.125638247222319</v>
      </c>
      <c r="U59" s="60">
        <f t="shared" si="18"/>
        <v>58.125638247222319</v>
      </c>
      <c r="V59" s="60">
        <f t="shared" si="18"/>
        <v>58.125638247222319</v>
      </c>
      <c r="W59" s="60">
        <f t="shared" si="18"/>
        <v>58.125638247222319</v>
      </c>
      <c r="X59" s="60">
        <f t="shared" si="18"/>
        <v>58.125638247222319</v>
      </c>
      <c r="Y59" s="60">
        <f t="shared" si="18"/>
        <v>58.125638247222319</v>
      </c>
      <c r="Z59" s="60">
        <f t="shared" si="18"/>
        <v>58.125638247222319</v>
      </c>
      <c r="AA59" s="60">
        <f t="shared" si="18"/>
        <v>58.125638247222319</v>
      </c>
      <c r="AB59" s="60">
        <f t="shared" si="18"/>
        <v>58.125638247222319</v>
      </c>
      <c r="AC59" s="60">
        <f t="shared" si="18"/>
        <v>58.125638247222319</v>
      </c>
      <c r="AD59" s="60">
        <f t="shared" si="18"/>
        <v>58.125638247222319</v>
      </c>
      <c r="AE59" s="60">
        <f t="shared" si="18"/>
        <v>58.125638247222319</v>
      </c>
      <c r="AF59" s="60">
        <f t="shared" si="18"/>
        <v>58.125638247222319</v>
      </c>
      <c r="AG59" s="60">
        <f t="shared" si="18"/>
        <v>58.125638247222319</v>
      </c>
      <c r="AH59" s="60">
        <f t="shared" si="18"/>
        <v>58.125638247222319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0.53564463642161297</v>
      </c>
      <c r="F62" s="53">
        <v>0.88370815283813098</v>
      </c>
      <c r="G62" s="54">
        <v>9.5122777177857498E-2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Yes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4.9601100148852257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6.1586969649124406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0.66146752534791542</v>
      </c>
      <c r="C70" s="45">
        <f t="shared" ref="C70:C71" si="22">SUM(E70:AH70)</f>
        <v>1.5396742412281104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365.96767614304559</v>
      </c>
      <c r="C71" s="45">
        <f t="shared" si="22"/>
        <v>1052.085956826832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0.69511986276981896</v>
      </c>
      <c r="K71" s="56">
        <f t="shared" si="24"/>
        <v>1.321854054924364</v>
      </c>
      <c r="L71" s="60">
        <f t="shared" si="24"/>
        <v>2.486708702475164</v>
      </c>
      <c r="M71" s="60">
        <f t="shared" si="24"/>
        <v>4.9965348292184286</v>
      </c>
      <c r="N71" s="60">
        <f t="shared" si="24"/>
        <v>8.3197910324160294</v>
      </c>
      <c r="O71" s="60">
        <f t="shared" si="24"/>
        <v>14.76960493411296</v>
      </c>
      <c r="P71" s="60">
        <f t="shared" si="24"/>
        <v>22.857379188299529</v>
      </c>
      <c r="Q71" s="60">
        <f t="shared" si="24"/>
        <v>26.400671021392771</v>
      </c>
      <c r="R71" s="60">
        <f t="shared" si="24"/>
        <v>39.242689731280009</v>
      </c>
      <c r="S71" s="60">
        <f t="shared" si="24"/>
        <v>58.187225216871447</v>
      </c>
      <c r="T71" s="60">
        <f t="shared" si="24"/>
        <v>58.187225216871447</v>
      </c>
      <c r="U71" s="60">
        <f t="shared" si="24"/>
        <v>58.187225216871447</v>
      </c>
      <c r="V71" s="60">
        <f t="shared" si="24"/>
        <v>58.187225216871447</v>
      </c>
      <c r="W71" s="60">
        <f t="shared" si="24"/>
        <v>58.187225216871447</v>
      </c>
      <c r="X71" s="60">
        <f t="shared" si="24"/>
        <v>58.187225216871447</v>
      </c>
      <c r="Y71" s="60">
        <f t="shared" si="24"/>
        <v>58.187225216871447</v>
      </c>
      <c r="Z71" s="60">
        <f t="shared" si="24"/>
        <v>58.187225216871447</v>
      </c>
      <c r="AA71" s="60">
        <f t="shared" si="24"/>
        <v>58.187225216871447</v>
      </c>
      <c r="AB71" s="60">
        <f t="shared" si="24"/>
        <v>58.187225216871447</v>
      </c>
      <c r="AC71" s="60">
        <f t="shared" si="24"/>
        <v>58.187225216871447</v>
      </c>
      <c r="AD71" s="60">
        <f t="shared" si="24"/>
        <v>58.187225216871447</v>
      </c>
      <c r="AE71" s="60">
        <f t="shared" si="24"/>
        <v>58.187225216871447</v>
      </c>
      <c r="AF71" s="60">
        <f t="shared" si="24"/>
        <v>58.187225216871447</v>
      </c>
      <c r="AG71" s="60">
        <f t="shared" si="24"/>
        <v>58.187225216871447</v>
      </c>
      <c r="AH71" s="60">
        <f t="shared" si="24"/>
        <v>58.187225216871447</v>
      </c>
    </row>
    <row r="72" spans="1:34" ht="14.4" customHeight="1" x14ac:dyDescent="0.3">
      <c r="A72" s="242"/>
      <c r="B72" s="45">
        <f>E72+NPV(HLOOKUP($C$3,$C$7:$E$9,2,FALSE),F72:AH72)</f>
        <v>360.34609860281239</v>
      </c>
      <c r="C72" s="45">
        <f>SUM(E72:AH72)</f>
        <v>1044.3875856206919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-6.1586969649124406</v>
      </c>
      <c r="J72" s="55">
        <f t="shared" si="25"/>
        <v>0.63353289312069461</v>
      </c>
      <c r="K72" s="56">
        <f t="shared" si="25"/>
        <v>1.2602670852752396</v>
      </c>
      <c r="L72" s="45">
        <f t="shared" si="25"/>
        <v>2.4251217328260397</v>
      </c>
      <c r="M72" s="60">
        <f t="shared" si="25"/>
        <v>4.9349478595693039</v>
      </c>
      <c r="N72" s="60">
        <f t="shared" si="25"/>
        <v>8.2582040627669056</v>
      </c>
      <c r="O72" s="60">
        <f t="shared" si="25"/>
        <v>14.708017964463837</v>
      </c>
      <c r="P72" s="60">
        <f t="shared" si="25"/>
        <v>22.795792218650405</v>
      </c>
      <c r="Q72" s="60">
        <f t="shared" si="25"/>
        <v>26.339084051743647</v>
      </c>
      <c r="R72" s="60">
        <f t="shared" si="25"/>
        <v>39.181102761630882</v>
      </c>
      <c r="S72" s="60">
        <f t="shared" si="25"/>
        <v>58.125638247222319</v>
      </c>
      <c r="T72" s="60">
        <f t="shared" si="25"/>
        <v>58.125638247222319</v>
      </c>
      <c r="U72" s="60">
        <f t="shared" si="25"/>
        <v>58.125638247222319</v>
      </c>
      <c r="V72" s="60">
        <f t="shared" si="25"/>
        <v>58.125638247222319</v>
      </c>
      <c r="W72" s="60">
        <f t="shared" si="25"/>
        <v>58.125638247222319</v>
      </c>
      <c r="X72" s="60">
        <f t="shared" si="25"/>
        <v>58.125638247222319</v>
      </c>
      <c r="Y72" s="60">
        <f t="shared" si="25"/>
        <v>58.125638247222319</v>
      </c>
      <c r="Z72" s="60">
        <f t="shared" si="25"/>
        <v>58.125638247222319</v>
      </c>
      <c r="AA72" s="60">
        <f t="shared" si="25"/>
        <v>58.125638247222319</v>
      </c>
      <c r="AB72" s="60">
        <f t="shared" si="25"/>
        <v>58.125638247222319</v>
      </c>
      <c r="AC72" s="60">
        <f t="shared" si="25"/>
        <v>58.125638247222319</v>
      </c>
      <c r="AD72" s="60">
        <f t="shared" si="25"/>
        <v>58.125638247222319</v>
      </c>
      <c r="AE72" s="60">
        <f t="shared" si="25"/>
        <v>58.125638247222319</v>
      </c>
      <c r="AF72" s="60">
        <f t="shared" si="25"/>
        <v>58.125638247222319</v>
      </c>
      <c r="AG72" s="60">
        <f t="shared" si="25"/>
        <v>58.125638247222319</v>
      </c>
      <c r="AH72" s="60">
        <f t="shared" si="25"/>
        <v>58.125638247222319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365.82458170648437</v>
      </c>
      <c r="C78" s="230">
        <f t="shared" si="27"/>
        <v>1050.7307306079545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0.22368493255295099</v>
      </c>
      <c r="I78" s="55">
        <f t="shared" si="28"/>
        <v>0.36990096344727103</v>
      </c>
      <c r="J78" s="55">
        <f t="shared" si="28"/>
        <v>0.69511986276981896</v>
      </c>
      <c r="K78" s="56">
        <f t="shared" si="28"/>
        <v>1.321854054924364</v>
      </c>
      <c r="L78" s="60">
        <f t="shared" si="28"/>
        <v>2.486708702475164</v>
      </c>
      <c r="M78" s="60">
        <f t="shared" si="28"/>
        <v>4.9965348292184286</v>
      </c>
      <c r="N78" s="60">
        <f t="shared" si="28"/>
        <v>8.3197910324160294</v>
      </c>
      <c r="O78" s="60">
        <f t="shared" si="28"/>
        <v>14.76960493411296</v>
      </c>
      <c r="P78" s="60">
        <f t="shared" si="28"/>
        <v>22.857379188299529</v>
      </c>
      <c r="Q78" s="60">
        <f t="shared" si="28"/>
        <v>26.400667262507223</v>
      </c>
      <c r="R78" s="60">
        <f t="shared" si="28"/>
        <v>39.224303749731952</v>
      </c>
      <c r="S78" s="60">
        <f t="shared" si="28"/>
        <v>58.066573818468676</v>
      </c>
      <c r="T78" s="60">
        <f t="shared" si="28"/>
        <v>58.066573818468676</v>
      </c>
      <c r="U78" s="60">
        <f t="shared" si="28"/>
        <v>58.066573818468676</v>
      </c>
      <c r="V78" s="60">
        <f t="shared" si="28"/>
        <v>58.066573818468676</v>
      </c>
      <c r="W78" s="60">
        <f t="shared" si="28"/>
        <v>58.066573818468676</v>
      </c>
      <c r="X78" s="60">
        <f t="shared" si="28"/>
        <v>58.066573818468676</v>
      </c>
      <c r="Y78" s="60">
        <f t="shared" si="28"/>
        <v>58.066573818468676</v>
      </c>
      <c r="Z78" s="60">
        <f t="shared" si="28"/>
        <v>58.066573818468676</v>
      </c>
      <c r="AA78" s="60">
        <f t="shared" si="28"/>
        <v>58.066573818468676</v>
      </c>
      <c r="AB78" s="60">
        <f t="shared" si="28"/>
        <v>58.066573818468676</v>
      </c>
      <c r="AC78" s="60">
        <f t="shared" si="28"/>
        <v>58.066573818468676</v>
      </c>
      <c r="AD78" s="60">
        <f t="shared" si="28"/>
        <v>58.066573818468676</v>
      </c>
      <c r="AE78" s="60">
        <f t="shared" si="28"/>
        <v>58.066573818468676</v>
      </c>
      <c r="AF78" s="60">
        <f t="shared" si="28"/>
        <v>58.066573818468676</v>
      </c>
      <c r="AG78" s="60">
        <f t="shared" si="28"/>
        <v>58.066573818468676</v>
      </c>
      <c r="AH78" s="60">
        <f t="shared" si="28"/>
        <v>58.066573818468676</v>
      </c>
    </row>
    <row r="79" spans="1:34" ht="14.4" customHeight="1" x14ac:dyDescent="0.3">
      <c r="B79" s="230">
        <f>E79+NPV(HLOOKUP($C$3,$C$7:$E$9,2,FALSE),F79:AH79)</f>
        <v>339.16922022030093</v>
      </c>
      <c r="C79" s="230">
        <f>SUM(E79:AH79)</f>
        <v>1008.9756704273138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2.9336638900817141E-2</v>
      </c>
      <c r="I79" s="55">
        <f t="shared" si="29"/>
        <v>0.17555266979513717</v>
      </c>
      <c r="J79" s="55">
        <f t="shared" si="29"/>
        <v>0.50077156911768506</v>
      </c>
      <c r="K79" s="56">
        <f t="shared" si="29"/>
        <v>1.1275057612722301</v>
      </c>
      <c r="L79" s="60">
        <f t="shared" si="29"/>
        <v>2.29236040882303</v>
      </c>
      <c r="M79" s="60">
        <f t="shared" si="29"/>
        <v>4.8021865355662952</v>
      </c>
      <c r="N79" s="60">
        <f t="shared" si="29"/>
        <v>8.1254427387638959</v>
      </c>
      <c r="O79" s="60">
        <f t="shared" si="29"/>
        <v>14.575256640460827</v>
      </c>
      <c r="P79" s="60">
        <f t="shared" si="29"/>
        <v>22.663030894647395</v>
      </c>
      <c r="Q79" s="60">
        <f t="shared" si="29"/>
        <v>26.20631896885509</v>
      </c>
      <c r="R79" s="60">
        <f t="shared" si="29"/>
        <v>39.029955456079819</v>
      </c>
      <c r="S79" s="60">
        <f t="shared" si="29"/>
        <v>57.872225524816542</v>
      </c>
      <c r="T79" s="60">
        <f t="shared" si="29"/>
        <v>57.872225524816542</v>
      </c>
      <c r="U79" s="60">
        <f t="shared" si="29"/>
        <v>57.872225524816542</v>
      </c>
      <c r="V79" s="60">
        <f t="shared" si="29"/>
        <v>40.799398637997385</v>
      </c>
      <c r="W79" s="60">
        <f t="shared" si="29"/>
        <v>57.872225524816542</v>
      </c>
      <c r="X79" s="60">
        <f t="shared" si="29"/>
        <v>57.872225524816542</v>
      </c>
      <c r="Y79" s="60">
        <f t="shared" si="29"/>
        <v>57.872225524816542</v>
      </c>
      <c r="Z79" s="60">
        <f t="shared" si="29"/>
        <v>57.872225524816542</v>
      </c>
      <c r="AA79" s="60">
        <f t="shared" si="29"/>
        <v>57.872225524816542</v>
      </c>
      <c r="AB79" s="60">
        <f t="shared" si="29"/>
        <v>57.872225524816542</v>
      </c>
      <c r="AC79" s="60">
        <f t="shared" si="29"/>
        <v>57.872225524816542</v>
      </c>
      <c r="AD79" s="60">
        <f t="shared" si="29"/>
        <v>57.872225524816542</v>
      </c>
      <c r="AE79" s="60">
        <f t="shared" si="29"/>
        <v>57.872225524816542</v>
      </c>
      <c r="AF79" s="60">
        <f t="shared" si="29"/>
        <v>57.872225524816542</v>
      </c>
      <c r="AG79" s="60">
        <f t="shared" si="29"/>
        <v>57.872225524816542</v>
      </c>
      <c r="AH79" s="60">
        <f t="shared" si="29"/>
        <v>57.872225524816542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0.53564463642161297</v>
      </c>
      <c r="F82" s="53">
        <v>0.88370815283813098</v>
      </c>
      <c r="G82" s="54">
        <v>9.5122777177857498E-2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3.7588855460799798E-6</v>
      </c>
      <c r="R82" s="60">
        <v>1.8385981548060398E-2</v>
      </c>
      <c r="S82" s="60">
        <v>0.120651398402772</v>
      </c>
      <c r="T82" s="60">
        <v>0.120651398402772</v>
      </c>
      <c r="U82" s="60">
        <v>0.120651398402772</v>
      </c>
      <c r="V82" s="60">
        <v>0.120651398402772</v>
      </c>
      <c r="W82" s="60">
        <v>0.120651398402772</v>
      </c>
      <c r="X82" s="60">
        <v>0.120651398402772</v>
      </c>
      <c r="Y82" s="60">
        <v>0.120651398402772</v>
      </c>
      <c r="Z82" s="60">
        <v>0.120651398402772</v>
      </c>
      <c r="AA82" s="60">
        <v>0.120651398402772</v>
      </c>
      <c r="AB82" s="60">
        <v>0.120651398402772</v>
      </c>
      <c r="AC82" s="60">
        <v>0.120651398402772</v>
      </c>
      <c r="AD82" s="60">
        <v>0.120651398402772</v>
      </c>
      <c r="AE82" s="60">
        <v>0.120651398402772</v>
      </c>
      <c r="AF82" s="60">
        <v>0.120651398402772</v>
      </c>
      <c r="AG82" s="60">
        <v>0.120651398402772</v>
      </c>
      <c r="AH82" s="60">
        <v>0.120651398402772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Yes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18.498963282466224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19.434829365213385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17.072826886819158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1.6655525349701132</v>
      </c>
      <c r="C90" s="230">
        <f t="shared" ref="C90:C91" si="33">SUM(E90:AH90)</f>
        <v>4.2756624603469451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362.14808148561798</v>
      </c>
      <c r="C91" s="230">
        <f t="shared" si="33"/>
        <v>1045.6334620917848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4.9965348292184286</v>
      </c>
      <c r="N91" s="60">
        <f t="shared" si="35"/>
        <v>8.3197910324160294</v>
      </c>
      <c r="O91" s="60">
        <f t="shared" si="35"/>
        <v>14.76960493411296</v>
      </c>
      <c r="P91" s="60">
        <f t="shared" si="35"/>
        <v>22.857379188299529</v>
      </c>
      <c r="Q91" s="60">
        <f t="shared" si="35"/>
        <v>26.400667262507223</v>
      </c>
      <c r="R91" s="60">
        <f t="shared" si="35"/>
        <v>39.224303749731952</v>
      </c>
      <c r="S91" s="60">
        <f t="shared" si="35"/>
        <v>58.066573818468676</v>
      </c>
      <c r="T91" s="60">
        <f t="shared" si="35"/>
        <v>58.066573818468676</v>
      </c>
      <c r="U91" s="60">
        <f t="shared" si="35"/>
        <v>58.066573818468676</v>
      </c>
      <c r="V91" s="60">
        <f t="shared" si="35"/>
        <v>58.066573818468676</v>
      </c>
      <c r="W91" s="60">
        <f t="shared" si="35"/>
        <v>58.066573818468676</v>
      </c>
      <c r="X91" s="60">
        <f t="shared" si="35"/>
        <v>58.066573818468676</v>
      </c>
      <c r="Y91" s="60">
        <f t="shared" si="35"/>
        <v>58.066573818468676</v>
      </c>
      <c r="Z91" s="60">
        <f t="shared" si="35"/>
        <v>58.066573818468676</v>
      </c>
      <c r="AA91" s="60">
        <f t="shared" si="35"/>
        <v>58.066573818468676</v>
      </c>
      <c r="AB91" s="60">
        <f t="shared" si="35"/>
        <v>58.066573818468676</v>
      </c>
      <c r="AC91" s="60">
        <f t="shared" si="35"/>
        <v>58.066573818468676</v>
      </c>
      <c r="AD91" s="60">
        <f t="shared" si="35"/>
        <v>58.066573818468676</v>
      </c>
      <c r="AE91" s="60">
        <f t="shared" si="35"/>
        <v>58.066573818468676</v>
      </c>
      <c r="AF91" s="60">
        <f t="shared" si="35"/>
        <v>58.066573818468676</v>
      </c>
      <c r="AG91" s="60">
        <f t="shared" si="35"/>
        <v>58.066573818468676</v>
      </c>
      <c r="AH91" s="60">
        <f t="shared" si="35"/>
        <v>58.066573818468676</v>
      </c>
    </row>
    <row r="92" spans="1:34" ht="14.4" customHeight="1" x14ac:dyDescent="0.3">
      <c r="A92" s="242"/>
      <c r="B92" s="230">
        <f>E92+NPV(HLOOKUP($C$3,$C$7:$E$9,2,FALSE),F92:AH92)</f>
        <v>341.98356566818165</v>
      </c>
      <c r="C92" s="230">
        <f>SUM(E92:AH92)</f>
        <v>1004.8501433794052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-19.434829365213385</v>
      </c>
      <c r="M92" s="60">
        <f t="shared" si="36"/>
        <v>4.8021865355662952</v>
      </c>
      <c r="N92" s="60">
        <f t="shared" si="36"/>
        <v>8.1254427387638959</v>
      </c>
      <c r="O92" s="60">
        <f t="shared" si="36"/>
        <v>14.575256640460827</v>
      </c>
      <c r="P92" s="60">
        <f t="shared" si="36"/>
        <v>22.663030894647395</v>
      </c>
      <c r="Q92" s="60">
        <f t="shared" si="36"/>
        <v>26.20631896885509</v>
      </c>
      <c r="R92" s="60">
        <f t="shared" si="36"/>
        <v>39.029955456079819</v>
      </c>
      <c r="S92" s="60">
        <f t="shared" si="36"/>
        <v>57.872225524816542</v>
      </c>
      <c r="T92" s="60">
        <f t="shared" si="36"/>
        <v>57.872225524816542</v>
      </c>
      <c r="U92" s="60">
        <f t="shared" si="36"/>
        <v>57.872225524816542</v>
      </c>
      <c r="V92" s="60">
        <f t="shared" si="36"/>
        <v>57.872225524816542</v>
      </c>
      <c r="W92" s="60">
        <f t="shared" si="36"/>
        <v>57.872225524816542</v>
      </c>
      <c r="X92" s="60">
        <f t="shared" si="36"/>
        <v>57.872225524816542</v>
      </c>
      <c r="Y92" s="60">
        <f t="shared" si="36"/>
        <v>57.872225524816542</v>
      </c>
      <c r="Z92" s="60">
        <f t="shared" si="36"/>
        <v>57.872225524816542</v>
      </c>
      <c r="AA92" s="60">
        <f t="shared" si="36"/>
        <v>40.799398637997385</v>
      </c>
      <c r="AB92" s="60">
        <f t="shared" si="36"/>
        <v>57.872225524816542</v>
      </c>
      <c r="AC92" s="60">
        <f t="shared" si="36"/>
        <v>57.872225524816542</v>
      </c>
      <c r="AD92" s="60">
        <f t="shared" si="36"/>
        <v>57.872225524816542</v>
      </c>
      <c r="AE92" s="60">
        <f t="shared" si="36"/>
        <v>57.872225524816542</v>
      </c>
      <c r="AF92" s="60">
        <f t="shared" si="36"/>
        <v>57.872225524816542</v>
      </c>
      <c r="AG92" s="60">
        <f t="shared" si="36"/>
        <v>57.872225524816542</v>
      </c>
      <c r="AH92" s="60">
        <f t="shared" si="36"/>
        <v>57.872225524816542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228.99082191962694</v>
      </c>
      <c r="C98" s="230">
        <f t="shared" si="38"/>
        <v>647.11275721762229</v>
      </c>
      <c r="D98" t="s">
        <v>369</v>
      </c>
      <c r="E98" s="60">
        <f t="shared" ref="E98:AH98" si="39">IF(E$97&lt;&gt;0,E$32-E102,0)</f>
        <v>0.47233839950780127</v>
      </c>
      <c r="F98" s="53">
        <f t="shared" si="39"/>
        <v>0.70951225011747499</v>
      </c>
      <c r="G98" s="54">
        <f t="shared" si="39"/>
        <v>9.5122777177857498E-2</v>
      </c>
      <c r="H98" s="55">
        <f t="shared" si="39"/>
        <v>0.22040825148737297</v>
      </c>
      <c r="I98" s="55">
        <f t="shared" si="39"/>
        <v>0.3553727436670247</v>
      </c>
      <c r="J98" s="55">
        <f t="shared" si="39"/>
        <v>0.61157581809310591</v>
      </c>
      <c r="K98" s="56">
        <f t="shared" si="39"/>
        <v>1.0912366845599299</v>
      </c>
      <c r="L98" s="60">
        <f t="shared" si="39"/>
        <v>1.9943355626053121</v>
      </c>
      <c r="M98" s="60">
        <f t="shared" si="39"/>
        <v>3.8773836186425417</v>
      </c>
      <c r="N98" s="60">
        <f t="shared" si="39"/>
        <v>6.3184544213818663</v>
      </c>
      <c r="O98" s="60">
        <f t="shared" si="39"/>
        <v>11.0761168040158</v>
      </c>
      <c r="P98" s="60">
        <f t="shared" si="39"/>
        <v>16.235009914305163</v>
      </c>
      <c r="Q98" s="60">
        <f t="shared" si="39"/>
        <v>18.75188154092319</v>
      </c>
      <c r="R98" s="60">
        <f t="shared" si="39"/>
        <v>25.832266615788498</v>
      </c>
      <c r="S98" s="60">
        <f t="shared" si="39"/>
        <v>34.966983863459333</v>
      </c>
      <c r="T98" s="60">
        <f t="shared" si="39"/>
        <v>34.966983863459333</v>
      </c>
      <c r="U98" s="60">
        <f t="shared" si="39"/>
        <v>34.966983863459333</v>
      </c>
      <c r="V98" s="60">
        <f t="shared" si="39"/>
        <v>34.966983863459333</v>
      </c>
      <c r="W98" s="60">
        <f t="shared" si="39"/>
        <v>34.966983863459333</v>
      </c>
      <c r="X98" s="60">
        <f t="shared" si="39"/>
        <v>34.966983863459333</v>
      </c>
      <c r="Y98" s="60">
        <f t="shared" si="39"/>
        <v>34.966983863459333</v>
      </c>
      <c r="Z98" s="60">
        <f t="shared" si="39"/>
        <v>34.966983863459333</v>
      </c>
      <c r="AA98" s="60">
        <f t="shared" si="39"/>
        <v>34.966983863459333</v>
      </c>
      <c r="AB98" s="60">
        <f t="shared" si="39"/>
        <v>34.966983863459333</v>
      </c>
      <c r="AC98" s="60">
        <f t="shared" si="39"/>
        <v>34.966983863459333</v>
      </c>
      <c r="AD98" s="60">
        <f t="shared" si="39"/>
        <v>34.966983863459333</v>
      </c>
      <c r="AE98" s="60">
        <f t="shared" si="39"/>
        <v>34.966983863459333</v>
      </c>
      <c r="AF98" s="60">
        <f t="shared" si="39"/>
        <v>34.966983863459333</v>
      </c>
      <c r="AG98" s="60">
        <f t="shared" si="39"/>
        <v>34.966983863459333</v>
      </c>
      <c r="AH98" s="60">
        <f t="shared" si="39"/>
        <v>34.966983863459333</v>
      </c>
    </row>
    <row r="99" spans="1:34" ht="14.4" customHeight="1" x14ac:dyDescent="0.3">
      <c r="B99" s="230">
        <f>E99+NPV(HLOOKUP($C$3,$C$7:$E$9,2,FALSE),F99:AH99)</f>
        <v>0</v>
      </c>
      <c r="C99" s="230">
        <f>SUM(E99:AH99)</f>
        <v>0</v>
      </c>
      <c r="D99" t="s">
        <v>370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0</v>
      </c>
      <c r="H99" s="55">
        <f>H98-SUM(H96:H97)</f>
        <v>0</v>
      </c>
      <c r="I99" s="55">
        <f t="shared" si="40"/>
        <v>0</v>
      </c>
      <c r="J99" s="55">
        <f t="shared" si="40"/>
        <v>0</v>
      </c>
      <c r="K99" s="56">
        <f t="shared" si="40"/>
        <v>0</v>
      </c>
      <c r="L99" s="45">
        <f t="shared" si="40"/>
        <v>0</v>
      </c>
      <c r="M99" s="45">
        <f t="shared" si="40"/>
        <v>0</v>
      </c>
      <c r="N99" s="45">
        <f t="shared" si="40"/>
        <v>0</v>
      </c>
      <c r="O99" s="45">
        <f t="shared" si="40"/>
        <v>0</v>
      </c>
      <c r="P99" s="45">
        <f t="shared" si="40"/>
        <v>0</v>
      </c>
      <c r="Q99" s="45">
        <f t="shared" si="40"/>
        <v>0</v>
      </c>
      <c r="R99" s="45">
        <f t="shared" si="40"/>
        <v>0</v>
      </c>
      <c r="S99" s="45">
        <f t="shared" si="40"/>
        <v>0</v>
      </c>
      <c r="T99" s="45">
        <f t="shared" si="40"/>
        <v>0</v>
      </c>
      <c r="U99" s="45">
        <f t="shared" si="40"/>
        <v>0</v>
      </c>
      <c r="V99" s="45">
        <f t="shared" si="40"/>
        <v>0</v>
      </c>
      <c r="W99" s="45">
        <f t="shared" si="40"/>
        <v>0</v>
      </c>
      <c r="X99" s="45">
        <f t="shared" si="40"/>
        <v>0</v>
      </c>
      <c r="Y99" s="45">
        <f t="shared" si="40"/>
        <v>0</v>
      </c>
      <c r="Z99" s="45">
        <f t="shared" si="40"/>
        <v>0</v>
      </c>
      <c r="AA99" s="45">
        <f t="shared" si="40"/>
        <v>0</v>
      </c>
      <c r="AB99" s="45">
        <f t="shared" si="40"/>
        <v>0</v>
      </c>
      <c r="AC99" s="45">
        <f t="shared" si="40"/>
        <v>0</v>
      </c>
      <c r="AD99" s="45">
        <f t="shared" si="40"/>
        <v>0</v>
      </c>
      <c r="AE99" s="45">
        <f t="shared" si="40"/>
        <v>0</v>
      </c>
      <c r="AF99" s="45">
        <f t="shared" si="40"/>
        <v>0</v>
      </c>
      <c r="AG99" s="45">
        <f t="shared" si="40"/>
        <v>0</v>
      </c>
      <c r="AH99" s="45">
        <f t="shared" si="40"/>
        <v>0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6.3306236913811695E-2</v>
      </c>
      <c r="F102" s="53">
        <v>0.17419590272065599</v>
      </c>
      <c r="G102" s="54">
        <v>0</v>
      </c>
      <c r="H102" s="55">
        <v>3.27668106557802E-3</v>
      </c>
      <c r="I102" s="55">
        <v>1.45282197802463E-2</v>
      </c>
      <c r="J102" s="55">
        <v>8.35440446767131E-2</v>
      </c>
      <c r="K102" s="56">
        <v>0.230617370364434</v>
      </c>
      <c r="L102" s="45">
        <v>0.49237313986985198</v>
      </c>
      <c r="M102" s="45">
        <v>1.119151210575887</v>
      </c>
      <c r="N102" s="45">
        <v>2.001336611034163</v>
      </c>
      <c r="O102" s="45">
        <v>3.6934881300971592</v>
      </c>
      <c r="P102" s="45">
        <v>6.6223692739943658</v>
      </c>
      <c r="Q102" s="45">
        <v>7.6487894804695804</v>
      </c>
      <c r="R102" s="45">
        <v>13.410423115491509</v>
      </c>
      <c r="S102" s="45">
        <v>23.22024135341211</v>
      </c>
      <c r="T102" s="45">
        <v>23.22024135341211</v>
      </c>
      <c r="U102" s="45">
        <v>23.22024135341211</v>
      </c>
      <c r="V102" s="45">
        <v>23.22024135341211</v>
      </c>
      <c r="W102" s="45">
        <v>23.22024135341211</v>
      </c>
      <c r="X102" s="45">
        <v>23.22024135341211</v>
      </c>
      <c r="Y102" s="45">
        <v>23.22024135341211</v>
      </c>
      <c r="Z102" s="45">
        <v>23.22024135341211</v>
      </c>
      <c r="AA102" s="45">
        <v>23.22024135341211</v>
      </c>
      <c r="AB102" s="45">
        <v>23.22024135341211</v>
      </c>
      <c r="AC102" s="45">
        <v>23.22024135341211</v>
      </c>
      <c r="AD102" s="45">
        <v>23.22024135341211</v>
      </c>
      <c r="AE102" s="45">
        <v>23.22024135341211</v>
      </c>
      <c r="AF102" s="45">
        <v>23.22024135341211</v>
      </c>
      <c r="AG102" s="45">
        <v>23.22024135341211</v>
      </c>
      <c r="AH102" s="45">
        <v>23.22024135341211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5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5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5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5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5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5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5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113" zoomScale="55" zoomScaleNormal="55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366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x14ac:dyDescent="0.3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0.53564463642161297</v>
      </c>
      <c r="F32" s="53">
        <v>0.88370815283813098</v>
      </c>
      <c r="G32" s="54">
        <v>9.5122777177857498E-2</v>
      </c>
      <c r="H32" s="55">
        <v>0.22368493255295099</v>
      </c>
      <c r="I32" s="55">
        <v>0.36990096344727103</v>
      </c>
      <c r="J32" s="55">
        <v>0.69511986276981896</v>
      </c>
      <c r="K32" s="56">
        <v>1.321854054924364</v>
      </c>
      <c r="L32" s="53">
        <v>2.486708702475164</v>
      </c>
      <c r="M32" s="53">
        <v>4.9965348292184286</v>
      </c>
      <c r="N32" s="53">
        <v>8.3197910324160294</v>
      </c>
      <c r="O32" s="53">
        <v>14.76960493411296</v>
      </c>
      <c r="P32" s="53">
        <v>22.857379188299529</v>
      </c>
      <c r="Q32" s="53">
        <v>26.400671021392771</v>
      </c>
      <c r="R32" s="53">
        <v>39.242689731280009</v>
      </c>
      <c r="S32" s="53">
        <v>58.187225216871447</v>
      </c>
      <c r="T32" s="53">
        <v>58.187225216871447</v>
      </c>
      <c r="U32" s="53">
        <v>58.187225216871447</v>
      </c>
      <c r="V32" s="53">
        <v>58.187225216871447</v>
      </c>
      <c r="W32" s="53">
        <v>58.187225216871447</v>
      </c>
      <c r="X32" s="53">
        <v>58.187225216871447</v>
      </c>
      <c r="Y32" s="53">
        <v>58.187225216871447</v>
      </c>
      <c r="Z32" s="53">
        <v>58.187225216871447</v>
      </c>
      <c r="AA32" s="53">
        <v>58.187225216871447</v>
      </c>
      <c r="AB32" s="53">
        <v>58.187225216871447</v>
      </c>
      <c r="AC32" s="53">
        <v>58.187225216871447</v>
      </c>
      <c r="AD32" s="53">
        <v>58.187225216871447</v>
      </c>
      <c r="AE32" s="53">
        <v>58.187225216871447</v>
      </c>
      <c r="AF32" s="53">
        <v>58.187225216871447</v>
      </c>
      <c r="AG32" s="53">
        <v>58.187225216871447</v>
      </c>
      <c r="AH32" s="53">
        <v>58.187225216871447</v>
      </c>
    </row>
    <row r="33" spans="1:34" x14ac:dyDescent="0.3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13.323764906540465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2.1491217846477846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455.63567827908821</v>
      </c>
      <c r="C38" s="45">
        <f t="shared" si="4"/>
        <v>1006.4915109511778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0.22368493255295099</v>
      </c>
      <c r="I38" s="55">
        <f t="shared" si="6"/>
        <v>0.36990096344727103</v>
      </c>
      <c r="J38" s="55">
        <f t="shared" si="6"/>
        <v>0.69511986276981896</v>
      </c>
      <c r="K38" s="56">
        <f t="shared" si="6"/>
        <v>1.321854054924364</v>
      </c>
      <c r="L38" s="60">
        <f t="shared" si="6"/>
        <v>2.486708702475164</v>
      </c>
      <c r="M38" s="60">
        <f t="shared" si="6"/>
        <v>4.9872919843515566</v>
      </c>
      <c r="N38" s="60">
        <f t="shared" si="6"/>
        <v>8.2562652848864317</v>
      </c>
      <c r="O38" s="60">
        <f t="shared" si="6"/>
        <v>14.627259263236873</v>
      </c>
      <c r="P38" s="60">
        <f t="shared" si="6"/>
        <v>22.397609683662107</v>
      </c>
      <c r="Q38" s="60">
        <f t="shared" si="6"/>
        <v>25.772073664017352</v>
      </c>
      <c r="R38" s="60">
        <f t="shared" si="6"/>
        <v>37.956779968702158</v>
      </c>
      <c r="S38" s="60">
        <f t="shared" si="6"/>
        <v>55.462310161634477</v>
      </c>
      <c r="T38" s="60">
        <f t="shared" si="6"/>
        <v>55.462310161634477</v>
      </c>
      <c r="U38" s="60">
        <f t="shared" si="6"/>
        <v>55.462310161634477</v>
      </c>
      <c r="V38" s="60">
        <f t="shared" si="6"/>
        <v>55.462310161634477</v>
      </c>
      <c r="W38" s="60">
        <f t="shared" si="6"/>
        <v>55.462310161634477</v>
      </c>
      <c r="X38" s="60">
        <f t="shared" si="6"/>
        <v>55.462310161634477</v>
      </c>
      <c r="Y38" s="60">
        <f t="shared" si="6"/>
        <v>55.462310161634477</v>
      </c>
      <c r="Z38" s="60">
        <f t="shared" si="6"/>
        <v>55.462310161634477</v>
      </c>
      <c r="AA38" s="60">
        <f t="shared" si="6"/>
        <v>55.462310161634477</v>
      </c>
      <c r="AB38" s="60">
        <f t="shared" si="6"/>
        <v>55.462310161634477</v>
      </c>
      <c r="AC38" s="60">
        <f t="shared" si="6"/>
        <v>55.462310161634477</v>
      </c>
      <c r="AD38" s="60">
        <f t="shared" si="6"/>
        <v>55.462310161634477</v>
      </c>
      <c r="AE38" s="60">
        <f t="shared" si="6"/>
        <v>55.462310161634477</v>
      </c>
      <c r="AF38" s="60">
        <f t="shared" si="6"/>
        <v>55.462310161634477</v>
      </c>
      <c r="AG38" s="60">
        <f t="shared" si="6"/>
        <v>55.462310161634477</v>
      </c>
      <c r="AH38" s="60">
        <f t="shared" si="6"/>
        <v>55.462310161634477</v>
      </c>
    </row>
    <row r="39" spans="1:34" ht="14.4" customHeight="1" x14ac:dyDescent="0.3">
      <c r="B39" s="45">
        <f>E39+NPV(HLOOKUP($C$3,$C$7:$E$9,2,FALSE),F39:AH39)</f>
        <v>440.16279158790007</v>
      </c>
      <c r="C39" s="45">
        <f>SUM(E39:AH39)</f>
        <v>988.15082497733215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7.927008236519234E-2</v>
      </c>
      <c r="I39" s="55">
        <f t="shared" si="7"/>
        <v>0.22548611325951237</v>
      </c>
      <c r="J39" s="55">
        <f>J38-SUM(J36:J37)</f>
        <v>0.55070501258206028</v>
      </c>
      <c r="K39" s="56">
        <f t="shared" si="7"/>
        <v>1.1774392047366053</v>
      </c>
      <c r="L39" s="45">
        <f t="shared" si="7"/>
        <v>2.3422938522874053</v>
      </c>
      <c r="M39" s="60">
        <f t="shared" si="7"/>
        <v>4.8428771341637979</v>
      </c>
      <c r="N39" s="60">
        <f t="shared" si="7"/>
        <v>8.111850434698674</v>
      </c>
      <c r="O39" s="60">
        <f t="shared" si="7"/>
        <v>14.482844413049115</v>
      </c>
      <c r="P39" s="60">
        <f t="shared" si="7"/>
        <v>22.25319483347435</v>
      </c>
      <c r="Q39" s="60">
        <f t="shared" si="7"/>
        <v>25.627658813829594</v>
      </c>
      <c r="R39" s="60">
        <f t="shared" si="7"/>
        <v>37.8123651185144</v>
      </c>
      <c r="S39" s="60">
        <f t="shared" si="7"/>
        <v>55.317895311446719</v>
      </c>
      <c r="T39" s="60">
        <f t="shared" si="7"/>
        <v>55.317895311446719</v>
      </c>
      <c r="U39" s="60">
        <f t="shared" si="7"/>
        <v>55.317895311446719</v>
      </c>
      <c r="V39" s="60">
        <f t="shared" si="7"/>
        <v>55.317895311446719</v>
      </c>
      <c r="W39" s="60">
        <f t="shared" si="7"/>
        <v>55.317895311446719</v>
      </c>
      <c r="X39" s="60">
        <f t="shared" si="7"/>
        <v>55.317895311446719</v>
      </c>
      <c r="Y39" s="60">
        <f t="shared" si="7"/>
        <v>55.317895311446719</v>
      </c>
      <c r="Z39" s="60">
        <f t="shared" si="7"/>
        <v>55.317895311446719</v>
      </c>
      <c r="AA39" s="60">
        <f t="shared" si="7"/>
        <v>55.317895311446719</v>
      </c>
      <c r="AB39" s="60">
        <f t="shared" si="7"/>
        <v>55.317895311446719</v>
      </c>
      <c r="AC39" s="60">
        <f t="shared" si="7"/>
        <v>55.317895311446719</v>
      </c>
      <c r="AD39" s="60">
        <f t="shared" si="7"/>
        <v>55.317895311446719</v>
      </c>
      <c r="AE39" s="60">
        <f t="shared" si="7"/>
        <v>55.317895311446719</v>
      </c>
      <c r="AF39" s="60">
        <f t="shared" si="7"/>
        <v>55.317895311446719</v>
      </c>
      <c r="AG39" s="60">
        <f t="shared" si="7"/>
        <v>55.317895311446719</v>
      </c>
      <c r="AH39" s="60">
        <f t="shared" si="7"/>
        <v>55.317895311446719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0.53564463642161297</v>
      </c>
      <c r="F42" s="53">
        <v>0.88370815283813098</v>
      </c>
      <c r="G42" s="54">
        <v>9.5122777177857498E-2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9.24284486687167E-3</v>
      </c>
      <c r="N42" s="53">
        <v>6.3525747529597207E-2</v>
      </c>
      <c r="O42" s="53">
        <v>0.14234567087608699</v>
      </c>
      <c r="P42" s="53">
        <v>0.45976950463742</v>
      </c>
      <c r="Q42" s="53">
        <v>0.628597357375419</v>
      </c>
      <c r="R42" s="53">
        <v>1.2859097625778511</v>
      </c>
      <c r="S42" s="53">
        <v>2.7249150552369699</v>
      </c>
      <c r="T42" s="53">
        <v>2.7249150552369699</v>
      </c>
      <c r="U42" s="53">
        <v>2.7249150552369699</v>
      </c>
      <c r="V42" s="53">
        <v>2.7249150552369699</v>
      </c>
      <c r="W42" s="53">
        <v>2.7249150552369699</v>
      </c>
      <c r="X42" s="53">
        <v>2.7249150552369699</v>
      </c>
      <c r="Y42" s="53">
        <v>2.7249150552369699</v>
      </c>
      <c r="Z42" s="53">
        <v>2.7249150552369699</v>
      </c>
      <c r="AA42" s="53">
        <v>2.7249150552369699</v>
      </c>
      <c r="AB42" s="53">
        <v>2.7249150552369699</v>
      </c>
      <c r="AC42" s="53">
        <v>2.7249150552369699</v>
      </c>
      <c r="AD42" s="53">
        <v>2.7249150552369699</v>
      </c>
      <c r="AE42" s="53">
        <v>2.7249150552369699</v>
      </c>
      <c r="AF42" s="53">
        <v>2.7249150552369699</v>
      </c>
      <c r="AG42" s="53">
        <v>2.7249150552369699</v>
      </c>
      <c r="AH42" s="53">
        <v>2.7249150552369699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0.81193030935433197</v>
      </c>
      <c r="H44" s="55">
        <f>IF(SUM($E36:H36)&lt;=0,0,-PMT($C$8,VLOOKUP($B34,$B$11:$C$16,2,FALSE),$B36))</f>
        <v>0.81193030935433197</v>
      </c>
      <c r="I44" s="55">
        <f>IF(SUM($E36:I36)&lt;=0,0,-PMT($C$8,VLOOKUP($B34,$B$11:$C$16,2,FALSE),$B36))</f>
        <v>0.81193030935433197</v>
      </c>
      <c r="J44" s="55">
        <f>IF(SUM($E36:J36)&lt;=0,0,-PMT($C$8,VLOOKUP($B34,$B$11:$C$16,2,FALSE),$B36))</f>
        <v>0.81193030935433197</v>
      </c>
      <c r="K44" s="56">
        <f>IF(SUM($E36:K36)&lt;=0,0,-PMT($C$8,VLOOKUP($B34,$B$11:$C$16,2,FALSE),$B36))</f>
        <v>0.81193030935433197</v>
      </c>
      <c r="L44" s="53">
        <f>IF(SUM($E36:L36)&lt;=0,0,-PMT($C$8,VLOOKUP($B34,$B$11:$C$16,2,FALSE),$B36))</f>
        <v>0.81193030935433197</v>
      </c>
      <c r="M44" s="53">
        <f>IF(SUM($E36:M36)&lt;=0,0,-PMT($C$8,VLOOKUP($B34,$B$11:$C$16,2,FALSE),$B36))</f>
        <v>0.81193030935433197</v>
      </c>
      <c r="N44" s="53">
        <f>IF(SUM($E36:N36)&lt;=0,0,-PMT($C$8,VLOOKUP($B34,$B$11:$C$16,2,FALSE),$B36))</f>
        <v>0.81193030935433197</v>
      </c>
      <c r="O44" s="53">
        <f>IF(SUM($E36:O36)&lt;=0,0,-PMT($C$8,VLOOKUP($B34,$B$11:$C$16,2,FALSE),$B36))</f>
        <v>0.81193030935433197</v>
      </c>
      <c r="P44" s="53">
        <f>IF(SUM($E36:P36)&lt;=0,0,-PMT($C$8,VLOOKUP($B34,$B$11:$C$16,2,FALSE),$B36))</f>
        <v>0.81193030935433197</v>
      </c>
      <c r="Q44" s="53">
        <f>IF(SUM($E36:Q36)&lt;=0,0,-PMT($C$8,VLOOKUP($B34,$B$11:$C$16,2,FALSE),$B36))</f>
        <v>0.81193030935433197</v>
      </c>
      <c r="R44" s="53">
        <f>IF(SUM($E36:R36)&lt;=0,0,-PMT($C$8,VLOOKUP($B34,$B$11:$C$16,2,FALSE),$B36))</f>
        <v>0.81193030935433197</v>
      </c>
      <c r="S44" s="53">
        <f>IF(SUM($E36:S36)&lt;=0,0,-PMT($C$8,VLOOKUP($B34,$B$11:$C$16,2,FALSE),$B36))</f>
        <v>0.81193030935433197</v>
      </c>
      <c r="T44" s="53">
        <f>IF(SUM($E36:T36)&lt;=0,0,-PMT($C$8,VLOOKUP($B34,$B$11:$C$16,2,FALSE),$B36))</f>
        <v>0.81193030935433197</v>
      </c>
      <c r="U44" s="53">
        <f>IF(SUM($E36:U36)&lt;=0,0,-PMT($C$8,VLOOKUP($B34,$B$11:$C$16,2,FALSE),$B36))</f>
        <v>0.81193030935433197</v>
      </c>
      <c r="V44" s="53">
        <f>IF(SUM($E36:V36)&lt;=0,0,-PMT($C$8,VLOOKUP($B34,$B$11:$C$16,2,FALSE),$B36))</f>
        <v>0.81193030935433197</v>
      </c>
      <c r="W44" s="53">
        <f>IF(SUM($E36:W36)&lt;=0,0,-PMT($C$8,VLOOKUP($B34,$B$11:$C$16,2,FALSE),$B36))</f>
        <v>0.81193030935433197</v>
      </c>
      <c r="X44" s="53">
        <f>IF(SUM($E36:X36)&lt;=0,0,-PMT($C$8,VLOOKUP($B34,$B$11:$C$16,2,FALSE),$B36))</f>
        <v>0.81193030935433197</v>
      </c>
      <c r="Y44" s="53">
        <f>IF(SUM($E36:Y36)&lt;=0,0,-PMT($C$8,VLOOKUP($B34,$B$11:$C$16,2,FALSE),$B36))</f>
        <v>0.81193030935433197</v>
      </c>
      <c r="Z44" s="53">
        <f>IF(SUM($E36:Z36)&lt;=0,0,-PMT($C$8,VLOOKUP($B34,$B$11:$C$16,2,FALSE),$B36))</f>
        <v>0.81193030935433197</v>
      </c>
      <c r="AA44" s="53">
        <f>IF(SUM($E36:AA36)&lt;=0,0,-PMT($C$8,VLOOKUP($B34,$B$11:$C$16,2,FALSE),$B36))</f>
        <v>0.81193030935433197</v>
      </c>
      <c r="AB44" s="53">
        <f>IF(SUM($E36:AB36)&lt;=0,0,-PMT($C$8,VLOOKUP($B34,$B$11:$C$16,2,FALSE),$B36))</f>
        <v>0.81193030935433197</v>
      </c>
      <c r="AC44" s="53">
        <f>IF(SUM($E36:AC36)&lt;=0,0,-PMT($C$8,VLOOKUP($B34,$B$11:$C$16,2,FALSE),$B36))</f>
        <v>0.81193030935433197</v>
      </c>
      <c r="AD44" s="53">
        <f>IF(SUM($E36:AD36)&lt;=0,0,-PMT($C$8,VLOOKUP($B34,$B$11:$C$16,2,FALSE),$B36))</f>
        <v>0.81193030935433197</v>
      </c>
      <c r="AE44" s="53">
        <f>IF(SUM($E36:AE36)&lt;=0,0,-PMT($C$8,VLOOKUP($B34,$B$11:$C$16,2,FALSE),$B36))</f>
        <v>0.81193030935433197</v>
      </c>
      <c r="AF44" s="53">
        <f>IF(SUM($E36:AF36)&lt;=0,0,-PMT($C$8,VLOOKUP($B34,$B$11:$C$16,2,FALSE),$B36))</f>
        <v>0.81193030935433197</v>
      </c>
      <c r="AG44" s="53">
        <f>IF(SUM($E36:AG36)&lt;=0,0,-PMT($C$8,VLOOKUP($B34,$B$11:$C$16,2,FALSE),$B36))</f>
        <v>0.81193030935433197</v>
      </c>
      <c r="AH44" s="53">
        <f>IF(SUM($E36:AH36)&lt;=0,0,-PMT($C$8,VLOOKUP($B34,$B$11:$C$16,2,FALSE),$B36))</f>
        <v>0.81193030935433197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0.81193030935433197</v>
      </c>
      <c r="H45" s="55">
        <f t="shared" si="8"/>
        <v>0.95634515954209065</v>
      </c>
      <c r="I45" s="55">
        <f t="shared" si="8"/>
        <v>0.95634515954209065</v>
      </c>
      <c r="J45" s="55">
        <f t="shared" si="8"/>
        <v>0.95634515954209065</v>
      </c>
      <c r="K45" s="56">
        <f t="shared" si="8"/>
        <v>0.95634515954209065</v>
      </c>
      <c r="L45" s="53">
        <f t="shared" si="8"/>
        <v>0.95634515954209065</v>
      </c>
      <c r="M45" s="53">
        <f t="shared" si="8"/>
        <v>0.95634515954209065</v>
      </c>
      <c r="N45" s="53">
        <f t="shared" si="8"/>
        <v>0.95634515954209065</v>
      </c>
      <c r="O45" s="53">
        <f t="shared" si="8"/>
        <v>0.95634515954209065</v>
      </c>
      <c r="P45" s="53">
        <f t="shared" si="8"/>
        <v>0.95634515954209065</v>
      </c>
      <c r="Q45" s="53">
        <f t="shared" si="8"/>
        <v>0.95634515954209065</v>
      </c>
      <c r="R45" s="53">
        <f t="shared" si="8"/>
        <v>0.95634515954209065</v>
      </c>
      <c r="S45" s="53">
        <f t="shared" si="8"/>
        <v>0.95634515954209065</v>
      </c>
      <c r="T45" s="53">
        <f t="shared" si="8"/>
        <v>0.95634515954209065</v>
      </c>
      <c r="U45" s="53">
        <f t="shared" si="8"/>
        <v>0.95634515954209065</v>
      </c>
      <c r="V45" s="53">
        <f t="shared" si="8"/>
        <v>0.95634515954209065</v>
      </c>
      <c r="W45" s="53">
        <f t="shared" si="8"/>
        <v>0.95634515954209065</v>
      </c>
      <c r="X45" s="53">
        <f t="shared" si="8"/>
        <v>0.95634515954209065</v>
      </c>
      <c r="Y45" s="53">
        <f t="shared" si="8"/>
        <v>0.95634515954209065</v>
      </c>
      <c r="Z45" s="53">
        <f t="shared" si="8"/>
        <v>0.95634515954209065</v>
      </c>
      <c r="AA45" s="53">
        <f t="shared" si="8"/>
        <v>0.95634515954209065</v>
      </c>
      <c r="AB45" s="53">
        <f t="shared" si="8"/>
        <v>0.95634515954209065</v>
      </c>
      <c r="AC45" s="53">
        <f t="shared" si="8"/>
        <v>0.95634515954209065</v>
      </c>
      <c r="AD45" s="53">
        <f t="shared" si="8"/>
        <v>0.95634515954209065</v>
      </c>
      <c r="AE45" s="53">
        <f t="shared" si="8"/>
        <v>0.95634515954209065</v>
      </c>
      <c r="AF45" s="53">
        <f t="shared" si="8"/>
        <v>0.95634515954209065</v>
      </c>
      <c r="AG45" s="53">
        <f t="shared" si="8"/>
        <v>0.95634515954209065</v>
      </c>
      <c r="AH45" s="53">
        <f t="shared" si="8"/>
        <v>0.95634515954209065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11.807273457945366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14.441485018775866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1.7801457630917983</v>
      </c>
      <c r="C50" s="45">
        <f t="shared" ref="C50:C51" si="10">SUM(E50:AH50)</f>
        <v>3.4659564045062079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454.55426823095297</v>
      </c>
      <c r="C51" s="45">
        <f t="shared" si="10"/>
        <v>1005.2028051924078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1.321854054924364</v>
      </c>
      <c r="L51" s="60">
        <f t="shared" si="13"/>
        <v>2.486708702475164</v>
      </c>
      <c r="M51" s="60">
        <f t="shared" si="13"/>
        <v>4.9872919843515566</v>
      </c>
      <c r="N51" s="60">
        <f t="shared" si="13"/>
        <v>8.2562652848864317</v>
      </c>
      <c r="O51" s="60">
        <f t="shared" si="13"/>
        <v>14.627259263236873</v>
      </c>
      <c r="P51" s="60">
        <f t="shared" si="13"/>
        <v>22.397609683662107</v>
      </c>
      <c r="Q51" s="60">
        <f t="shared" si="13"/>
        <v>25.772073664017352</v>
      </c>
      <c r="R51" s="60">
        <f t="shared" si="13"/>
        <v>37.956779968702158</v>
      </c>
      <c r="S51" s="60">
        <f t="shared" si="13"/>
        <v>55.462310161634477</v>
      </c>
      <c r="T51" s="60">
        <f t="shared" si="13"/>
        <v>55.462310161634477</v>
      </c>
      <c r="U51" s="60">
        <f t="shared" si="13"/>
        <v>55.462310161634477</v>
      </c>
      <c r="V51" s="60">
        <f t="shared" si="13"/>
        <v>55.462310161634477</v>
      </c>
      <c r="W51" s="60">
        <f t="shared" si="13"/>
        <v>55.462310161634477</v>
      </c>
      <c r="X51" s="60">
        <f t="shared" si="13"/>
        <v>55.462310161634477</v>
      </c>
      <c r="Y51" s="60">
        <f t="shared" si="13"/>
        <v>55.462310161634477</v>
      </c>
      <c r="Z51" s="60">
        <f t="shared" si="13"/>
        <v>55.462310161634477</v>
      </c>
      <c r="AA51" s="60">
        <f t="shared" si="13"/>
        <v>55.462310161634477</v>
      </c>
      <c r="AB51" s="60">
        <f t="shared" si="13"/>
        <v>55.462310161634477</v>
      </c>
      <c r="AC51" s="60">
        <f t="shared" si="13"/>
        <v>55.462310161634477</v>
      </c>
      <c r="AD51" s="60">
        <f t="shared" si="13"/>
        <v>55.462310161634477</v>
      </c>
      <c r="AE51" s="60">
        <f t="shared" si="13"/>
        <v>55.462310161634477</v>
      </c>
      <c r="AF51" s="60">
        <f t="shared" si="13"/>
        <v>55.462310161634477</v>
      </c>
      <c r="AG51" s="60">
        <f t="shared" si="13"/>
        <v>55.462310161634477</v>
      </c>
      <c r="AH51" s="60">
        <f t="shared" si="13"/>
        <v>55.462310161634477</v>
      </c>
    </row>
    <row r="52" spans="1:34" ht="14.4" customHeight="1" x14ac:dyDescent="0.3">
      <c r="A52" s="242"/>
      <c r="B52" s="45">
        <f>E52+NPV(HLOOKUP($C$3,$C$7:$E$9,2,FALSE),F52:AH52)</f>
        <v>440.9668490099159</v>
      </c>
      <c r="C52" s="45">
        <f>SUM(E52:AH52)</f>
        <v>987.2953637691254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-14.441485018775866</v>
      </c>
      <c r="K52" s="56">
        <f t="shared" si="14"/>
        <v>1.1774392047366053</v>
      </c>
      <c r="L52" s="45">
        <f t="shared" si="14"/>
        <v>2.3422938522874053</v>
      </c>
      <c r="M52" s="60">
        <f t="shared" si="14"/>
        <v>4.8428771341637979</v>
      </c>
      <c r="N52" s="60">
        <f t="shared" si="14"/>
        <v>8.111850434698674</v>
      </c>
      <c r="O52" s="60">
        <f t="shared" si="14"/>
        <v>14.482844413049115</v>
      </c>
      <c r="P52" s="60">
        <f t="shared" si="14"/>
        <v>22.25319483347435</v>
      </c>
      <c r="Q52" s="60">
        <f t="shared" si="14"/>
        <v>25.627658813829594</v>
      </c>
      <c r="R52" s="60">
        <f t="shared" si="14"/>
        <v>37.8123651185144</v>
      </c>
      <c r="S52" s="60">
        <f t="shared" si="14"/>
        <v>55.317895311446719</v>
      </c>
      <c r="T52" s="60">
        <f t="shared" si="14"/>
        <v>55.317895311446719</v>
      </c>
      <c r="U52" s="60">
        <f t="shared" si="14"/>
        <v>55.317895311446719</v>
      </c>
      <c r="V52" s="60">
        <f t="shared" si="14"/>
        <v>55.317895311446719</v>
      </c>
      <c r="W52" s="60">
        <f t="shared" si="14"/>
        <v>55.317895311446719</v>
      </c>
      <c r="X52" s="60">
        <f t="shared" si="14"/>
        <v>55.317895311446719</v>
      </c>
      <c r="Y52" s="60">
        <f t="shared" si="14"/>
        <v>55.317895311446719</v>
      </c>
      <c r="Z52" s="60">
        <f t="shared" si="14"/>
        <v>55.317895311446719</v>
      </c>
      <c r="AA52" s="60">
        <f t="shared" si="14"/>
        <v>55.317895311446719</v>
      </c>
      <c r="AB52" s="60">
        <f t="shared" si="14"/>
        <v>55.317895311446719</v>
      </c>
      <c r="AC52" s="60">
        <f t="shared" si="14"/>
        <v>55.317895311446719</v>
      </c>
      <c r="AD52" s="60">
        <f t="shared" si="14"/>
        <v>55.317895311446719</v>
      </c>
      <c r="AE52" s="60">
        <f t="shared" si="14"/>
        <v>55.317895311446719</v>
      </c>
      <c r="AF52" s="60">
        <f t="shared" si="14"/>
        <v>55.317895311446719</v>
      </c>
      <c r="AG52" s="60">
        <f t="shared" si="14"/>
        <v>55.317895311446719</v>
      </c>
      <c r="AH52" s="60">
        <f t="shared" si="14"/>
        <v>55.317895311446719</v>
      </c>
    </row>
    <row r="53" spans="1:34" ht="14.4" customHeight="1" x14ac:dyDescent="0.3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5.6820354959640582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0.91651168803826055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475.88351211991335</v>
      </c>
      <c r="C58" s="45">
        <f t="shared" si="16"/>
        <v>1052.6795427228321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0.22368493255295099</v>
      </c>
      <c r="I58" s="55">
        <f t="shared" si="17"/>
        <v>0.36990096344727103</v>
      </c>
      <c r="J58" s="55">
        <f t="shared" si="17"/>
        <v>0.69511986276981896</v>
      </c>
      <c r="K58" s="56">
        <f t="shared" si="17"/>
        <v>1.321854054924364</v>
      </c>
      <c r="L58" s="49">
        <f t="shared" si="17"/>
        <v>2.486708702475164</v>
      </c>
      <c r="M58" s="60">
        <f t="shared" si="17"/>
        <v>4.9965348292184286</v>
      </c>
      <c r="N58" s="60">
        <f t="shared" si="17"/>
        <v>8.3197910324160294</v>
      </c>
      <c r="O58" s="60">
        <f t="shared" si="17"/>
        <v>14.76960493411296</v>
      </c>
      <c r="P58" s="60">
        <f t="shared" si="17"/>
        <v>22.857379188299529</v>
      </c>
      <c r="Q58" s="60">
        <f t="shared" si="17"/>
        <v>26.400671021392771</v>
      </c>
      <c r="R58" s="60">
        <f t="shared" si="17"/>
        <v>39.242689731280009</v>
      </c>
      <c r="S58" s="60">
        <f t="shared" si="17"/>
        <v>58.187225216871447</v>
      </c>
      <c r="T58" s="60">
        <f t="shared" si="17"/>
        <v>58.187225216871447</v>
      </c>
      <c r="U58" s="60">
        <f t="shared" si="17"/>
        <v>58.187225216871447</v>
      </c>
      <c r="V58" s="60">
        <f t="shared" si="17"/>
        <v>58.187225216871447</v>
      </c>
      <c r="W58" s="60">
        <f t="shared" si="17"/>
        <v>58.187225216871447</v>
      </c>
      <c r="X58" s="60">
        <f t="shared" si="17"/>
        <v>58.187225216871447</v>
      </c>
      <c r="Y58" s="60">
        <f t="shared" si="17"/>
        <v>58.187225216871447</v>
      </c>
      <c r="Z58" s="60">
        <f t="shared" si="17"/>
        <v>58.187225216871447</v>
      </c>
      <c r="AA58" s="60">
        <f t="shared" si="17"/>
        <v>58.187225216871447</v>
      </c>
      <c r="AB58" s="60">
        <f t="shared" si="17"/>
        <v>58.187225216871447</v>
      </c>
      <c r="AC58" s="60">
        <f t="shared" si="17"/>
        <v>58.187225216871447</v>
      </c>
      <c r="AD58" s="60">
        <f t="shared" si="17"/>
        <v>58.187225216871447</v>
      </c>
      <c r="AE58" s="60">
        <f t="shared" si="17"/>
        <v>58.187225216871447</v>
      </c>
      <c r="AF58" s="60">
        <f t="shared" si="17"/>
        <v>58.187225216871447</v>
      </c>
      <c r="AG58" s="60">
        <f t="shared" si="17"/>
        <v>58.187225216871447</v>
      </c>
      <c r="AH58" s="60">
        <f t="shared" si="17"/>
        <v>58.187225216871447</v>
      </c>
    </row>
    <row r="59" spans="1:34" ht="14.4" customHeight="1" x14ac:dyDescent="0.3">
      <c r="B59" s="45">
        <f>E59+NPV(HLOOKUP($C$3,$C$7:$E$9,2,FALSE),F59:AH59)</f>
        <v>469.28496493591109</v>
      </c>
      <c r="C59" s="45">
        <f>SUM(E59:AH59)</f>
        <v>1044.8579975773939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0.16209796290382658</v>
      </c>
      <c r="I59" s="55">
        <f t="shared" si="18"/>
        <v>0.30831399379814661</v>
      </c>
      <c r="J59" s="55">
        <f t="shared" si="18"/>
        <v>0.63353289312069461</v>
      </c>
      <c r="K59" s="56">
        <f t="shared" si="18"/>
        <v>1.2602670852752396</v>
      </c>
      <c r="L59" s="49">
        <f t="shared" si="18"/>
        <v>2.4251217328260397</v>
      </c>
      <c r="M59" s="60">
        <f t="shared" si="18"/>
        <v>4.9349478595693039</v>
      </c>
      <c r="N59" s="60">
        <f t="shared" si="18"/>
        <v>8.2582040627669056</v>
      </c>
      <c r="O59" s="60">
        <f t="shared" si="18"/>
        <v>14.708017964463837</v>
      </c>
      <c r="P59" s="60">
        <f t="shared" si="18"/>
        <v>22.795792218650405</v>
      </c>
      <c r="Q59" s="60">
        <f t="shared" si="18"/>
        <v>26.339084051743647</v>
      </c>
      <c r="R59" s="60">
        <f t="shared" si="18"/>
        <v>39.181102761630882</v>
      </c>
      <c r="S59" s="60">
        <f t="shared" si="18"/>
        <v>58.125638247222319</v>
      </c>
      <c r="T59" s="60">
        <f t="shared" si="18"/>
        <v>58.125638247222319</v>
      </c>
      <c r="U59" s="60">
        <f t="shared" si="18"/>
        <v>58.125638247222319</v>
      </c>
      <c r="V59" s="60">
        <f t="shared" si="18"/>
        <v>58.125638247222319</v>
      </c>
      <c r="W59" s="60">
        <f t="shared" si="18"/>
        <v>58.125638247222319</v>
      </c>
      <c r="X59" s="60">
        <f t="shared" si="18"/>
        <v>58.125638247222319</v>
      </c>
      <c r="Y59" s="60">
        <f t="shared" si="18"/>
        <v>58.125638247222319</v>
      </c>
      <c r="Z59" s="60">
        <f t="shared" si="18"/>
        <v>58.125638247222319</v>
      </c>
      <c r="AA59" s="60">
        <f t="shared" si="18"/>
        <v>58.125638247222319</v>
      </c>
      <c r="AB59" s="60">
        <f t="shared" si="18"/>
        <v>58.125638247222319</v>
      </c>
      <c r="AC59" s="60">
        <f t="shared" si="18"/>
        <v>58.125638247222319</v>
      </c>
      <c r="AD59" s="60">
        <f t="shared" si="18"/>
        <v>58.125638247222319</v>
      </c>
      <c r="AE59" s="60">
        <f t="shared" si="18"/>
        <v>58.125638247222319</v>
      </c>
      <c r="AF59" s="60">
        <f t="shared" si="18"/>
        <v>58.125638247222319</v>
      </c>
      <c r="AG59" s="60">
        <f t="shared" si="18"/>
        <v>58.125638247222319</v>
      </c>
      <c r="AH59" s="60">
        <f t="shared" si="18"/>
        <v>58.125638247222319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0.53564463642161297</v>
      </c>
      <c r="F62" s="53">
        <v>0.88370815283813098</v>
      </c>
      <c r="G62" s="54">
        <v>9.5122777177857498E-2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0.34625474633943187</v>
      </c>
      <c r="H64" s="55">
        <f>IF(SUM($E56:H56)&lt;=0,0,-PMT($C$8,VLOOKUP($B54,$B$11:$C$16,2,FALSE),$B56))</f>
        <v>0.34625474633943187</v>
      </c>
      <c r="I64" s="55">
        <f>IF(SUM($E56:I56)&lt;=0,0,-PMT($C$8,VLOOKUP($B54,$B$11:$C$16,2,FALSE),$B56))</f>
        <v>0.34625474633943187</v>
      </c>
      <c r="J64" s="55">
        <f>IF(SUM($E56:J56)&lt;=0,0,-PMT($C$8,VLOOKUP($B54,$B$11:$C$16,2,FALSE),$B56))</f>
        <v>0.34625474633943187</v>
      </c>
      <c r="K64" s="56">
        <f>IF(SUM($E56:K56)&lt;=0,0,-PMT($C$8,VLOOKUP($B54,$B$11:$C$16,2,FALSE),$B56))</f>
        <v>0.34625474633943187</v>
      </c>
      <c r="L64" s="53">
        <f>IF(SUM($E56:L56)&lt;=0,0,-PMT($C$8,VLOOKUP($B54,$B$11:$C$16,2,FALSE),$B56))</f>
        <v>0.34625474633943187</v>
      </c>
      <c r="M64" s="53">
        <f>IF(SUM($E56:M56)&lt;=0,0,-PMT($C$8,VLOOKUP($B54,$B$11:$C$16,2,FALSE),$B56))</f>
        <v>0.34625474633943187</v>
      </c>
      <c r="N64" s="53">
        <f>IF(SUM($E56:N56)&lt;=0,0,-PMT($C$8,VLOOKUP($B54,$B$11:$C$16,2,FALSE),$B56))</f>
        <v>0.34625474633943187</v>
      </c>
      <c r="O64" s="53">
        <f>IF(SUM($E56:O56)&lt;=0,0,-PMT($C$8,VLOOKUP($B54,$B$11:$C$16,2,FALSE),$B56))</f>
        <v>0.34625474633943187</v>
      </c>
      <c r="P64" s="53">
        <f>IF(SUM($E56:P56)&lt;=0,0,-PMT($C$8,VLOOKUP($B54,$B$11:$C$16,2,FALSE),$B56))</f>
        <v>0.34625474633943187</v>
      </c>
      <c r="Q64" s="53">
        <f>IF(SUM($E56:Q56)&lt;=0,0,-PMT($C$8,VLOOKUP($B54,$B$11:$C$16,2,FALSE),$B56))</f>
        <v>0.34625474633943187</v>
      </c>
      <c r="R64" s="53">
        <f>IF(SUM($E56:R56)&lt;=0,0,-PMT($C$8,VLOOKUP($B54,$B$11:$C$16,2,FALSE),$B56))</f>
        <v>0.34625474633943187</v>
      </c>
      <c r="S64" s="53">
        <f>IF(SUM($E56:S56)&lt;=0,0,-PMT($C$8,VLOOKUP($B54,$B$11:$C$16,2,FALSE),$B56))</f>
        <v>0.34625474633943187</v>
      </c>
      <c r="T64" s="53">
        <f>IF(SUM($E56:T56)&lt;=0,0,-PMT($C$8,VLOOKUP($B54,$B$11:$C$16,2,FALSE),$B56))</f>
        <v>0.34625474633943187</v>
      </c>
      <c r="U64" s="53">
        <f>IF(SUM($E56:U56)&lt;=0,0,-PMT($C$8,VLOOKUP($B54,$B$11:$C$16,2,FALSE),$B56))</f>
        <v>0.34625474633943187</v>
      </c>
      <c r="V64" s="53">
        <f>IF(SUM($E56:V56)&lt;=0,0,-PMT($C$8,VLOOKUP($B54,$B$11:$C$16,2,FALSE),$B56))</f>
        <v>0.34625474633943187</v>
      </c>
      <c r="W64" s="53">
        <f>IF(SUM($E56:W56)&lt;=0,0,-PMT($C$8,VLOOKUP($B54,$B$11:$C$16,2,FALSE),$B56))</f>
        <v>0.34625474633943187</v>
      </c>
      <c r="X64" s="53">
        <f>IF(SUM($E56:X56)&lt;=0,0,-PMT($C$8,VLOOKUP($B54,$B$11:$C$16,2,FALSE),$B56))</f>
        <v>0.34625474633943187</v>
      </c>
      <c r="Y64" s="53">
        <f>IF(SUM($E56:Y56)&lt;=0,0,-PMT($C$8,VLOOKUP($B54,$B$11:$C$16,2,FALSE),$B56))</f>
        <v>0.34625474633943187</v>
      </c>
      <c r="Z64" s="53">
        <f>IF(SUM($E56:Z56)&lt;=0,0,-PMT($C$8,VLOOKUP($B54,$B$11:$C$16,2,FALSE),$B56))</f>
        <v>0.34625474633943187</v>
      </c>
      <c r="AA64" s="53">
        <f>IF(SUM($E56:AA56)&lt;=0,0,-PMT($C$8,VLOOKUP($B54,$B$11:$C$16,2,FALSE),$B56))</f>
        <v>0.34625474633943187</v>
      </c>
      <c r="AB64" s="53">
        <f>IF(SUM($E56:AB56)&lt;=0,0,-PMT($C$8,VLOOKUP($B54,$B$11:$C$16,2,FALSE),$B56))</f>
        <v>0.34625474633943187</v>
      </c>
      <c r="AC64" s="53">
        <f>IF(SUM($E56:AC56)&lt;=0,0,-PMT($C$8,VLOOKUP($B54,$B$11:$C$16,2,FALSE),$B56))</f>
        <v>0.34625474633943187</v>
      </c>
      <c r="AD64" s="53">
        <f>IF(SUM($E56:AD56)&lt;=0,0,-PMT($C$8,VLOOKUP($B54,$B$11:$C$16,2,FALSE),$B56))</f>
        <v>0.34625474633943187</v>
      </c>
      <c r="AE64" s="53">
        <f>IF(SUM($E56:AE56)&lt;=0,0,-PMT($C$8,VLOOKUP($B54,$B$11:$C$16,2,FALSE),$B56))</f>
        <v>0.34625474633943187</v>
      </c>
      <c r="AF64" s="53">
        <f>IF(SUM($E56:AF56)&lt;=0,0,-PMT($C$8,VLOOKUP($B54,$B$11:$C$16,2,FALSE),$B56))</f>
        <v>0.34625474633943187</v>
      </c>
      <c r="AG64" s="53">
        <f>IF(SUM($E56:AG56)&lt;=0,0,-PMT($C$8,VLOOKUP($B54,$B$11:$C$16,2,FALSE),$B56))</f>
        <v>0.34625474633943187</v>
      </c>
      <c r="AH64" s="53">
        <f>IF(SUM($E56:AH56)&lt;=0,0,-PMT($C$8,VLOOKUP($B54,$B$11:$C$16,2,FALSE),$B56))</f>
        <v>0.34625474633943187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0.34625474633943187</v>
      </c>
      <c r="H65" s="55">
        <f t="shared" si="19"/>
        <v>0.40784171598855629</v>
      </c>
      <c r="I65" s="55">
        <f t="shared" si="19"/>
        <v>0.40784171598855629</v>
      </c>
      <c r="J65" s="55">
        <f t="shared" si="19"/>
        <v>0.40784171598855629</v>
      </c>
      <c r="K65" s="56">
        <f t="shared" si="19"/>
        <v>0.40784171598855629</v>
      </c>
      <c r="L65" s="53">
        <f t="shared" si="19"/>
        <v>0.40784171598855629</v>
      </c>
      <c r="M65" s="53">
        <f t="shared" si="19"/>
        <v>0.40784171598855629</v>
      </c>
      <c r="N65" s="53">
        <f t="shared" si="19"/>
        <v>0.40784171598855629</v>
      </c>
      <c r="O65" s="53">
        <f t="shared" si="19"/>
        <v>0.40784171598855629</v>
      </c>
      <c r="P65" s="53">
        <f t="shared" si="19"/>
        <v>0.40784171598855629</v>
      </c>
      <c r="Q65" s="53">
        <f t="shared" si="19"/>
        <v>0.40784171598855629</v>
      </c>
      <c r="R65" s="53">
        <f t="shared" si="19"/>
        <v>0.40784171598855629</v>
      </c>
      <c r="S65" s="53">
        <f t="shared" si="19"/>
        <v>0.40784171598855629</v>
      </c>
      <c r="T65" s="53">
        <f t="shared" si="19"/>
        <v>0.40784171598855629</v>
      </c>
      <c r="U65" s="53">
        <f t="shared" si="19"/>
        <v>0.40784171598855629</v>
      </c>
      <c r="V65" s="53">
        <f t="shared" si="19"/>
        <v>0.40784171598855629</v>
      </c>
      <c r="W65" s="53">
        <f t="shared" si="19"/>
        <v>0.40784171598855629</v>
      </c>
      <c r="X65" s="53">
        <f t="shared" si="19"/>
        <v>0.40784171598855629</v>
      </c>
      <c r="Y65" s="53">
        <f t="shared" si="19"/>
        <v>0.40784171598855629</v>
      </c>
      <c r="Z65" s="53">
        <f t="shared" si="19"/>
        <v>0.40784171598855629</v>
      </c>
      <c r="AA65" s="53">
        <f t="shared" si="19"/>
        <v>0.40784171598855629</v>
      </c>
      <c r="AB65" s="53">
        <f t="shared" si="19"/>
        <v>0.40784171598855629</v>
      </c>
      <c r="AC65" s="53">
        <f t="shared" si="19"/>
        <v>0.40784171598855629</v>
      </c>
      <c r="AD65" s="53">
        <f t="shared" si="19"/>
        <v>0.40784171598855629</v>
      </c>
      <c r="AE65" s="53">
        <f t="shared" si="19"/>
        <v>0.40784171598855629</v>
      </c>
      <c r="AF65" s="53">
        <f t="shared" si="19"/>
        <v>0.40784171598855629</v>
      </c>
      <c r="AG65" s="53">
        <f t="shared" si="19"/>
        <v>0.40784171598855629</v>
      </c>
      <c r="AH65" s="53">
        <f t="shared" si="19"/>
        <v>0.40784171598855629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Yes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5.2422659470556594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6.1586969649124406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0.80951179779290761</v>
      </c>
      <c r="C70" s="45">
        <f t="shared" ref="C70:C71" si="22">SUM(E70:AH70)</f>
        <v>1.5396742412281104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475.37042799498499</v>
      </c>
      <c r="C71" s="45">
        <f t="shared" si="22"/>
        <v>1052.085956826832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0.69511986276981896</v>
      </c>
      <c r="K71" s="56">
        <f t="shared" si="24"/>
        <v>1.321854054924364</v>
      </c>
      <c r="L71" s="60">
        <f t="shared" si="24"/>
        <v>2.486708702475164</v>
      </c>
      <c r="M71" s="60">
        <f t="shared" si="24"/>
        <v>4.9965348292184286</v>
      </c>
      <c r="N71" s="60">
        <f t="shared" si="24"/>
        <v>8.3197910324160294</v>
      </c>
      <c r="O71" s="60">
        <f t="shared" si="24"/>
        <v>14.76960493411296</v>
      </c>
      <c r="P71" s="60">
        <f t="shared" si="24"/>
        <v>22.857379188299529</v>
      </c>
      <c r="Q71" s="60">
        <f t="shared" si="24"/>
        <v>26.400671021392771</v>
      </c>
      <c r="R71" s="60">
        <f t="shared" si="24"/>
        <v>39.242689731280009</v>
      </c>
      <c r="S71" s="60">
        <f t="shared" si="24"/>
        <v>58.187225216871447</v>
      </c>
      <c r="T71" s="60">
        <f t="shared" si="24"/>
        <v>58.187225216871447</v>
      </c>
      <c r="U71" s="60">
        <f t="shared" si="24"/>
        <v>58.187225216871447</v>
      </c>
      <c r="V71" s="60">
        <f t="shared" si="24"/>
        <v>58.187225216871447</v>
      </c>
      <c r="W71" s="60">
        <f t="shared" si="24"/>
        <v>58.187225216871447</v>
      </c>
      <c r="X71" s="60">
        <f t="shared" si="24"/>
        <v>58.187225216871447</v>
      </c>
      <c r="Y71" s="60">
        <f t="shared" si="24"/>
        <v>58.187225216871447</v>
      </c>
      <c r="Z71" s="60">
        <f t="shared" si="24"/>
        <v>58.187225216871447</v>
      </c>
      <c r="AA71" s="60">
        <f t="shared" si="24"/>
        <v>58.187225216871447</v>
      </c>
      <c r="AB71" s="60">
        <f t="shared" si="24"/>
        <v>58.187225216871447</v>
      </c>
      <c r="AC71" s="60">
        <f t="shared" si="24"/>
        <v>58.187225216871447</v>
      </c>
      <c r="AD71" s="60">
        <f t="shared" si="24"/>
        <v>58.187225216871447</v>
      </c>
      <c r="AE71" s="60">
        <f t="shared" si="24"/>
        <v>58.187225216871447</v>
      </c>
      <c r="AF71" s="60">
        <f t="shared" si="24"/>
        <v>58.187225216871447</v>
      </c>
      <c r="AG71" s="60">
        <f t="shared" si="24"/>
        <v>58.187225216871447</v>
      </c>
      <c r="AH71" s="60">
        <f t="shared" si="24"/>
        <v>58.187225216871447</v>
      </c>
    </row>
    <row r="72" spans="1:34" ht="14.4" customHeight="1" x14ac:dyDescent="0.3">
      <c r="A72" s="242"/>
      <c r="B72" s="45">
        <f>E72+NPV(HLOOKUP($C$3,$C$7:$E$9,2,FALSE),F72:AH72)</f>
        <v>469.31865025013644</v>
      </c>
      <c r="C72" s="45">
        <f>SUM(E72:AH72)</f>
        <v>1044.3875856206919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-6.1586969649124406</v>
      </c>
      <c r="J72" s="55">
        <f t="shared" si="25"/>
        <v>0.63353289312069461</v>
      </c>
      <c r="K72" s="56">
        <f t="shared" si="25"/>
        <v>1.2602670852752396</v>
      </c>
      <c r="L72" s="45">
        <f t="shared" si="25"/>
        <v>2.4251217328260397</v>
      </c>
      <c r="M72" s="60">
        <f t="shared" si="25"/>
        <v>4.9349478595693039</v>
      </c>
      <c r="N72" s="60">
        <f t="shared" si="25"/>
        <v>8.2582040627669056</v>
      </c>
      <c r="O72" s="60">
        <f t="shared" si="25"/>
        <v>14.708017964463837</v>
      </c>
      <c r="P72" s="60">
        <f t="shared" si="25"/>
        <v>22.795792218650405</v>
      </c>
      <c r="Q72" s="60">
        <f t="shared" si="25"/>
        <v>26.339084051743647</v>
      </c>
      <c r="R72" s="60">
        <f t="shared" si="25"/>
        <v>39.181102761630882</v>
      </c>
      <c r="S72" s="60">
        <f t="shared" si="25"/>
        <v>58.125638247222319</v>
      </c>
      <c r="T72" s="60">
        <f t="shared" si="25"/>
        <v>58.125638247222319</v>
      </c>
      <c r="U72" s="60">
        <f t="shared" si="25"/>
        <v>58.125638247222319</v>
      </c>
      <c r="V72" s="60">
        <f t="shared" si="25"/>
        <v>58.125638247222319</v>
      </c>
      <c r="W72" s="60">
        <f t="shared" si="25"/>
        <v>58.125638247222319</v>
      </c>
      <c r="X72" s="60">
        <f t="shared" si="25"/>
        <v>58.125638247222319</v>
      </c>
      <c r="Y72" s="60">
        <f t="shared" si="25"/>
        <v>58.125638247222319</v>
      </c>
      <c r="Z72" s="60">
        <f t="shared" si="25"/>
        <v>58.125638247222319</v>
      </c>
      <c r="AA72" s="60">
        <f t="shared" si="25"/>
        <v>58.125638247222319</v>
      </c>
      <c r="AB72" s="60">
        <f t="shared" si="25"/>
        <v>58.125638247222319</v>
      </c>
      <c r="AC72" s="60">
        <f t="shared" si="25"/>
        <v>58.125638247222319</v>
      </c>
      <c r="AD72" s="60">
        <f t="shared" si="25"/>
        <v>58.125638247222319</v>
      </c>
      <c r="AE72" s="60">
        <f t="shared" si="25"/>
        <v>58.125638247222319</v>
      </c>
      <c r="AF72" s="60">
        <f t="shared" si="25"/>
        <v>58.125638247222319</v>
      </c>
      <c r="AG72" s="60">
        <f t="shared" si="25"/>
        <v>58.125638247222319</v>
      </c>
      <c r="AH72" s="60">
        <f t="shared" si="25"/>
        <v>58.125638247222319</v>
      </c>
    </row>
    <row r="73" spans="1:34" ht="14.4" customHeight="1" x14ac:dyDescent="0.3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26.53926809866724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2.8922105389708057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475.04653318389222</v>
      </c>
      <c r="C78" s="230">
        <f t="shared" si="27"/>
        <v>1050.7307306079545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0.22368493255295099</v>
      </c>
      <c r="I78" s="55">
        <f t="shared" si="28"/>
        <v>0.36990096344727103</v>
      </c>
      <c r="J78" s="55">
        <f t="shared" si="28"/>
        <v>0.69511986276981896</v>
      </c>
      <c r="K78" s="56">
        <f t="shared" si="28"/>
        <v>1.321854054924364</v>
      </c>
      <c r="L78" s="60">
        <f t="shared" si="28"/>
        <v>2.486708702475164</v>
      </c>
      <c r="M78" s="60">
        <f t="shared" si="28"/>
        <v>4.9965348292184286</v>
      </c>
      <c r="N78" s="60">
        <f t="shared" si="28"/>
        <v>8.3197910324160294</v>
      </c>
      <c r="O78" s="60">
        <f t="shared" si="28"/>
        <v>14.76960493411296</v>
      </c>
      <c r="P78" s="60">
        <f t="shared" si="28"/>
        <v>22.857379188299529</v>
      </c>
      <c r="Q78" s="60">
        <f t="shared" si="28"/>
        <v>26.400667262507223</v>
      </c>
      <c r="R78" s="60">
        <f t="shared" si="28"/>
        <v>39.224303749731952</v>
      </c>
      <c r="S78" s="60">
        <f t="shared" si="28"/>
        <v>58.066573818468676</v>
      </c>
      <c r="T78" s="60">
        <f t="shared" si="28"/>
        <v>58.066573818468676</v>
      </c>
      <c r="U78" s="60">
        <f t="shared" si="28"/>
        <v>58.066573818468676</v>
      </c>
      <c r="V78" s="60">
        <f t="shared" si="28"/>
        <v>58.066573818468676</v>
      </c>
      <c r="W78" s="60">
        <f t="shared" si="28"/>
        <v>58.066573818468676</v>
      </c>
      <c r="X78" s="60">
        <f t="shared" si="28"/>
        <v>58.066573818468676</v>
      </c>
      <c r="Y78" s="60">
        <f t="shared" si="28"/>
        <v>58.066573818468676</v>
      </c>
      <c r="Z78" s="60">
        <f t="shared" si="28"/>
        <v>58.066573818468676</v>
      </c>
      <c r="AA78" s="60">
        <f t="shared" si="28"/>
        <v>58.066573818468676</v>
      </c>
      <c r="AB78" s="60">
        <f t="shared" si="28"/>
        <v>58.066573818468676</v>
      </c>
      <c r="AC78" s="60">
        <f t="shared" si="28"/>
        <v>58.066573818468676</v>
      </c>
      <c r="AD78" s="60">
        <f t="shared" si="28"/>
        <v>58.066573818468676</v>
      </c>
      <c r="AE78" s="60">
        <f t="shared" si="28"/>
        <v>58.066573818468676</v>
      </c>
      <c r="AF78" s="60">
        <f t="shared" si="28"/>
        <v>58.066573818468676</v>
      </c>
      <c r="AG78" s="60">
        <f t="shared" si="28"/>
        <v>58.066573818468676</v>
      </c>
      <c r="AH78" s="60">
        <f t="shared" si="28"/>
        <v>58.066573818468676</v>
      </c>
    </row>
    <row r="79" spans="1:34" ht="14.4" customHeight="1" x14ac:dyDescent="0.3">
      <c r="B79" s="230">
        <f>E79+NPV(HLOOKUP($C$3,$C$7:$E$9,2,FALSE),F79:AH79)</f>
        <v>445.61505454625416</v>
      </c>
      <c r="C79" s="230">
        <f>SUM(E79:AH79)</f>
        <v>1008.9756704273138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2.9336638900817141E-2</v>
      </c>
      <c r="I79" s="55">
        <f t="shared" si="29"/>
        <v>0.17555266979513717</v>
      </c>
      <c r="J79" s="55">
        <f t="shared" si="29"/>
        <v>0.50077156911768506</v>
      </c>
      <c r="K79" s="56">
        <f t="shared" si="29"/>
        <v>1.1275057612722301</v>
      </c>
      <c r="L79" s="60">
        <f t="shared" si="29"/>
        <v>2.29236040882303</v>
      </c>
      <c r="M79" s="60">
        <f t="shared" si="29"/>
        <v>4.8021865355662952</v>
      </c>
      <c r="N79" s="60">
        <f t="shared" si="29"/>
        <v>8.1254427387638959</v>
      </c>
      <c r="O79" s="60">
        <f t="shared" si="29"/>
        <v>14.575256640460827</v>
      </c>
      <c r="P79" s="60">
        <f t="shared" si="29"/>
        <v>22.663030894647395</v>
      </c>
      <c r="Q79" s="60">
        <f t="shared" si="29"/>
        <v>26.20631896885509</v>
      </c>
      <c r="R79" s="60">
        <f t="shared" si="29"/>
        <v>39.029955456079819</v>
      </c>
      <c r="S79" s="60">
        <f t="shared" si="29"/>
        <v>57.872225524816542</v>
      </c>
      <c r="T79" s="60">
        <f t="shared" si="29"/>
        <v>57.872225524816542</v>
      </c>
      <c r="U79" s="60">
        <f t="shared" si="29"/>
        <v>57.872225524816542</v>
      </c>
      <c r="V79" s="60">
        <f t="shared" si="29"/>
        <v>40.799398637997385</v>
      </c>
      <c r="W79" s="60">
        <f t="shared" si="29"/>
        <v>57.872225524816542</v>
      </c>
      <c r="X79" s="60">
        <f t="shared" si="29"/>
        <v>57.872225524816542</v>
      </c>
      <c r="Y79" s="60">
        <f t="shared" si="29"/>
        <v>57.872225524816542</v>
      </c>
      <c r="Z79" s="60">
        <f t="shared" si="29"/>
        <v>57.872225524816542</v>
      </c>
      <c r="AA79" s="60">
        <f t="shared" si="29"/>
        <v>57.872225524816542</v>
      </c>
      <c r="AB79" s="60">
        <f t="shared" si="29"/>
        <v>57.872225524816542</v>
      </c>
      <c r="AC79" s="60">
        <f t="shared" si="29"/>
        <v>57.872225524816542</v>
      </c>
      <c r="AD79" s="60">
        <f t="shared" si="29"/>
        <v>57.872225524816542</v>
      </c>
      <c r="AE79" s="60">
        <f t="shared" si="29"/>
        <v>57.872225524816542</v>
      </c>
      <c r="AF79" s="60">
        <f t="shared" si="29"/>
        <v>57.872225524816542</v>
      </c>
      <c r="AG79" s="60">
        <f t="shared" si="29"/>
        <v>57.872225524816542</v>
      </c>
      <c r="AH79" s="60">
        <f t="shared" si="29"/>
        <v>57.872225524816542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0.53564463642161297</v>
      </c>
      <c r="F82" s="53">
        <v>0.88370815283813098</v>
      </c>
      <c r="G82" s="54">
        <v>9.5122777177857498E-2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3.7588855460799798E-6</v>
      </c>
      <c r="R82" s="60">
        <v>1.8385981548060398E-2</v>
      </c>
      <c r="S82" s="60">
        <v>0.120651398402772</v>
      </c>
      <c r="T82" s="60">
        <v>0.120651398402772</v>
      </c>
      <c r="U82" s="60">
        <v>0.120651398402772</v>
      </c>
      <c r="V82" s="60">
        <v>0.120651398402772</v>
      </c>
      <c r="W82" s="60">
        <v>0.120651398402772</v>
      </c>
      <c r="X82" s="60">
        <v>0.120651398402772</v>
      </c>
      <c r="Y82" s="60">
        <v>0.120651398402772</v>
      </c>
      <c r="Z82" s="60">
        <v>0.120651398402772</v>
      </c>
      <c r="AA82" s="60">
        <v>0.120651398402772</v>
      </c>
      <c r="AB82" s="60">
        <v>0.120651398402772</v>
      </c>
      <c r="AC82" s="60">
        <v>0.120651398402772</v>
      </c>
      <c r="AD82" s="60">
        <v>0.120651398402772</v>
      </c>
      <c r="AE82" s="60">
        <v>0.120651398402772</v>
      </c>
      <c r="AF82" s="60">
        <v>0.120651398402772</v>
      </c>
      <c r="AG82" s="60">
        <v>0.120651398402772</v>
      </c>
      <c r="AH82" s="60">
        <v>0.120651398402772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2.6545434093020117</v>
      </c>
      <c r="H84" s="231">
        <f>IF(SUM($E76:H76)&lt;=0,0,-PMT($C$8,VLOOKUP($B74,$B$11:$C$16,2,FALSE),$B76))</f>
        <v>2.6545434093020117</v>
      </c>
      <c r="I84" s="231">
        <f>IF(SUM($E76:I76)&lt;=0,0,-PMT($C$8,VLOOKUP($B74,$B$11:$C$16,2,FALSE),$B76))</f>
        <v>2.6545434093020117</v>
      </c>
      <c r="J84" s="231">
        <f>IF(SUM($E76:J76)&lt;=0,0,-PMT($C$8,VLOOKUP($B74,$B$11:$C$16,2,FALSE),$B76))</f>
        <v>2.6545434093020117</v>
      </c>
      <c r="K84" s="56">
        <f>IF(SUM($E76:K76)&lt;=0,0,-PMT($C$8,VLOOKUP($B74,$B$11:$C$16,2,FALSE),$B76))</f>
        <v>2.6545434093020117</v>
      </c>
      <c r="L84" s="60">
        <f>IF(SUM($E76:L76)&lt;=0,0,-PMT($C$8,VLOOKUP($B74,$B$11:$C$16,2,FALSE),$B76))</f>
        <v>2.6545434093020117</v>
      </c>
      <c r="M84" s="60">
        <f>IF(SUM($E76:M76)&lt;=0,0,-PMT($C$8,VLOOKUP($B74,$B$11:$C$16,2,FALSE),$B76))</f>
        <v>2.6545434093020117</v>
      </c>
      <c r="N84" s="60">
        <f>IF(SUM($E76:N76)&lt;=0,0,-PMT($C$8,VLOOKUP($B74,$B$11:$C$16,2,FALSE),$B76))</f>
        <v>2.6545434093020117</v>
      </c>
      <c r="O84" s="60">
        <f>IF(SUM($E76:O76)&lt;=0,0,-PMT($C$8,VLOOKUP($B74,$B$11:$C$16,2,FALSE),$B76))</f>
        <v>2.6545434093020117</v>
      </c>
      <c r="P84" s="60">
        <f>IF(SUM($E76:P76)&lt;=0,0,-PMT($C$8,VLOOKUP($B74,$B$11:$C$16,2,FALSE),$B76))</f>
        <v>2.6545434093020117</v>
      </c>
      <c r="Q84" s="60">
        <f>IF(SUM($E76:Q76)&lt;=0,0,-PMT($C$8,VLOOKUP($B74,$B$11:$C$16,2,FALSE),$B76))</f>
        <v>2.6545434093020117</v>
      </c>
      <c r="R84" s="60">
        <f>IF(SUM($E76:R76)&lt;=0,0,-PMT($C$8,VLOOKUP($B74,$B$11:$C$16,2,FALSE),$B76))</f>
        <v>2.6545434093020117</v>
      </c>
      <c r="S84" s="60">
        <f>IF(SUM($E76:S76)&lt;=0,0,-PMT($C$8,VLOOKUP($B74,$B$11:$C$16,2,FALSE),$B76))</f>
        <v>2.6545434093020117</v>
      </c>
      <c r="T84" s="60">
        <f>IF(SUM($E76:T76)&lt;=0,0,-PMT($C$8,VLOOKUP($B74,$B$11:$C$16,2,FALSE),$B76))</f>
        <v>2.6545434093020117</v>
      </c>
      <c r="U84" s="60">
        <f>IF(SUM($E76:U76)&lt;=0,0,-PMT($C$8,VLOOKUP($B74,$B$11:$C$16,2,FALSE),$B76))</f>
        <v>2.6545434093020117</v>
      </c>
      <c r="V84" s="60">
        <f>IF(SUM($E76:V76)&lt;=0,0,-PMT($C$8,VLOOKUP($B74,$B$11:$C$16,2,FALSE),$B76))</f>
        <v>2.6545434093020117</v>
      </c>
      <c r="W84" s="60">
        <f>IF(SUM($E76:W76)&lt;=0,0,-PMT($C$8,VLOOKUP($B74,$B$11:$C$16,2,FALSE),$B76))</f>
        <v>2.6545434093020117</v>
      </c>
      <c r="X84" s="60">
        <f>IF(SUM($E76:X76)&lt;=0,0,-PMT($C$8,VLOOKUP($B74,$B$11:$C$16,2,FALSE),$B76))</f>
        <v>2.6545434093020117</v>
      </c>
      <c r="Y84" s="60">
        <f>IF(SUM($E76:Y76)&lt;=0,0,-PMT($C$8,VLOOKUP($B74,$B$11:$C$16,2,FALSE),$B76))</f>
        <v>2.6545434093020117</v>
      </c>
      <c r="Z84" s="60">
        <f>IF(SUM($E76:Z76)&lt;=0,0,-PMT($C$8,VLOOKUP($B74,$B$11:$C$16,2,FALSE),$B76))</f>
        <v>2.6545434093020117</v>
      </c>
      <c r="AA84" s="60">
        <f>IF(SUM($E76:AA76)&lt;=0,0,-PMT($C$8,VLOOKUP($B74,$B$11:$C$16,2,FALSE),$B76))</f>
        <v>2.6545434093020117</v>
      </c>
      <c r="AB84" s="60">
        <f>IF(SUM($E76:AB76)&lt;=0,0,-PMT($C$8,VLOOKUP($B74,$B$11:$C$16,2,FALSE),$B76))</f>
        <v>2.6545434093020117</v>
      </c>
      <c r="AC84" s="60">
        <f>IF(SUM($E76:AC76)&lt;=0,0,-PMT($C$8,VLOOKUP($B74,$B$11:$C$16,2,FALSE),$B76))</f>
        <v>2.6545434093020117</v>
      </c>
      <c r="AD84" s="60">
        <f>IF(SUM($E76:AD76)&lt;=0,0,-PMT($C$8,VLOOKUP($B74,$B$11:$C$16,2,FALSE),$B76))</f>
        <v>2.6545434093020117</v>
      </c>
      <c r="AE84" s="60">
        <f>IF(SUM($E76:AE76)&lt;=0,0,-PMT($C$8,VLOOKUP($B74,$B$11:$C$16,2,FALSE),$B76))</f>
        <v>2.6545434093020117</v>
      </c>
      <c r="AF84" s="60">
        <f>IF(SUM($E76:AF76)&lt;=0,0,-PMT($C$8,VLOOKUP($B74,$B$11:$C$16,2,FALSE),$B76))</f>
        <v>2.6545434093020117</v>
      </c>
      <c r="AG84" s="60">
        <f>IF(SUM($E76:AG76)&lt;=0,0,-PMT($C$8,VLOOKUP($B74,$B$11:$C$16,2,FALSE),$B76))</f>
        <v>2.6545434093020117</v>
      </c>
      <c r="AH84" s="60">
        <f>IF(SUM($E76:AH76)&lt;=0,0,-PMT($C$8,VLOOKUP($B74,$B$11:$C$16,2,FALSE),$B76))</f>
        <v>2.6545434093020117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2.6545434093020117</v>
      </c>
      <c r="H85" s="231">
        <f t="shared" si="30"/>
        <v>2.8488917029541456</v>
      </c>
      <c r="I85" s="231">
        <f t="shared" si="30"/>
        <v>2.8488917029541456</v>
      </c>
      <c r="J85" s="231">
        <f t="shared" si="30"/>
        <v>2.8488917029541456</v>
      </c>
      <c r="K85" s="56">
        <f t="shared" si="30"/>
        <v>2.8488917029541456</v>
      </c>
      <c r="L85" s="60">
        <f t="shared" si="30"/>
        <v>2.8488917029541456</v>
      </c>
      <c r="M85" s="60">
        <f t="shared" si="30"/>
        <v>2.8488917029541456</v>
      </c>
      <c r="N85" s="60">
        <f t="shared" si="30"/>
        <v>2.8488917029541456</v>
      </c>
      <c r="O85" s="60">
        <f t="shared" si="30"/>
        <v>2.8488917029541456</v>
      </c>
      <c r="P85" s="60">
        <f t="shared" si="30"/>
        <v>2.8488917029541456</v>
      </c>
      <c r="Q85" s="60">
        <f t="shared" si="30"/>
        <v>2.8488917029541456</v>
      </c>
      <c r="R85" s="60">
        <f t="shared" si="30"/>
        <v>2.8488917029541456</v>
      </c>
      <c r="S85" s="60">
        <f t="shared" si="30"/>
        <v>2.8488917029541456</v>
      </c>
      <c r="T85" s="60">
        <f t="shared" si="30"/>
        <v>2.8488917029541456</v>
      </c>
      <c r="U85" s="60">
        <f t="shared" si="30"/>
        <v>2.8488917029541456</v>
      </c>
      <c r="V85" s="60">
        <f t="shared" si="30"/>
        <v>2.8488917029541456</v>
      </c>
      <c r="W85" s="60">
        <f t="shared" si="30"/>
        <v>2.8488917029541456</v>
      </c>
      <c r="X85" s="60">
        <f t="shared" si="30"/>
        <v>2.8488917029541456</v>
      </c>
      <c r="Y85" s="60">
        <f t="shared" si="30"/>
        <v>2.8488917029541456</v>
      </c>
      <c r="Z85" s="60">
        <f t="shared" si="30"/>
        <v>2.8488917029541456</v>
      </c>
      <c r="AA85" s="60">
        <f t="shared" si="30"/>
        <v>2.8488917029541456</v>
      </c>
      <c r="AB85" s="60">
        <f t="shared" si="30"/>
        <v>2.8488917029541456</v>
      </c>
      <c r="AC85" s="60">
        <f t="shared" si="30"/>
        <v>2.8488917029541456</v>
      </c>
      <c r="AD85" s="60">
        <f t="shared" si="30"/>
        <v>2.8488917029541456</v>
      </c>
      <c r="AE85" s="60">
        <f t="shared" si="30"/>
        <v>2.8488917029541456</v>
      </c>
      <c r="AF85" s="60">
        <f t="shared" si="30"/>
        <v>2.8488917029541456</v>
      </c>
      <c r="AG85" s="60">
        <f t="shared" si="30"/>
        <v>2.8488917029541456</v>
      </c>
      <c r="AH85" s="60">
        <f t="shared" si="30"/>
        <v>2.8488917029541456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Yes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21.698349955512501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19.434829365213385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17.072826886819158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2.0964309155771024</v>
      </c>
      <c r="C90" s="230">
        <f t="shared" ref="C90:C91" si="33">SUM(E90:AH90)</f>
        <v>4.2756624603469451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471.05128566536769</v>
      </c>
      <c r="C91" s="230">
        <f t="shared" si="33"/>
        <v>1045.6334620917848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4.9965348292184286</v>
      </c>
      <c r="N91" s="60">
        <f t="shared" si="35"/>
        <v>8.3197910324160294</v>
      </c>
      <c r="O91" s="60">
        <f t="shared" si="35"/>
        <v>14.76960493411296</v>
      </c>
      <c r="P91" s="60">
        <f t="shared" si="35"/>
        <v>22.857379188299529</v>
      </c>
      <c r="Q91" s="60">
        <f t="shared" si="35"/>
        <v>26.400667262507223</v>
      </c>
      <c r="R91" s="60">
        <f t="shared" si="35"/>
        <v>39.224303749731952</v>
      </c>
      <c r="S91" s="60">
        <f t="shared" si="35"/>
        <v>58.066573818468676</v>
      </c>
      <c r="T91" s="60">
        <f t="shared" si="35"/>
        <v>58.066573818468676</v>
      </c>
      <c r="U91" s="60">
        <f t="shared" si="35"/>
        <v>58.066573818468676</v>
      </c>
      <c r="V91" s="60">
        <f t="shared" si="35"/>
        <v>58.066573818468676</v>
      </c>
      <c r="W91" s="60">
        <f t="shared" si="35"/>
        <v>58.066573818468676</v>
      </c>
      <c r="X91" s="60">
        <f t="shared" si="35"/>
        <v>58.066573818468676</v>
      </c>
      <c r="Y91" s="60">
        <f t="shared" si="35"/>
        <v>58.066573818468676</v>
      </c>
      <c r="Z91" s="60">
        <f t="shared" si="35"/>
        <v>58.066573818468676</v>
      </c>
      <c r="AA91" s="60">
        <f t="shared" si="35"/>
        <v>58.066573818468676</v>
      </c>
      <c r="AB91" s="60">
        <f t="shared" si="35"/>
        <v>58.066573818468676</v>
      </c>
      <c r="AC91" s="60">
        <f t="shared" si="35"/>
        <v>58.066573818468676</v>
      </c>
      <c r="AD91" s="60">
        <f t="shared" si="35"/>
        <v>58.066573818468676</v>
      </c>
      <c r="AE91" s="60">
        <f t="shared" si="35"/>
        <v>58.066573818468676</v>
      </c>
      <c r="AF91" s="60">
        <f t="shared" si="35"/>
        <v>58.066573818468676</v>
      </c>
      <c r="AG91" s="60">
        <f t="shared" si="35"/>
        <v>58.066573818468676</v>
      </c>
      <c r="AH91" s="60">
        <f t="shared" si="35"/>
        <v>58.066573818468676</v>
      </c>
    </row>
    <row r="92" spans="1:34" ht="14.4" customHeight="1" x14ac:dyDescent="0.3">
      <c r="A92" s="242"/>
      <c r="B92" s="230">
        <f>E92+NPV(HLOOKUP($C$3,$C$7:$E$9,2,FALSE),F92:AH92)</f>
        <v>447.2565047942781</v>
      </c>
      <c r="C92" s="230">
        <f>SUM(E92:AH92)</f>
        <v>1004.8501433794052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-19.434829365213385</v>
      </c>
      <c r="M92" s="60">
        <f t="shared" si="36"/>
        <v>4.8021865355662952</v>
      </c>
      <c r="N92" s="60">
        <f t="shared" si="36"/>
        <v>8.1254427387638959</v>
      </c>
      <c r="O92" s="60">
        <f t="shared" si="36"/>
        <v>14.575256640460827</v>
      </c>
      <c r="P92" s="60">
        <f t="shared" si="36"/>
        <v>22.663030894647395</v>
      </c>
      <c r="Q92" s="60">
        <f t="shared" si="36"/>
        <v>26.20631896885509</v>
      </c>
      <c r="R92" s="60">
        <f t="shared" si="36"/>
        <v>39.029955456079819</v>
      </c>
      <c r="S92" s="60">
        <f t="shared" si="36"/>
        <v>57.872225524816542</v>
      </c>
      <c r="T92" s="60">
        <f t="shared" si="36"/>
        <v>57.872225524816542</v>
      </c>
      <c r="U92" s="60">
        <f t="shared" si="36"/>
        <v>57.872225524816542</v>
      </c>
      <c r="V92" s="60">
        <f t="shared" si="36"/>
        <v>57.872225524816542</v>
      </c>
      <c r="W92" s="60">
        <f t="shared" si="36"/>
        <v>57.872225524816542</v>
      </c>
      <c r="X92" s="60">
        <f t="shared" si="36"/>
        <v>57.872225524816542</v>
      </c>
      <c r="Y92" s="60">
        <f t="shared" si="36"/>
        <v>57.872225524816542</v>
      </c>
      <c r="Z92" s="60">
        <f t="shared" si="36"/>
        <v>57.872225524816542</v>
      </c>
      <c r="AA92" s="60">
        <f t="shared" si="36"/>
        <v>40.799398637997385</v>
      </c>
      <c r="AB92" s="60">
        <f t="shared" si="36"/>
        <v>57.872225524816542</v>
      </c>
      <c r="AC92" s="60">
        <f t="shared" si="36"/>
        <v>57.872225524816542</v>
      </c>
      <c r="AD92" s="60">
        <f t="shared" si="36"/>
        <v>57.872225524816542</v>
      </c>
      <c r="AE92" s="60">
        <f t="shared" si="36"/>
        <v>57.872225524816542</v>
      </c>
      <c r="AF92" s="60">
        <f t="shared" si="36"/>
        <v>57.872225524816542</v>
      </c>
      <c r="AG92" s="60">
        <f t="shared" si="36"/>
        <v>57.872225524816542</v>
      </c>
      <c r="AH92" s="60">
        <f t="shared" si="36"/>
        <v>57.872225524816542</v>
      </c>
    </row>
    <row r="93" spans="1:34" ht="14.4" customHeight="1" x14ac:dyDescent="0.3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295.91704708268657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295.91704708268657</v>
      </c>
      <c r="C98" s="230">
        <f t="shared" si="38"/>
        <v>647.11275721762229</v>
      </c>
      <c r="D98" t="s">
        <v>369</v>
      </c>
      <c r="E98" s="60">
        <f t="shared" ref="E98:AH98" si="39">IF(E$97&lt;&gt;0,E$32-E102,0)</f>
        <v>0.47233839950780127</v>
      </c>
      <c r="F98" s="53">
        <f t="shared" si="39"/>
        <v>0.70951225011747499</v>
      </c>
      <c r="G98" s="54">
        <f t="shared" si="39"/>
        <v>9.5122777177857498E-2</v>
      </c>
      <c r="H98" s="55">
        <f t="shared" si="39"/>
        <v>0.22040825148737297</v>
      </c>
      <c r="I98" s="55">
        <f t="shared" si="39"/>
        <v>0.3553727436670247</v>
      </c>
      <c r="J98" s="55">
        <f t="shared" si="39"/>
        <v>0.61157581809310591</v>
      </c>
      <c r="K98" s="56">
        <f t="shared" si="39"/>
        <v>1.0912366845599299</v>
      </c>
      <c r="L98" s="60">
        <f t="shared" si="39"/>
        <v>1.9943355626053121</v>
      </c>
      <c r="M98" s="60">
        <f t="shared" si="39"/>
        <v>3.8773836186425417</v>
      </c>
      <c r="N98" s="60">
        <f t="shared" si="39"/>
        <v>6.3184544213818663</v>
      </c>
      <c r="O98" s="60">
        <f t="shared" si="39"/>
        <v>11.0761168040158</v>
      </c>
      <c r="P98" s="60">
        <f t="shared" si="39"/>
        <v>16.235009914305163</v>
      </c>
      <c r="Q98" s="60">
        <f t="shared" si="39"/>
        <v>18.75188154092319</v>
      </c>
      <c r="R98" s="60">
        <f t="shared" si="39"/>
        <v>25.832266615788498</v>
      </c>
      <c r="S98" s="60">
        <f t="shared" si="39"/>
        <v>34.966983863459333</v>
      </c>
      <c r="T98" s="60">
        <f t="shared" si="39"/>
        <v>34.966983863459333</v>
      </c>
      <c r="U98" s="60">
        <f t="shared" si="39"/>
        <v>34.966983863459333</v>
      </c>
      <c r="V98" s="60">
        <f t="shared" si="39"/>
        <v>34.966983863459333</v>
      </c>
      <c r="W98" s="60">
        <f t="shared" si="39"/>
        <v>34.966983863459333</v>
      </c>
      <c r="X98" s="60">
        <f t="shared" si="39"/>
        <v>34.966983863459333</v>
      </c>
      <c r="Y98" s="60">
        <f t="shared" si="39"/>
        <v>34.966983863459333</v>
      </c>
      <c r="Z98" s="60">
        <f t="shared" si="39"/>
        <v>34.966983863459333</v>
      </c>
      <c r="AA98" s="60">
        <f t="shared" si="39"/>
        <v>34.966983863459333</v>
      </c>
      <c r="AB98" s="60">
        <f t="shared" si="39"/>
        <v>34.966983863459333</v>
      </c>
      <c r="AC98" s="60">
        <f t="shared" si="39"/>
        <v>34.966983863459333</v>
      </c>
      <c r="AD98" s="60">
        <f t="shared" si="39"/>
        <v>34.966983863459333</v>
      </c>
      <c r="AE98" s="60">
        <f t="shared" si="39"/>
        <v>34.966983863459333</v>
      </c>
      <c r="AF98" s="60">
        <f t="shared" si="39"/>
        <v>34.966983863459333</v>
      </c>
      <c r="AG98" s="60">
        <f t="shared" si="39"/>
        <v>34.966983863459333</v>
      </c>
      <c r="AH98" s="60">
        <f t="shared" si="39"/>
        <v>34.966983863459333</v>
      </c>
    </row>
    <row r="99" spans="1:34" ht="14.4" customHeight="1" x14ac:dyDescent="0.3">
      <c r="B99" s="230">
        <f>E99+NPV(HLOOKUP($C$3,$C$7:$E$9,2,FALSE),F99:AH99)</f>
        <v>0</v>
      </c>
      <c r="C99" s="230">
        <f>SUM(E99:AH99)</f>
        <v>0</v>
      </c>
      <c r="D99" t="s">
        <v>370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0</v>
      </c>
      <c r="H99" s="55">
        <f>H98-SUM(H96:H97)</f>
        <v>0</v>
      </c>
      <c r="I99" s="55">
        <f t="shared" si="40"/>
        <v>0</v>
      </c>
      <c r="J99" s="55">
        <f t="shared" si="40"/>
        <v>0</v>
      </c>
      <c r="K99" s="56">
        <f t="shared" si="40"/>
        <v>0</v>
      </c>
      <c r="L99" s="45">
        <f t="shared" si="40"/>
        <v>0</v>
      </c>
      <c r="M99" s="45">
        <f t="shared" si="40"/>
        <v>0</v>
      </c>
      <c r="N99" s="45">
        <f t="shared" si="40"/>
        <v>0</v>
      </c>
      <c r="O99" s="45">
        <f t="shared" si="40"/>
        <v>0</v>
      </c>
      <c r="P99" s="45">
        <f t="shared" si="40"/>
        <v>0</v>
      </c>
      <c r="Q99" s="45">
        <f t="shared" si="40"/>
        <v>0</v>
      </c>
      <c r="R99" s="45">
        <f t="shared" si="40"/>
        <v>0</v>
      </c>
      <c r="S99" s="45">
        <f t="shared" si="40"/>
        <v>0</v>
      </c>
      <c r="T99" s="45">
        <f t="shared" si="40"/>
        <v>0</v>
      </c>
      <c r="U99" s="45">
        <f t="shared" si="40"/>
        <v>0</v>
      </c>
      <c r="V99" s="45">
        <f t="shared" si="40"/>
        <v>0</v>
      </c>
      <c r="W99" s="45">
        <f t="shared" si="40"/>
        <v>0</v>
      </c>
      <c r="X99" s="45">
        <f t="shared" si="40"/>
        <v>0</v>
      </c>
      <c r="Y99" s="45">
        <f t="shared" si="40"/>
        <v>0</v>
      </c>
      <c r="Z99" s="45">
        <f t="shared" si="40"/>
        <v>0</v>
      </c>
      <c r="AA99" s="45">
        <f t="shared" si="40"/>
        <v>0</v>
      </c>
      <c r="AB99" s="45">
        <f t="shared" si="40"/>
        <v>0</v>
      </c>
      <c r="AC99" s="45">
        <f t="shared" si="40"/>
        <v>0</v>
      </c>
      <c r="AD99" s="45">
        <f t="shared" si="40"/>
        <v>0</v>
      </c>
      <c r="AE99" s="45">
        <f t="shared" si="40"/>
        <v>0</v>
      </c>
      <c r="AF99" s="45">
        <f t="shared" si="40"/>
        <v>0</v>
      </c>
      <c r="AG99" s="45">
        <f t="shared" si="40"/>
        <v>0</v>
      </c>
      <c r="AH99" s="45">
        <f t="shared" si="40"/>
        <v>0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6.3306236913811695E-2</v>
      </c>
      <c r="F102" s="53">
        <v>0.17419590272065599</v>
      </c>
      <c r="G102" s="54">
        <v>0</v>
      </c>
      <c r="H102" s="55">
        <v>3.27668106557802E-3</v>
      </c>
      <c r="I102" s="55">
        <v>1.45282197802463E-2</v>
      </c>
      <c r="J102" s="55">
        <v>8.35440446767131E-2</v>
      </c>
      <c r="K102" s="56">
        <v>0.230617370364434</v>
      </c>
      <c r="L102" s="45">
        <v>0.49237313986985198</v>
      </c>
      <c r="M102" s="45">
        <v>1.119151210575887</v>
      </c>
      <c r="N102" s="45">
        <v>2.001336611034163</v>
      </c>
      <c r="O102" s="45">
        <v>3.6934881300971592</v>
      </c>
      <c r="P102" s="45">
        <v>6.6223692739943658</v>
      </c>
      <c r="Q102" s="45">
        <v>7.6487894804695804</v>
      </c>
      <c r="R102" s="45">
        <v>13.410423115491509</v>
      </c>
      <c r="S102" s="45">
        <v>23.22024135341211</v>
      </c>
      <c r="T102" s="45">
        <v>23.22024135341211</v>
      </c>
      <c r="U102" s="45">
        <v>23.22024135341211</v>
      </c>
      <c r="V102" s="45">
        <v>23.22024135341211</v>
      </c>
      <c r="W102" s="45">
        <v>23.22024135341211</v>
      </c>
      <c r="X102" s="45">
        <v>23.22024135341211</v>
      </c>
      <c r="Y102" s="45">
        <v>23.22024135341211</v>
      </c>
      <c r="Z102" s="45">
        <v>23.22024135341211</v>
      </c>
      <c r="AA102" s="45">
        <v>23.22024135341211</v>
      </c>
      <c r="AB102" s="45">
        <v>23.22024135341211</v>
      </c>
      <c r="AC102" s="45">
        <v>23.22024135341211</v>
      </c>
      <c r="AD102" s="45">
        <v>23.22024135341211</v>
      </c>
      <c r="AE102" s="45">
        <v>23.22024135341211</v>
      </c>
      <c r="AF102" s="45">
        <v>23.22024135341211</v>
      </c>
      <c r="AG102" s="45">
        <v>23.22024135341211</v>
      </c>
      <c r="AH102" s="45">
        <v>23.22024135341211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295.91704708268657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295.91704708268657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x14ac:dyDescent="0.3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05" zoomScale="59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367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0.53564463642161297</v>
      </c>
      <c r="F32" s="53">
        <v>0.88370815283813098</v>
      </c>
      <c r="G32" s="54">
        <v>9.5122777177857498E-2</v>
      </c>
      <c r="H32" s="55">
        <v>0.22368493255295099</v>
      </c>
      <c r="I32" s="55">
        <v>0.36990096344727103</v>
      </c>
      <c r="J32" s="55">
        <v>0.69511986276981896</v>
      </c>
      <c r="K32" s="56">
        <v>1.321854054924364</v>
      </c>
      <c r="L32" s="53">
        <v>2.486708702475164</v>
      </c>
      <c r="M32" s="53">
        <v>4.9965348292184286</v>
      </c>
      <c r="N32" s="53">
        <v>8.3197910324160294</v>
      </c>
      <c r="O32" s="53">
        <v>14.76960493411296</v>
      </c>
      <c r="P32" s="53">
        <v>22.857379188299529</v>
      </c>
      <c r="Q32" s="53">
        <v>26.400671021392771</v>
      </c>
      <c r="R32" s="53">
        <v>39.242689731280009</v>
      </c>
      <c r="S32" s="53">
        <v>58.187225216871447</v>
      </c>
      <c r="T32" s="53">
        <v>58.187225216871447</v>
      </c>
      <c r="U32" s="53">
        <v>58.187225216871447</v>
      </c>
      <c r="V32" s="53">
        <v>58.187225216871447</v>
      </c>
      <c r="W32" s="53">
        <v>58.187225216871447</v>
      </c>
      <c r="X32" s="53">
        <v>58.187225216871447</v>
      </c>
      <c r="Y32" s="53">
        <v>58.187225216871447</v>
      </c>
      <c r="Z32" s="53">
        <v>58.187225216871447</v>
      </c>
      <c r="AA32" s="53">
        <v>58.187225216871447</v>
      </c>
      <c r="AB32" s="53">
        <v>58.187225216871447</v>
      </c>
      <c r="AC32" s="53">
        <v>58.187225216871447</v>
      </c>
      <c r="AD32" s="53">
        <v>58.187225216871447</v>
      </c>
      <c r="AE32" s="53">
        <v>58.187225216871447</v>
      </c>
      <c r="AF32" s="53">
        <v>58.187225216871447</v>
      </c>
      <c r="AG32" s="53">
        <v>58.187225216871447</v>
      </c>
      <c r="AH32" s="53">
        <v>58.187225216871447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12.613752309176229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1.5119737881462991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273.46738745014187</v>
      </c>
      <c r="C38" s="45">
        <f t="shared" si="4"/>
        <v>1006.4915109511778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0.22368493255295099</v>
      </c>
      <c r="I38" s="55">
        <f t="shared" si="6"/>
        <v>0.36990096344727103</v>
      </c>
      <c r="J38" s="55">
        <f t="shared" si="6"/>
        <v>0.69511986276981896</v>
      </c>
      <c r="K38" s="56">
        <f t="shared" si="6"/>
        <v>1.321854054924364</v>
      </c>
      <c r="L38" s="60">
        <f t="shared" si="6"/>
        <v>2.486708702475164</v>
      </c>
      <c r="M38" s="60">
        <f t="shared" si="6"/>
        <v>4.9872919843515566</v>
      </c>
      <c r="N38" s="60">
        <f t="shared" si="6"/>
        <v>8.2562652848864317</v>
      </c>
      <c r="O38" s="60">
        <f t="shared" si="6"/>
        <v>14.627259263236873</v>
      </c>
      <c r="P38" s="60">
        <f t="shared" si="6"/>
        <v>22.397609683662107</v>
      </c>
      <c r="Q38" s="60">
        <f t="shared" si="6"/>
        <v>25.772073664017352</v>
      </c>
      <c r="R38" s="60">
        <f t="shared" si="6"/>
        <v>37.956779968702158</v>
      </c>
      <c r="S38" s="60">
        <f t="shared" si="6"/>
        <v>55.462310161634477</v>
      </c>
      <c r="T38" s="60">
        <f t="shared" si="6"/>
        <v>55.462310161634477</v>
      </c>
      <c r="U38" s="60">
        <f t="shared" si="6"/>
        <v>55.462310161634477</v>
      </c>
      <c r="V38" s="60">
        <f t="shared" si="6"/>
        <v>55.462310161634477</v>
      </c>
      <c r="W38" s="60">
        <f t="shared" si="6"/>
        <v>55.462310161634477</v>
      </c>
      <c r="X38" s="60">
        <f t="shared" si="6"/>
        <v>55.462310161634477</v>
      </c>
      <c r="Y38" s="60">
        <f t="shared" si="6"/>
        <v>55.462310161634477</v>
      </c>
      <c r="Z38" s="60">
        <f t="shared" si="6"/>
        <v>55.462310161634477</v>
      </c>
      <c r="AA38" s="60">
        <f t="shared" si="6"/>
        <v>55.462310161634477</v>
      </c>
      <c r="AB38" s="60">
        <f t="shared" si="6"/>
        <v>55.462310161634477</v>
      </c>
      <c r="AC38" s="60">
        <f t="shared" si="6"/>
        <v>55.462310161634477</v>
      </c>
      <c r="AD38" s="60">
        <f t="shared" si="6"/>
        <v>55.462310161634477</v>
      </c>
      <c r="AE38" s="60">
        <f t="shared" si="6"/>
        <v>55.462310161634477</v>
      </c>
      <c r="AF38" s="60">
        <f t="shared" si="6"/>
        <v>55.462310161634477</v>
      </c>
      <c r="AG38" s="60">
        <f t="shared" si="6"/>
        <v>55.462310161634477</v>
      </c>
      <c r="AH38" s="60">
        <f t="shared" si="6"/>
        <v>55.462310161634477</v>
      </c>
    </row>
    <row r="39" spans="1:34" ht="14.4" customHeight="1" x14ac:dyDescent="0.3">
      <c r="B39" s="45">
        <f>E39+NPV(HLOOKUP($C$3,$C$7:$E$9,2,FALSE),F39:AH39)</f>
        <v>259.34166135281936</v>
      </c>
      <c r="C39" s="45">
        <f>SUM(E39:AH39)</f>
        <v>988.15082497733215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7.927008236519234E-2</v>
      </c>
      <c r="I39" s="55">
        <f t="shared" si="7"/>
        <v>0.22548611325951237</v>
      </c>
      <c r="J39" s="55">
        <f>J38-SUM(J36:J37)</f>
        <v>0.55070501258206028</v>
      </c>
      <c r="K39" s="56">
        <f t="shared" si="7"/>
        <v>1.1774392047366053</v>
      </c>
      <c r="L39" s="45">
        <f t="shared" si="7"/>
        <v>2.3422938522874053</v>
      </c>
      <c r="M39" s="60">
        <f t="shared" si="7"/>
        <v>4.8428771341637979</v>
      </c>
      <c r="N39" s="60">
        <f t="shared" si="7"/>
        <v>8.111850434698674</v>
      </c>
      <c r="O39" s="60">
        <f t="shared" si="7"/>
        <v>14.482844413049115</v>
      </c>
      <c r="P39" s="60">
        <f t="shared" si="7"/>
        <v>22.25319483347435</v>
      </c>
      <c r="Q39" s="60">
        <f t="shared" si="7"/>
        <v>25.627658813829594</v>
      </c>
      <c r="R39" s="60">
        <f t="shared" si="7"/>
        <v>37.8123651185144</v>
      </c>
      <c r="S39" s="60">
        <f t="shared" si="7"/>
        <v>55.317895311446719</v>
      </c>
      <c r="T39" s="60">
        <f t="shared" si="7"/>
        <v>55.317895311446719</v>
      </c>
      <c r="U39" s="60">
        <f t="shared" si="7"/>
        <v>55.317895311446719</v>
      </c>
      <c r="V39" s="60">
        <f t="shared" si="7"/>
        <v>55.317895311446719</v>
      </c>
      <c r="W39" s="60">
        <f t="shared" si="7"/>
        <v>55.317895311446719</v>
      </c>
      <c r="X39" s="60">
        <f t="shared" si="7"/>
        <v>55.317895311446719</v>
      </c>
      <c r="Y39" s="60">
        <f t="shared" si="7"/>
        <v>55.317895311446719</v>
      </c>
      <c r="Z39" s="60">
        <f t="shared" si="7"/>
        <v>55.317895311446719</v>
      </c>
      <c r="AA39" s="60">
        <f t="shared" si="7"/>
        <v>55.317895311446719</v>
      </c>
      <c r="AB39" s="60">
        <f t="shared" si="7"/>
        <v>55.317895311446719</v>
      </c>
      <c r="AC39" s="60">
        <f t="shared" si="7"/>
        <v>55.317895311446719</v>
      </c>
      <c r="AD39" s="60">
        <f t="shared" si="7"/>
        <v>55.317895311446719</v>
      </c>
      <c r="AE39" s="60">
        <f t="shared" si="7"/>
        <v>55.317895311446719</v>
      </c>
      <c r="AF39" s="60">
        <f t="shared" si="7"/>
        <v>55.317895311446719</v>
      </c>
      <c r="AG39" s="60">
        <f t="shared" si="7"/>
        <v>55.317895311446719</v>
      </c>
      <c r="AH39" s="60">
        <f t="shared" si="7"/>
        <v>55.317895311446719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0.53564463642161297</v>
      </c>
      <c r="F42" s="53">
        <v>0.88370815283813098</v>
      </c>
      <c r="G42" s="54">
        <v>9.5122777177857498E-2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9.24284486687167E-3</v>
      </c>
      <c r="N42" s="53">
        <v>6.3525747529597207E-2</v>
      </c>
      <c r="O42" s="53">
        <v>0.14234567087608699</v>
      </c>
      <c r="P42" s="53">
        <v>0.45976950463742</v>
      </c>
      <c r="Q42" s="53">
        <v>0.628597357375419</v>
      </c>
      <c r="R42" s="53">
        <v>1.2859097625778511</v>
      </c>
      <c r="S42" s="53">
        <v>2.7249150552369699</v>
      </c>
      <c r="T42" s="53">
        <v>2.7249150552369699</v>
      </c>
      <c r="U42" s="53">
        <v>2.7249150552369699</v>
      </c>
      <c r="V42" s="53">
        <v>2.7249150552369699</v>
      </c>
      <c r="W42" s="53">
        <v>2.7249150552369699</v>
      </c>
      <c r="X42" s="53">
        <v>2.7249150552369699</v>
      </c>
      <c r="Y42" s="53">
        <v>2.7249150552369699</v>
      </c>
      <c r="Z42" s="53">
        <v>2.7249150552369699</v>
      </c>
      <c r="AA42" s="53">
        <v>2.7249150552369699</v>
      </c>
      <c r="AB42" s="53">
        <v>2.7249150552369699</v>
      </c>
      <c r="AC42" s="53">
        <v>2.7249150552369699</v>
      </c>
      <c r="AD42" s="53">
        <v>2.7249150552369699</v>
      </c>
      <c r="AE42" s="53">
        <v>2.7249150552369699</v>
      </c>
      <c r="AF42" s="53">
        <v>2.7249150552369699</v>
      </c>
      <c r="AG42" s="53">
        <v>2.7249150552369699</v>
      </c>
      <c r="AH42" s="53">
        <v>2.7249150552369699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0.76866320340739136</v>
      </c>
      <c r="H44" s="55">
        <f>IF(SUM($E36:H36)&lt;=0,0,-PMT($C$8,VLOOKUP($B34,$B$11:$C$16,2,FALSE),$B36))</f>
        <v>0.76866320340739136</v>
      </c>
      <c r="I44" s="55">
        <f>IF(SUM($E36:I36)&lt;=0,0,-PMT($C$8,VLOOKUP($B34,$B$11:$C$16,2,FALSE),$B36))</f>
        <v>0.76866320340739136</v>
      </c>
      <c r="J44" s="55">
        <f>IF(SUM($E36:J36)&lt;=0,0,-PMT($C$8,VLOOKUP($B34,$B$11:$C$16,2,FALSE),$B36))</f>
        <v>0.76866320340739136</v>
      </c>
      <c r="K44" s="56">
        <f>IF(SUM($E36:K36)&lt;=0,0,-PMT($C$8,VLOOKUP($B34,$B$11:$C$16,2,FALSE),$B36))</f>
        <v>0.76866320340739136</v>
      </c>
      <c r="L44" s="53">
        <f>IF(SUM($E36:L36)&lt;=0,0,-PMT($C$8,VLOOKUP($B34,$B$11:$C$16,2,FALSE),$B36))</f>
        <v>0.76866320340739136</v>
      </c>
      <c r="M44" s="53">
        <f>IF(SUM($E36:M36)&lt;=0,0,-PMT($C$8,VLOOKUP($B34,$B$11:$C$16,2,FALSE),$B36))</f>
        <v>0.76866320340739136</v>
      </c>
      <c r="N44" s="53">
        <f>IF(SUM($E36:N36)&lt;=0,0,-PMT($C$8,VLOOKUP($B34,$B$11:$C$16,2,FALSE),$B36))</f>
        <v>0.76866320340739136</v>
      </c>
      <c r="O44" s="53">
        <f>IF(SUM($E36:O36)&lt;=0,0,-PMT($C$8,VLOOKUP($B34,$B$11:$C$16,2,FALSE),$B36))</f>
        <v>0.76866320340739136</v>
      </c>
      <c r="P44" s="53">
        <f>IF(SUM($E36:P36)&lt;=0,0,-PMT($C$8,VLOOKUP($B34,$B$11:$C$16,2,FALSE),$B36))</f>
        <v>0.76866320340739136</v>
      </c>
      <c r="Q44" s="53">
        <f>IF(SUM($E36:Q36)&lt;=0,0,-PMT($C$8,VLOOKUP($B34,$B$11:$C$16,2,FALSE),$B36))</f>
        <v>0.76866320340739136</v>
      </c>
      <c r="R44" s="53">
        <f>IF(SUM($E36:R36)&lt;=0,0,-PMT($C$8,VLOOKUP($B34,$B$11:$C$16,2,FALSE),$B36))</f>
        <v>0.76866320340739136</v>
      </c>
      <c r="S44" s="53">
        <f>IF(SUM($E36:S36)&lt;=0,0,-PMT($C$8,VLOOKUP($B34,$B$11:$C$16,2,FALSE),$B36))</f>
        <v>0.76866320340739136</v>
      </c>
      <c r="T44" s="53">
        <f>IF(SUM($E36:T36)&lt;=0,0,-PMT($C$8,VLOOKUP($B34,$B$11:$C$16,2,FALSE),$B36))</f>
        <v>0.76866320340739136</v>
      </c>
      <c r="U44" s="53">
        <f>IF(SUM($E36:U36)&lt;=0,0,-PMT($C$8,VLOOKUP($B34,$B$11:$C$16,2,FALSE),$B36))</f>
        <v>0.76866320340739136</v>
      </c>
      <c r="V44" s="53">
        <f>IF(SUM($E36:V36)&lt;=0,0,-PMT($C$8,VLOOKUP($B34,$B$11:$C$16,2,FALSE),$B36))</f>
        <v>0.76866320340739136</v>
      </c>
      <c r="W44" s="53">
        <f>IF(SUM($E36:W36)&lt;=0,0,-PMT($C$8,VLOOKUP($B34,$B$11:$C$16,2,FALSE),$B36))</f>
        <v>0.76866320340739136</v>
      </c>
      <c r="X44" s="53">
        <f>IF(SUM($E36:X36)&lt;=0,0,-PMT($C$8,VLOOKUP($B34,$B$11:$C$16,2,FALSE),$B36))</f>
        <v>0.76866320340739136</v>
      </c>
      <c r="Y44" s="53">
        <f>IF(SUM($E36:Y36)&lt;=0,0,-PMT($C$8,VLOOKUP($B34,$B$11:$C$16,2,FALSE),$B36))</f>
        <v>0.76866320340739136</v>
      </c>
      <c r="Z44" s="53">
        <f>IF(SUM($E36:Z36)&lt;=0,0,-PMT($C$8,VLOOKUP($B34,$B$11:$C$16,2,FALSE),$B36))</f>
        <v>0.76866320340739136</v>
      </c>
      <c r="AA44" s="53">
        <f>IF(SUM($E36:AA36)&lt;=0,0,-PMT($C$8,VLOOKUP($B34,$B$11:$C$16,2,FALSE),$B36))</f>
        <v>0.76866320340739136</v>
      </c>
      <c r="AB44" s="53">
        <f>IF(SUM($E36:AB36)&lt;=0,0,-PMT($C$8,VLOOKUP($B34,$B$11:$C$16,2,FALSE),$B36))</f>
        <v>0.76866320340739136</v>
      </c>
      <c r="AC44" s="53">
        <f>IF(SUM($E36:AC36)&lt;=0,0,-PMT($C$8,VLOOKUP($B34,$B$11:$C$16,2,FALSE),$B36))</f>
        <v>0.76866320340739136</v>
      </c>
      <c r="AD44" s="53">
        <f>IF(SUM($E36:AD36)&lt;=0,0,-PMT($C$8,VLOOKUP($B34,$B$11:$C$16,2,FALSE),$B36))</f>
        <v>0.76866320340739136</v>
      </c>
      <c r="AE44" s="53">
        <f>IF(SUM($E36:AE36)&lt;=0,0,-PMT($C$8,VLOOKUP($B34,$B$11:$C$16,2,FALSE),$B36))</f>
        <v>0.76866320340739136</v>
      </c>
      <c r="AF44" s="53">
        <f>IF(SUM($E36:AF36)&lt;=0,0,-PMT($C$8,VLOOKUP($B34,$B$11:$C$16,2,FALSE),$B36))</f>
        <v>0.76866320340739136</v>
      </c>
      <c r="AG44" s="53">
        <f>IF(SUM($E36:AG36)&lt;=0,0,-PMT($C$8,VLOOKUP($B34,$B$11:$C$16,2,FALSE),$B36))</f>
        <v>0.76866320340739136</v>
      </c>
      <c r="AH44" s="53">
        <f>IF(SUM($E36:AH36)&lt;=0,0,-PMT($C$8,VLOOKUP($B34,$B$11:$C$16,2,FALSE),$B36))</f>
        <v>0.76866320340739136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0.76866320340739136</v>
      </c>
      <c r="H45" s="55">
        <f t="shared" si="8"/>
        <v>0.91307805359515004</v>
      </c>
      <c r="I45" s="55">
        <f t="shared" si="8"/>
        <v>0.91307805359515004</v>
      </c>
      <c r="J45" s="55">
        <f t="shared" si="8"/>
        <v>0.91307805359515004</v>
      </c>
      <c r="K45" s="56">
        <f t="shared" si="8"/>
        <v>0.91307805359515004</v>
      </c>
      <c r="L45" s="53">
        <f t="shared" si="8"/>
        <v>0.91307805359515004</v>
      </c>
      <c r="M45" s="53">
        <f t="shared" si="8"/>
        <v>0.91307805359515004</v>
      </c>
      <c r="N45" s="53">
        <f t="shared" si="8"/>
        <v>0.91307805359515004</v>
      </c>
      <c r="O45" s="53">
        <f t="shared" si="8"/>
        <v>0.91307805359515004</v>
      </c>
      <c r="P45" s="53">
        <f t="shared" si="8"/>
        <v>0.91307805359515004</v>
      </c>
      <c r="Q45" s="53">
        <f t="shared" si="8"/>
        <v>0.91307805359515004</v>
      </c>
      <c r="R45" s="53">
        <f t="shared" si="8"/>
        <v>0.91307805359515004</v>
      </c>
      <c r="S45" s="53">
        <f t="shared" si="8"/>
        <v>0.91307805359515004</v>
      </c>
      <c r="T45" s="53">
        <f t="shared" si="8"/>
        <v>0.91307805359515004</v>
      </c>
      <c r="U45" s="53">
        <f t="shared" si="8"/>
        <v>0.91307805359515004</v>
      </c>
      <c r="V45" s="53">
        <f t="shared" si="8"/>
        <v>0.91307805359515004</v>
      </c>
      <c r="W45" s="53">
        <f t="shared" si="8"/>
        <v>0.91307805359515004</v>
      </c>
      <c r="X45" s="53">
        <f t="shared" si="8"/>
        <v>0.91307805359515004</v>
      </c>
      <c r="Y45" s="53">
        <f t="shared" si="8"/>
        <v>0.91307805359515004</v>
      </c>
      <c r="Z45" s="53">
        <f t="shared" si="8"/>
        <v>0.91307805359515004</v>
      </c>
      <c r="AA45" s="53">
        <f t="shared" si="8"/>
        <v>0.91307805359515004</v>
      </c>
      <c r="AB45" s="53">
        <f t="shared" si="8"/>
        <v>0.91307805359515004</v>
      </c>
      <c r="AC45" s="53">
        <f t="shared" si="8"/>
        <v>0.91307805359515004</v>
      </c>
      <c r="AD45" s="53">
        <f t="shared" si="8"/>
        <v>0.91307805359515004</v>
      </c>
      <c r="AE45" s="53">
        <f t="shared" si="8"/>
        <v>0.91307805359515004</v>
      </c>
      <c r="AF45" s="53">
        <f t="shared" si="8"/>
        <v>0.91307805359515004</v>
      </c>
      <c r="AG45" s="53">
        <f t="shared" si="8"/>
        <v>0.91307805359515004</v>
      </c>
      <c r="AH45" s="53">
        <f t="shared" si="8"/>
        <v>0.91307805359515004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10.296579229607637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14.441485018775866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1.1809490624936432</v>
      </c>
      <c r="C50" s="45">
        <f t="shared" ref="C50:C51" si="10">SUM(E50:AH50)</f>
        <v>3.4659564045062079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272.50698738542121</v>
      </c>
      <c r="C51" s="45">
        <f t="shared" si="10"/>
        <v>1005.2028051924078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1.321854054924364</v>
      </c>
      <c r="L51" s="60">
        <f t="shared" si="13"/>
        <v>2.486708702475164</v>
      </c>
      <c r="M51" s="60">
        <f t="shared" si="13"/>
        <v>4.9872919843515566</v>
      </c>
      <c r="N51" s="60">
        <f t="shared" si="13"/>
        <v>8.2562652848864317</v>
      </c>
      <c r="O51" s="60">
        <f t="shared" si="13"/>
        <v>14.627259263236873</v>
      </c>
      <c r="P51" s="60">
        <f t="shared" si="13"/>
        <v>22.397609683662107</v>
      </c>
      <c r="Q51" s="60">
        <f t="shared" si="13"/>
        <v>25.772073664017352</v>
      </c>
      <c r="R51" s="60">
        <f t="shared" si="13"/>
        <v>37.956779968702158</v>
      </c>
      <c r="S51" s="60">
        <f t="shared" si="13"/>
        <v>55.462310161634477</v>
      </c>
      <c r="T51" s="60">
        <f t="shared" si="13"/>
        <v>55.462310161634477</v>
      </c>
      <c r="U51" s="60">
        <f t="shared" si="13"/>
        <v>55.462310161634477</v>
      </c>
      <c r="V51" s="60">
        <f t="shared" si="13"/>
        <v>55.462310161634477</v>
      </c>
      <c r="W51" s="60">
        <f t="shared" si="13"/>
        <v>55.462310161634477</v>
      </c>
      <c r="X51" s="60">
        <f t="shared" si="13"/>
        <v>55.462310161634477</v>
      </c>
      <c r="Y51" s="60">
        <f t="shared" si="13"/>
        <v>55.462310161634477</v>
      </c>
      <c r="Z51" s="60">
        <f t="shared" si="13"/>
        <v>55.462310161634477</v>
      </c>
      <c r="AA51" s="60">
        <f t="shared" si="13"/>
        <v>55.462310161634477</v>
      </c>
      <c r="AB51" s="60">
        <f t="shared" si="13"/>
        <v>55.462310161634477</v>
      </c>
      <c r="AC51" s="60">
        <f t="shared" si="13"/>
        <v>55.462310161634477</v>
      </c>
      <c r="AD51" s="60">
        <f t="shared" si="13"/>
        <v>55.462310161634477</v>
      </c>
      <c r="AE51" s="60">
        <f t="shared" si="13"/>
        <v>55.462310161634477</v>
      </c>
      <c r="AF51" s="60">
        <f t="shared" si="13"/>
        <v>55.462310161634477</v>
      </c>
      <c r="AG51" s="60">
        <f t="shared" si="13"/>
        <v>55.462310161634477</v>
      </c>
      <c r="AH51" s="60">
        <f t="shared" si="13"/>
        <v>55.462310161634477</v>
      </c>
    </row>
    <row r="52" spans="1:34" ht="14.4" customHeight="1" x14ac:dyDescent="0.3">
      <c r="A52" s="242"/>
      <c r="B52" s="45">
        <f>E52+NPV(HLOOKUP($C$3,$C$7:$E$9,2,FALSE),F52:AH52)</f>
        <v>261.02945909331999</v>
      </c>
      <c r="C52" s="45">
        <f>SUM(E52:AH52)</f>
        <v>987.2953637691254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-14.441485018775866</v>
      </c>
      <c r="K52" s="56">
        <f t="shared" si="14"/>
        <v>1.1774392047366053</v>
      </c>
      <c r="L52" s="45">
        <f t="shared" si="14"/>
        <v>2.3422938522874053</v>
      </c>
      <c r="M52" s="60">
        <f t="shared" si="14"/>
        <v>4.8428771341637979</v>
      </c>
      <c r="N52" s="60">
        <f t="shared" si="14"/>
        <v>8.111850434698674</v>
      </c>
      <c r="O52" s="60">
        <f t="shared" si="14"/>
        <v>14.482844413049115</v>
      </c>
      <c r="P52" s="60">
        <f t="shared" si="14"/>
        <v>22.25319483347435</v>
      </c>
      <c r="Q52" s="60">
        <f t="shared" si="14"/>
        <v>25.627658813829594</v>
      </c>
      <c r="R52" s="60">
        <f t="shared" si="14"/>
        <v>37.8123651185144</v>
      </c>
      <c r="S52" s="60">
        <f t="shared" si="14"/>
        <v>55.317895311446719</v>
      </c>
      <c r="T52" s="60">
        <f t="shared" si="14"/>
        <v>55.317895311446719</v>
      </c>
      <c r="U52" s="60">
        <f t="shared" si="14"/>
        <v>55.317895311446719</v>
      </c>
      <c r="V52" s="60">
        <f t="shared" si="14"/>
        <v>55.317895311446719</v>
      </c>
      <c r="W52" s="60">
        <f t="shared" si="14"/>
        <v>55.317895311446719</v>
      </c>
      <c r="X52" s="60">
        <f t="shared" si="14"/>
        <v>55.317895311446719</v>
      </c>
      <c r="Y52" s="60">
        <f t="shared" si="14"/>
        <v>55.317895311446719</v>
      </c>
      <c r="Z52" s="60">
        <f t="shared" si="14"/>
        <v>55.317895311446719</v>
      </c>
      <c r="AA52" s="60">
        <f t="shared" si="14"/>
        <v>55.317895311446719</v>
      </c>
      <c r="AB52" s="60">
        <f t="shared" si="14"/>
        <v>55.317895311446719</v>
      </c>
      <c r="AC52" s="60">
        <f t="shared" si="14"/>
        <v>55.317895311446719</v>
      </c>
      <c r="AD52" s="60">
        <f t="shared" si="14"/>
        <v>55.317895311446719</v>
      </c>
      <c r="AE52" s="60">
        <f t="shared" si="14"/>
        <v>55.317895311446719</v>
      </c>
      <c r="AF52" s="60">
        <f t="shared" si="14"/>
        <v>55.317895311446719</v>
      </c>
      <c r="AG52" s="60">
        <f t="shared" si="14"/>
        <v>55.317895311446719</v>
      </c>
      <c r="AH52" s="60">
        <f t="shared" si="14"/>
        <v>55.317895311446719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5.3792444448532093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0.64479438007775558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285.29255731390549</v>
      </c>
      <c r="C58" s="45">
        <f t="shared" si="16"/>
        <v>1052.6795427228321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0.22368493255295099</v>
      </c>
      <c r="I58" s="55">
        <f t="shared" si="17"/>
        <v>0.36990096344727103</v>
      </c>
      <c r="J58" s="55">
        <f t="shared" si="17"/>
        <v>0.69511986276981896</v>
      </c>
      <c r="K58" s="56">
        <f t="shared" si="17"/>
        <v>1.321854054924364</v>
      </c>
      <c r="L58" s="49">
        <f t="shared" si="17"/>
        <v>2.486708702475164</v>
      </c>
      <c r="M58" s="60">
        <f t="shared" si="17"/>
        <v>4.9965348292184286</v>
      </c>
      <c r="N58" s="60">
        <f t="shared" si="17"/>
        <v>8.3197910324160294</v>
      </c>
      <c r="O58" s="60">
        <f t="shared" si="17"/>
        <v>14.76960493411296</v>
      </c>
      <c r="P58" s="60">
        <f t="shared" si="17"/>
        <v>22.857379188299529</v>
      </c>
      <c r="Q58" s="60">
        <f t="shared" si="17"/>
        <v>26.400671021392771</v>
      </c>
      <c r="R58" s="60">
        <f t="shared" si="17"/>
        <v>39.242689731280009</v>
      </c>
      <c r="S58" s="60">
        <f t="shared" si="17"/>
        <v>58.187225216871447</v>
      </c>
      <c r="T58" s="60">
        <f t="shared" si="17"/>
        <v>58.187225216871447</v>
      </c>
      <c r="U58" s="60">
        <f t="shared" si="17"/>
        <v>58.187225216871447</v>
      </c>
      <c r="V58" s="60">
        <f t="shared" si="17"/>
        <v>58.187225216871447</v>
      </c>
      <c r="W58" s="60">
        <f t="shared" si="17"/>
        <v>58.187225216871447</v>
      </c>
      <c r="X58" s="60">
        <f t="shared" si="17"/>
        <v>58.187225216871447</v>
      </c>
      <c r="Y58" s="60">
        <f t="shared" si="17"/>
        <v>58.187225216871447</v>
      </c>
      <c r="Z58" s="60">
        <f t="shared" si="17"/>
        <v>58.187225216871447</v>
      </c>
      <c r="AA58" s="60">
        <f t="shared" si="17"/>
        <v>58.187225216871447</v>
      </c>
      <c r="AB58" s="60">
        <f t="shared" si="17"/>
        <v>58.187225216871447</v>
      </c>
      <c r="AC58" s="60">
        <f t="shared" si="17"/>
        <v>58.187225216871447</v>
      </c>
      <c r="AD58" s="60">
        <f t="shared" si="17"/>
        <v>58.187225216871447</v>
      </c>
      <c r="AE58" s="60">
        <f t="shared" si="17"/>
        <v>58.187225216871447</v>
      </c>
      <c r="AF58" s="60">
        <f t="shared" si="17"/>
        <v>58.187225216871447</v>
      </c>
      <c r="AG58" s="60">
        <f t="shared" si="17"/>
        <v>58.187225216871447</v>
      </c>
      <c r="AH58" s="60">
        <f t="shared" si="17"/>
        <v>58.187225216871447</v>
      </c>
    </row>
    <row r="59" spans="1:34" ht="14.4" customHeight="1" x14ac:dyDescent="0.3">
      <c r="B59" s="45">
        <f>E59+NPV(HLOOKUP($C$3,$C$7:$E$9,2,FALSE),F59:AH59)</f>
        <v>279.26851848897451</v>
      </c>
      <c r="C59" s="45">
        <f>SUM(E59:AH59)</f>
        <v>1044.8579975773939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0.16209796290382658</v>
      </c>
      <c r="I59" s="55">
        <f t="shared" si="18"/>
        <v>0.30831399379814661</v>
      </c>
      <c r="J59" s="55">
        <f t="shared" si="18"/>
        <v>0.63353289312069461</v>
      </c>
      <c r="K59" s="56">
        <f t="shared" si="18"/>
        <v>1.2602670852752396</v>
      </c>
      <c r="L59" s="49">
        <f t="shared" si="18"/>
        <v>2.4251217328260397</v>
      </c>
      <c r="M59" s="60">
        <f t="shared" si="18"/>
        <v>4.9349478595693039</v>
      </c>
      <c r="N59" s="60">
        <f t="shared" si="18"/>
        <v>8.2582040627669056</v>
      </c>
      <c r="O59" s="60">
        <f t="shared" si="18"/>
        <v>14.708017964463837</v>
      </c>
      <c r="P59" s="60">
        <f t="shared" si="18"/>
        <v>22.795792218650405</v>
      </c>
      <c r="Q59" s="60">
        <f t="shared" si="18"/>
        <v>26.339084051743647</v>
      </c>
      <c r="R59" s="60">
        <f t="shared" si="18"/>
        <v>39.181102761630882</v>
      </c>
      <c r="S59" s="60">
        <f t="shared" si="18"/>
        <v>58.125638247222319</v>
      </c>
      <c r="T59" s="60">
        <f t="shared" si="18"/>
        <v>58.125638247222319</v>
      </c>
      <c r="U59" s="60">
        <f t="shared" si="18"/>
        <v>58.125638247222319</v>
      </c>
      <c r="V59" s="60">
        <f t="shared" si="18"/>
        <v>58.125638247222319</v>
      </c>
      <c r="W59" s="60">
        <f t="shared" si="18"/>
        <v>58.125638247222319</v>
      </c>
      <c r="X59" s="60">
        <f t="shared" si="18"/>
        <v>58.125638247222319</v>
      </c>
      <c r="Y59" s="60">
        <f t="shared" si="18"/>
        <v>58.125638247222319</v>
      </c>
      <c r="Z59" s="60">
        <f t="shared" si="18"/>
        <v>58.125638247222319</v>
      </c>
      <c r="AA59" s="60">
        <f t="shared" si="18"/>
        <v>58.125638247222319</v>
      </c>
      <c r="AB59" s="60">
        <f t="shared" si="18"/>
        <v>58.125638247222319</v>
      </c>
      <c r="AC59" s="60">
        <f t="shared" si="18"/>
        <v>58.125638247222319</v>
      </c>
      <c r="AD59" s="60">
        <f t="shared" si="18"/>
        <v>58.125638247222319</v>
      </c>
      <c r="AE59" s="60">
        <f t="shared" si="18"/>
        <v>58.125638247222319</v>
      </c>
      <c r="AF59" s="60">
        <f t="shared" si="18"/>
        <v>58.125638247222319</v>
      </c>
      <c r="AG59" s="60">
        <f t="shared" si="18"/>
        <v>58.125638247222319</v>
      </c>
      <c r="AH59" s="60">
        <f t="shared" si="18"/>
        <v>58.125638247222319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0.53564463642161297</v>
      </c>
      <c r="F62" s="53">
        <v>0.88370815283813098</v>
      </c>
      <c r="G62" s="54">
        <v>9.5122777177857498E-2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0.3278031124714797</v>
      </c>
      <c r="H64" s="55">
        <f>IF(SUM($E56:H56)&lt;=0,0,-PMT($C$8,VLOOKUP($B54,$B$11:$C$16,2,FALSE),$B56))</f>
        <v>0.3278031124714797</v>
      </c>
      <c r="I64" s="55">
        <f>IF(SUM($E56:I56)&lt;=0,0,-PMT($C$8,VLOOKUP($B54,$B$11:$C$16,2,FALSE),$B56))</f>
        <v>0.3278031124714797</v>
      </c>
      <c r="J64" s="55">
        <f>IF(SUM($E56:J56)&lt;=0,0,-PMT($C$8,VLOOKUP($B54,$B$11:$C$16,2,FALSE),$B56))</f>
        <v>0.3278031124714797</v>
      </c>
      <c r="K64" s="56">
        <f>IF(SUM($E56:K56)&lt;=0,0,-PMT($C$8,VLOOKUP($B54,$B$11:$C$16,2,FALSE),$B56))</f>
        <v>0.3278031124714797</v>
      </c>
      <c r="L64" s="53">
        <f>IF(SUM($E56:L56)&lt;=0,0,-PMT($C$8,VLOOKUP($B54,$B$11:$C$16,2,FALSE),$B56))</f>
        <v>0.3278031124714797</v>
      </c>
      <c r="M64" s="53">
        <f>IF(SUM($E56:M56)&lt;=0,0,-PMT($C$8,VLOOKUP($B54,$B$11:$C$16,2,FALSE),$B56))</f>
        <v>0.3278031124714797</v>
      </c>
      <c r="N64" s="53">
        <f>IF(SUM($E56:N56)&lt;=0,0,-PMT($C$8,VLOOKUP($B54,$B$11:$C$16,2,FALSE),$B56))</f>
        <v>0.3278031124714797</v>
      </c>
      <c r="O64" s="53">
        <f>IF(SUM($E56:O56)&lt;=0,0,-PMT($C$8,VLOOKUP($B54,$B$11:$C$16,2,FALSE),$B56))</f>
        <v>0.3278031124714797</v>
      </c>
      <c r="P64" s="53">
        <f>IF(SUM($E56:P56)&lt;=0,0,-PMT($C$8,VLOOKUP($B54,$B$11:$C$16,2,FALSE),$B56))</f>
        <v>0.3278031124714797</v>
      </c>
      <c r="Q64" s="53">
        <f>IF(SUM($E56:Q56)&lt;=0,0,-PMT($C$8,VLOOKUP($B54,$B$11:$C$16,2,FALSE),$B56))</f>
        <v>0.3278031124714797</v>
      </c>
      <c r="R64" s="53">
        <f>IF(SUM($E56:R56)&lt;=0,0,-PMT($C$8,VLOOKUP($B54,$B$11:$C$16,2,FALSE),$B56))</f>
        <v>0.3278031124714797</v>
      </c>
      <c r="S64" s="53">
        <f>IF(SUM($E56:S56)&lt;=0,0,-PMT($C$8,VLOOKUP($B54,$B$11:$C$16,2,FALSE),$B56))</f>
        <v>0.3278031124714797</v>
      </c>
      <c r="T64" s="53">
        <f>IF(SUM($E56:T56)&lt;=0,0,-PMT($C$8,VLOOKUP($B54,$B$11:$C$16,2,FALSE),$B56))</f>
        <v>0.3278031124714797</v>
      </c>
      <c r="U64" s="53">
        <f>IF(SUM($E56:U56)&lt;=0,0,-PMT($C$8,VLOOKUP($B54,$B$11:$C$16,2,FALSE),$B56))</f>
        <v>0.3278031124714797</v>
      </c>
      <c r="V64" s="53">
        <f>IF(SUM($E56:V56)&lt;=0,0,-PMT($C$8,VLOOKUP($B54,$B$11:$C$16,2,FALSE),$B56))</f>
        <v>0.3278031124714797</v>
      </c>
      <c r="W64" s="53">
        <f>IF(SUM($E56:W56)&lt;=0,0,-PMT($C$8,VLOOKUP($B54,$B$11:$C$16,2,FALSE),$B56))</f>
        <v>0.3278031124714797</v>
      </c>
      <c r="X64" s="53">
        <f>IF(SUM($E56:X56)&lt;=0,0,-PMT($C$8,VLOOKUP($B54,$B$11:$C$16,2,FALSE),$B56))</f>
        <v>0.3278031124714797</v>
      </c>
      <c r="Y64" s="53">
        <f>IF(SUM($E56:Y56)&lt;=0,0,-PMT($C$8,VLOOKUP($B54,$B$11:$C$16,2,FALSE),$B56))</f>
        <v>0.3278031124714797</v>
      </c>
      <c r="Z64" s="53">
        <f>IF(SUM($E56:Z56)&lt;=0,0,-PMT($C$8,VLOOKUP($B54,$B$11:$C$16,2,FALSE),$B56))</f>
        <v>0.3278031124714797</v>
      </c>
      <c r="AA64" s="53">
        <f>IF(SUM($E56:AA56)&lt;=0,0,-PMT($C$8,VLOOKUP($B54,$B$11:$C$16,2,FALSE),$B56))</f>
        <v>0.3278031124714797</v>
      </c>
      <c r="AB64" s="53">
        <f>IF(SUM($E56:AB56)&lt;=0,0,-PMT($C$8,VLOOKUP($B54,$B$11:$C$16,2,FALSE),$B56))</f>
        <v>0.3278031124714797</v>
      </c>
      <c r="AC64" s="53">
        <f>IF(SUM($E56:AC56)&lt;=0,0,-PMT($C$8,VLOOKUP($B54,$B$11:$C$16,2,FALSE),$B56))</f>
        <v>0.3278031124714797</v>
      </c>
      <c r="AD64" s="53">
        <f>IF(SUM($E56:AD56)&lt;=0,0,-PMT($C$8,VLOOKUP($B54,$B$11:$C$16,2,FALSE),$B56))</f>
        <v>0.3278031124714797</v>
      </c>
      <c r="AE64" s="53">
        <f>IF(SUM($E56:AE56)&lt;=0,0,-PMT($C$8,VLOOKUP($B54,$B$11:$C$16,2,FALSE),$B56))</f>
        <v>0.3278031124714797</v>
      </c>
      <c r="AF64" s="53">
        <f>IF(SUM($E56:AF56)&lt;=0,0,-PMT($C$8,VLOOKUP($B54,$B$11:$C$16,2,FALSE),$B56))</f>
        <v>0.3278031124714797</v>
      </c>
      <c r="AG64" s="53">
        <f>IF(SUM($E56:AG56)&lt;=0,0,-PMT($C$8,VLOOKUP($B54,$B$11:$C$16,2,FALSE),$B56))</f>
        <v>0.3278031124714797</v>
      </c>
      <c r="AH64" s="53">
        <f>IF(SUM($E56:AH56)&lt;=0,0,-PMT($C$8,VLOOKUP($B54,$B$11:$C$16,2,FALSE),$B56))</f>
        <v>0.3278031124714797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0.3278031124714797</v>
      </c>
      <c r="H65" s="55">
        <f t="shared" si="19"/>
        <v>0.38939008212060411</v>
      </c>
      <c r="I65" s="55">
        <f t="shared" si="19"/>
        <v>0.38939008212060411</v>
      </c>
      <c r="J65" s="55">
        <f t="shared" si="19"/>
        <v>0.38939008212060411</v>
      </c>
      <c r="K65" s="56">
        <f t="shared" si="19"/>
        <v>0.38939008212060411</v>
      </c>
      <c r="L65" s="53">
        <f t="shared" si="19"/>
        <v>0.38939008212060411</v>
      </c>
      <c r="M65" s="53">
        <f t="shared" si="19"/>
        <v>0.38939008212060411</v>
      </c>
      <c r="N65" s="53">
        <f t="shared" si="19"/>
        <v>0.38939008212060411</v>
      </c>
      <c r="O65" s="53">
        <f t="shared" si="19"/>
        <v>0.38939008212060411</v>
      </c>
      <c r="P65" s="53">
        <f t="shared" si="19"/>
        <v>0.38939008212060411</v>
      </c>
      <c r="Q65" s="53">
        <f t="shared" si="19"/>
        <v>0.38939008212060411</v>
      </c>
      <c r="R65" s="53">
        <f t="shared" si="19"/>
        <v>0.38939008212060411</v>
      </c>
      <c r="S65" s="53">
        <f t="shared" si="19"/>
        <v>0.38939008212060411</v>
      </c>
      <c r="T65" s="53">
        <f t="shared" si="19"/>
        <v>0.38939008212060411</v>
      </c>
      <c r="U65" s="53">
        <f t="shared" si="19"/>
        <v>0.38939008212060411</v>
      </c>
      <c r="V65" s="53">
        <f t="shared" si="19"/>
        <v>0.38939008212060411</v>
      </c>
      <c r="W65" s="53">
        <f t="shared" si="19"/>
        <v>0.38939008212060411</v>
      </c>
      <c r="X65" s="53">
        <f t="shared" si="19"/>
        <v>0.38939008212060411</v>
      </c>
      <c r="Y65" s="53">
        <f t="shared" si="19"/>
        <v>0.38939008212060411</v>
      </c>
      <c r="Z65" s="53">
        <f t="shared" si="19"/>
        <v>0.38939008212060411</v>
      </c>
      <c r="AA65" s="53">
        <f t="shared" si="19"/>
        <v>0.38939008212060411</v>
      </c>
      <c r="AB65" s="53">
        <f t="shared" si="19"/>
        <v>0.38939008212060411</v>
      </c>
      <c r="AC65" s="53">
        <f t="shared" si="19"/>
        <v>0.38939008212060411</v>
      </c>
      <c r="AD65" s="53">
        <f t="shared" si="19"/>
        <v>0.38939008212060411</v>
      </c>
      <c r="AE65" s="53">
        <f t="shared" si="19"/>
        <v>0.38939008212060411</v>
      </c>
      <c r="AF65" s="53">
        <f t="shared" si="19"/>
        <v>0.38939008212060411</v>
      </c>
      <c r="AG65" s="53">
        <f t="shared" si="19"/>
        <v>0.38939008212060411</v>
      </c>
      <c r="AH65" s="53">
        <f t="shared" si="19"/>
        <v>0.38939008212060411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Yes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4.6984404269833258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6.1586969649124406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0.54753666323920069</v>
      </c>
      <c r="C70" s="45">
        <f t="shared" ref="C70:C71" si="22">SUM(E70:AH70)</f>
        <v>1.5396742412281104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284.82776810442436</v>
      </c>
      <c r="C71" s="45">
        <f t="shared" si="22"/>
        <v>1052.085956826832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0.69511986276981896</v>
      </c>
      <c r="K71" s="56">
        <f t="shared" si="24"/>
        <v>1.321854054924364</v>
      </c>
      <c r="L71" s="60">
        <f t="shared" si="24"/>
        <v>2.486708702475164</v>
      </c>
      <c r="M71" s="60">
        <f t="shared" si="24"/>
        <v>4.9965348292184286</v>
      </c>
      <c r="N71" s="60">
        <f t="shared" si="24"/>
        <v>8.3197910324160294</v>
      </c>
      <c r="O71" s="60">
        <f t="shared" si="24"/>
        <v>14.76960493411296</v>
      </c>
      <c r="P71" s="60">
        <f t="shared" si="24"/>
        <v>22.857379188299529</v>
      </c>
      <c r="Q71" s="60">
        <f t="shared" si="24"/>
        <v>26.400671021392771</v>
      </c>
      <c r="R71" s="60">
        <f t="shared" si="24"/>
        <v>39.242689731280009</v>
      </c>
      <c r="S71" s="60">
        <f t="shared" si="24"/>
        <v>58.187225216871447</v>
      </c>
      <c r="T71" s="60">
        <f t="shared" si="24"/>
        <v>58.187225216871447</v>
      </c>
      <c r="U71" s="60">
        <f t="shared" si="24"/>
        <v>58.187225216871447</v>
      </c>
      <c r="V71" s="60">
        <f t="shared" si="24"/>
        <v>58.187225216871447</v>
      </c>
      <c r="W71" s="60">
        <f t="shared" si="24"/>
        <v>58.187225216871447</v>
      </c>
      <c r="X71" s="60">
        <f t="shared" si="24"/>
        <v>58.187225216871447</v>
      </c>
      <c r="Y71" s="60">
        <f t="shared" si="24"/>
        <v>58.187225216871447</v>
      </c>
      <c r="Z71" s="60">
        <f t="shared" si="24"/>
        <v>58.187225216871447</v>
      </c>
      <c r="AA71" s="60">
        <f t="shared" si="24"/>
        <v>58.187225216871447</v>
      </c>
      <c r="AB71" s="60">
        <f t="shared" si="24"/>
        <v>58.187225216871447</v>
      </c>
      <c r="AC71" s="60">
        <f t="shared" si="24"/>
        <v>58.187225216871447</v>
      </c>
      <c r="AD71" s="60">
        <f t="shared" si="24"/>
        <v>58.187225216871447</v>
      </c>
      <c r="AE71" s="60">
        <f t="shared" si="24"/>
        <v>58.187225216871447</v>
      </c>
      <c r="AF71" s="60">
        <f t="shared" si="24"/>
        <v>58.187225216871447</v>
      </c>
      <c r="AG71" s="60">
        <f t="shared" si="24"/>
        <v>58.187225216871447</v>
      </c>
      <c r="AH71" s="60">
        <f t="shared" si="24"/>
        <v>58.187225216871447</v>
      </c>
    </row>
    <row r="72" spans="1:34" ht="14.4" customHeight="1" x14ac:dyDescent="0.3">
      <c r="A72" s="242"/>
      <c r="B72" s="45">
        <f>E72+NPV(HLOOKUP($C$3,$C$7:$E$9,2,FALSE),F72:AH72)</f>
        <v>279.58179101420183</v>
      </c>
      <c r="C72" s="45">
        <f>SUM(E72:AH72)</f>
        <v>1044.3875856206919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-6.1586969649124406</v>
      </c>
      <c r="J72" s="55">
        <f t="shared" si="25"/>
        <v>0.63353289312069461</v>
      </c>
      <c r="K72" s="56">
        <f t="shared" si="25"/>
        <v>1.2602670852752396</v>
      </c>
      <c r="L72" s="45">
        <f t="shared" si="25"/>
        <v>2.4251217328260397</v>
      </c>
      <c r="M72" s="60">
        <f t="shared" si="25"/>
        <v>4.9349478595693039</v>
      </c>
      <c r="N72" s="60">
        <f t="shared" si="25"/>
        <v>8.2582040627669056</v>
      </c>
      <c r="O72" s="60">
        <f t="shared" si="25"/>
        <v>14.708017964463837</v>
      </c>
      <c r="P72" s="60">
        <f t="shared" si="25"/>
        <v>22.795792218650405</v>
      </c>
      <c r="Q72" s="60">
        <f t="shared" si="25"/>
        <v>26.339084051743647</v>
      </c>
      <c r="R72" s="60">
        <f t="shared" si="25"/>
        <v>39.181102761630882</v>
      </c>
      <c r="S72" s="60">
        <f t="shared" si="25"/>
        <v>58.125638247222319</v>
      </c>
      <c r="T72" s="60">
        <f t="shared" si="25"/>
        <v>58.125638247222319</v>
      </c>
      <c r="U72" s="60">
        <f t="shared" si="25"/>
        <v>58.125638247222319</v>
      </c>
      <c r="V72" s="60">
        <f t="shared" si="25"/>
        <v>58.125638247222319</v>
      </c>
      <c r="W72" s="60">
        <f t="shared" si="25"/>
        <v>58.125638247222319</v>
      </c>
      <c r="X72" s="60">
        <f t="shared" si="25"/>
        <v>58.125638247222319</v>
      </c>
      <c r="Y72" s="60">
        <f t="shared" si="25"/>
        <v>58.125638247222319</v>
      </c>
      <c r="Z72" s="60">
        <f t="shared" si="25"/>
        <v>58.125638247222319</v>
      </c>
      <c r="AA72" s="60">
        <f t="shared" si="25"/>
        <v>58.125638247222319</v>
      </c>
      <c r="AB72" s="60">
        <f t="shared" si="25"/>
        <v>58.125638247222319</v>
      </c>
      <c r="AC72" s="60">
        <f t="shared" si="25"/>
        <v>58.125638247222319</v>
      </c>
      <c r="AD72" s="60">
        <f t="shared" si="25"/>
        <v>58.125638247222319</v>
      </c>
      <c r="AE72" s="60">
        <f t="shared" si="25"/>
        <v>58.125638247222319</v>
      </c>
      <c r="AF72" s="60">
        <f t="shared" si="25"/>
        <v>58.125638247222319</v>
      </c>
      <c r="AG72" s="60">
        <f t="shared" si="25"/>
        <v>58.125638247222319</v>
      </c>
      <c r="AH72" s="60">
        <f t="shared" si="25"/>
        <v>58.125638247222319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22.379952410152885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2.0347597590617754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284.81196982067445</v>
      </c>
      <c r="C78" s="230">
        <f t="shared" si="27"/>
        <v>1050.7307306079545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0.22368493255295099</v>
      </c>
      <c r="I78" s="55">
        <f t="shared" si="28"/>
        <v>0.36990096344727103</v>
      </c>
      <c r="J78" s="55">
        <f t="shared" si="28"/>
        <v>0.69511986276981896</v>
      </c>
      <c r="K78" s="56">
        <f t="shared" si="28"/>
        <v>1.321854054924364</v>
      </c>
      <c r="L78" s="60">
        <f t="shared" si="28"/>
        <v>2.486708702475164</v>
      </c>
      <c r="M78" s="60">
        <f t="shared" si="28"/>
        <v>4.9965348292184286</v>
      </c>
      <c r="N78" s="60">
        <f t="shared" si="28"/>
        <v>8.3197910324160294</v>
      </c>
      <c r="O78" s="60">
        <f t="shared" si="28"/>
        <v>14.76960493411296</v>
      </c>
      <c r="P78" s="60">
        <f t="shared" si="28"/>
        <v>22.857379188299529</v>
      </c>
      <c r="Q78" s="60">
        <f t="shared" si="28"/>
        <v>26.400667262507223</v>
      </c>
      <c r="R78" s="60">
        <f t="shared" si="28"/>
        <v>39.224303749731952</v>
      </c>
      <c r="S78" s="60">
        <f t="shared" si="28"/>
        <v>58.066573818468676</v>
      </c>
      <c r="T78" s="60">
        <f t="shared" si="28"/>
        <v>58.066573818468676</v>
      </c>
      <c r="U78" s="60">
        <f t="shared" si="28"/>
        <v>58.066573818468676</v>
      </c>
      <c r="V78" s="60">
        <f t="shared" si="28"/>
        <v>58.066573818468676</v>
      </c>
      <c r="W78" s="60">
        <f t="shared" si="28"/>
        <v>58.066573818468676</v>
      </c>
      <c r="X78" s="60">
        <f t="shared" si="28"/>
        <v>58.066573818468676</v>
      </c>
      <c r="Y78" s="60">
        <f t="shared" si="28"/>
        <v>58.066573818468676</v>
      </c>
      <c r="Z78" s="60">
        <f t="shared" si="28"/>
        <v>58.066573818468676</v>
      </c>
      <c r="AA78" s="60">
        <f t="shared" si="28"/>
        <v>58.066573818468676</v>
      </c>
      <c r="AB78" s="60">
        <f t="shared" si="28"/>
        <v>58.066573818468676</v>
      </c>
      <c r="AC78" s="60">
        <f t="shared" si="28"/>
        <v>58.066573818468676</v>
      </c>
      <c r="AD78" s="60">
        <f t="shared" si="28"/>
        <v>58.066573818468676</v>
      </c>
      <c r="AE78" s="60">
        <f t="shared" si="28"/>
        <v>58.066573818468676</v>
      </c>
      <c r="AF78" s="60">
        <f t="shared" si="28"/>
        <v>58.066573818468676</v>
      </c>
      <c r="AG78" s="60">
        <f t="shared" si="28"/>
        <v>58.066573818468676</v>
      </c>
      <c r="AH78" s="60">
        <f t="shared" si="28"/>
        <v>58.066573818468676</v>
      </c>
    </row>
    <row r="79" spans="1:34" ht="14.4" customHeight="1" x14ac:dyDescent="0.3">
      <c r="B79" s="230">
        <f>E79+NPV(HLOOKUP($C$3,$C$7:$E$9,2,FALSE),F79:AH79)</f>
        <v>260.39725765145982</v>
      </c>
      <c r="C79" s="230">
        <f>SUM(E79:AH79)</f>
        <v>1008.9756704273138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2.9336638900817141E-2</v>
      </c>
      <c r="I79" s="55">
        <f t="shared" si="29"/>
        <v>0.17555266979513717</v>
      </c>
      <c r="J79" s="55">
        <f t="shared" si="29"/>
        <v>0.50077156911768506</v>
      </c>
      <c r="K79" s="56">
        <f t="shared" si="29"/>
        <v>1.1275057612722301</v>
      </c>
      <c r="L79" s="60">
        <f t="shared" si="29"/>
        <v>2.29236040882303</v>
      </c>
      <c r="M79" s="60">
        <f t="shared" si="29"/>
        <v>4.8021865355662952</v>
      </c>
      <c r="N79" s="60">
        <f t="shared" si="29"/>
        <v>8.1254427387638959</v>
      </c>
      <c r="O79" s="60">
        <f t="shared" si="29"/>
        <v>14.575256640460827</v>
      </c>
      <c r="P79" s="60">
        <f t="shared" si="29"/>
        <v>22.663030894647395</v>
      </c>
      <c r="Q79" s="60">
        <f t="shared" si="29"/>
        <v>26.20631896885509</v>
      </c>
      <c r="R79" s="60">
        <f t="shared" si="29"/>
        <v>39.029955456079819</v>
      </c>
      <c r="S79" s="60">
        <f t="shared" si="29"/>
        <v>57.872225524816542</v>
      </c>
      <c r="T79" s="60">
        <f t="shared" si="29"/>
        <v>57.872225524816542</v>
      </c>
      <c r="U79" s="60">
        <f t="shared" si="29"/>
        <v>57.872225524816542</v>
      </c>
      <c r="V79" s="60">
        <f t="shared" si="29"/>
        <v>40.799398637997385</v>
      </c>
      <c r="W79" s="60">
        <f t="shared" si="29"/>
        <v>57.872225524816542</v>
      </c>
      <c r="X79" s="60">
        <f t="shared" si="29"/>
        <v>57.872225524816542</v>
      </c>
      <c r="Y79" s="60">
        <f t="shared" si="29"/>
        <v>57.872225524816542</v>
      </c>
      <c r="Z79" s="60">
        <f t="shared" si="29"/>
        <v>57.872225524816542</v>
      </c>
      <c r="AA79" s="60">
        <f t="shared" si="29"/>
        <v>57.872225524816542</v>
      </c>
      <c r="AB79" s="60">
        <f t="shared" si="29"/>
        <v>57.872225524816542</v>
      </c>
      <c r="AC79" s="60">
        <f t="shared" si="29"/>
        <v>57.872225524816542</v>
      </c>
      <c r="AD79" s="60">
        <f t="shared" si="29"/>
        <v>57.872225524816542</v>
      </c>
      <c r="AE79" s="60">
        <f t="shared" si="29"/>
        <v>57.872225524816542</v>
      </c>
      <c r="AF79" s="60">
        <f t="shared" si="29"/>
        <v>57.872225524816542</v>
      </c>
      <c r="AG79" s="60">
        <f t="shared" si="29"/>
        <v>57.872225524816542</v>
      </c>
      <c r="AH79" s="60">
        <f t="shared" si="29"/>
        <v>57.872225524816542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0.53564463642161297</v>
      </c>
      <c r="F82" s="53">
        <v>0.88370815283813098</v>
      </c>
      <c r="G82" s="54">
        <v>9.5122777177857498E-2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3.7588855460799798E-6</v>
      </c>
      <c r="R82" s="60">
        <v>1.8385981548060398E-2</v>
      </c>
      <c r="S82" s="60">
        <v>0.120651398402772</v>
      </c>
      <c r="T82" s="60">
        <v>0.120651398402772</v>
      </c>
      <c r="U82" s="60">
        <v>0.120651398402772</v>
      </c>
      <c r="V82" s="60">
        <v>0.120651398402772</v>
      </c>
      <c r="W82" s="60">
        <v>0.120651398402772</v>
      </c>
      <c r="X82" s="60">
        <v>0.120651398402772</v>
      </c>
      <c r="Y82" s="60">
        <v>0.120651398402772</v>
      </c>
      <c r="Z82" s="60">
        <v>0.120651398402772</v>
      </c>
      <c r="AA82" s="60">
        <v>0.120651398402772</v>
      </c>
      <c r="AB82" s="60">
        <v>0.120651398402772</v>
      </c>
      <c r="AC82" s="60">
        <v>0.120651398402772</v>
      </c>
      <c r="AD82" s="60">
        <v>0.120651398402772</v>
      </c>
      <c r="AE82" s="60">
        <v>0.120651398402772</v>
      </c>
      <c r="AF82" s="60">
        <v>0.120651398402772</v>
      </c>
      <c r="AG82" s="60">
        <v>0.120651398402772</v>
      </c>
      <c r="AH82" s="60">
        <v>0.120651398402772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2.2385152050914101</v>
      </c>
      <c r="H84" s="231">
        <f>IF(SUM($E76:H76)&lt;=0,0,-PMT($C$8,VLOOKUP($B74,$B$11:$C$16,2,FALSE),$B76))</f>
        <v>2.2385152050914101</v>
      </c>
      <c r="I84" s="231">
        <f>IF(SUM($E76:I76)&lt;=0,0,-PMT($C$8,VLOOKUP($B74,$B$11:$C$16,2,FALSE),$B76))</f>
        <v>2.2385152050914101</v>
      </c>
      <c r="J84" s="231">
        <f>IF(SUM($E76:J76)&lt;=0,0,-PMT($C$8,VLOOKUP($B74,$B$11:$C$16,2,FALSE),$B76))</f>
        <v>2.2385152050914101</v>
      </c>
      <c r="K84" s="56">
        <f>IF(SUM($E76:K76)&lt;=0,0,-PMT($C$8,VLOOKUP($B74,$B$11:$C$16,2,FALSE),$B76))</f>
        <v>2.2385152050914101</v>
      </c>
      <c r="L84" s="60">
        <f>IF(SUM($E76:L76)&lt;=0,0,-PMT($C$8,VLOOKUP($B74,$B$11:$C$16,2,FALSE),$B76))</f>
        <v>2.2385152050914101</v>
      </c>
      <c r="M84" s="60">
        <f>IF(SUM($E76:M76)&lt;=0,0,-PMT($C$8,VLOOKUP($B74,$B$11:$C$16,2,FALSE),$B76))</f>
        <v>2.2385152050914101</v>
      </c>
      <c r="N84" s="60">
        <f>IF(SUM($E76:N76)&lt;=0,0,-PMT($C$8,VLOOKUP($B74,$B$11:$C$16,2,FALSE),$B76))</f>
        <v>2.2385152050914101</v>
      </c>
      <c r="O84" s="60">
        <f>IF(SUM($E76:O76)&lt;=0,0,-PMT($C$8,VLOOKUP($B74,$B$11:$C$16,2,FALSE),$B76))</f>
        <v>2.2385152050914101</v>
      </c>
      <c r="P84" s="60">
        <f>IF(SUM($E76:P76)&lt;=0,0,-PMT($C$8,VLOOKUP($B74,$B$11:$C$16,2,FALSE),$B76))</f>
        <v>2.2385152050914101</v>
      </c>
      <c r="Q84" s="60">
        <f>IF(SUM($E76:Q76)&lt;=0,0,-PMT($C$8,VLOOKUP($B74,$B$11:$C$16,2,FALSE),$B76))</f>
        <v>2.2385152050914101</v>
      </c>
      <c r="R84" s="60">
        <f>IF(SUM($E76:R76)&lt;=0,0,-PMT($C$8,VLOOKUP($B74,$B$11:$C$16,2,FALSE),$B76))</f>
        <v>2.2385152050914101</v>
      </c>
      <c r="S84" s="60">
        <f>IF(SUM($E76:S76)&lt;=0,0,-PMT($C$8,VLOOKUP($B74,$B$11:$C$16,2,FALSE),$B76))</f>
        <v>2.2385152050914101</v>
      </c>
      <c r="T84" s="60">
        <f>IF(SUM($E76:T76)&lt;=0,0,-PMT($C$8,VLOOKUP($B74,$B$11:$C$16,2,FALSE),$B76))</f>
        <v>2.2385152050914101</v>
      </c>
      <c r="U84" s="60">
        <f>IF(SUM($E76:U76)&lt;=0,0,-PMT($C$8,VLOOKUP($B74,$B$11:$C$16,2,FALSE),$B76))</f>
        <v>2.2385152050914101</v>
      </c>
      <c r="V84" s="60">
        <f>IF(SUM($E76:V76)&lt;=0,0,-PMT($C$8,VLOOKUP($B74,$B$11:$C$16,2,FALSE),$B76))</f>
        <v>2.2385152050914101</v>
      </c>
      <c r="W84" s="60">
        <f>IF(SUM($E76:W76)&lt;=0,0,-PMT($C$8,VLOOKUP($B74,$B$11:$C$16,2,FALSE),$B76))</f>
        <v>2.2385152050914101</v>
      </c>
      <c r="X84" s="60">
        <f>IF(SUM($E76:X76)&lt;=0,0,-PMT($C$8,VLOOKUP($B74,$B$11:$C$16,2,FALSE),$B76))</f>
        <v>2.2385152050914101</v>
      </c>
      <c r="Y84" s="60">
        <f>IF(SUM($E76:Y76)&lt;=0,0,-PMT($C$8,VLOOKUP($B74,$B$11:$C$16,2,FALSE),$B76))</f>
        <v>2.2385152050914101</v>
      </c>
      <c r="Z84" s="60">
        <f>IF(SUM($E76:Z76)&lt;=0,0,-PMT($C$8,VLOOKUP($B74,$B$11:$C$16,2,FALSE),$B76))</f>
        <v>2.2385152050914101</v>
      </c>
      <c r="AA84" s="60">
        <f>IF(SUM($E76:AA76)&lt;=0,0,-PMT($C$8,VLOOKUP($B74,$B$11:$C$16,2,FALSE),$B76))</f>
        <v>2.2385152050914101</v>
      </c>
      <c r="AB84" s="60">
        <f>IF(SUM($E76:AB76)&lt;=0,0,-PMT($C$8,VLOOKUP($B74,$B$11:$C$16,2,FALSE),$B76))</f>
        <v>2.2385152050914101</v>
      </c>
      <c r="AC84" s="60">
        <f>IF(SUM($E76:AC76)&lt;=0,0,-PMT($C$8,VLOOKUP($B74,$B$11:$C$16,2,FALSE),$B76))</f>
        <v>2.2385152050914101</v>
      </c>
      <c r="AD84" s="60">
        <f>IF(SUM($E76:AD76)&lt;=0,0,-PMT($C$8,VLOOKUP($B74,$B$11:$C$16,2,FALSE),$B76))</f>
        <v>2.2385152050914101</v>
      </c>
      <c r="AE84" s="60">
        <f>IF(SUM($E76:AE76)&lt;=0,0,-PMT($C$8,VLOOKUP($B74,$B$11:$C$16,2,FALSE),$B76))</f>
        <v>2.2385152050914101</v>
      </c>
      <c r="AF84" s="60">
        <f>IF(SUM($E76:AF76)&lt;=0,0,-PMT($C$8,VLOOKUP($B74,$B$11:$C$16,2,FALSE),$B76))</f>
        <v>2.2385152050914101</v>
      </c>
      <c r="AG84" s="60">
        <f>IF(SUM($E76:AG76)&lt;=0,0,-PMT($C$8,VLOOKUP($B74,$B$11:$C$16,2,FALSE),$B76))</f>
        <v>2.2385152050914101</v>
      </c>
      <c r="AH84" s="60">
        <f>IF(SUM($E76:AH76)&lt;=0,0,-PMT($C$8,VLOOKUP($B74,$B$11:$C$16,2,FALSE),$B76))</f>
        <v>2.2385152050914101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2.2385152050914101</v>
      </c>
      <c r="H85" s="231">
        <f t="shared" si="30"/>
        <v>2.432863498743544</v>
      </c>
      <c r="I85" s="231">
        <f t="shared" si="30"/>
        <v>2.432863498743544</v>
      </c>
      <c r="J85" s="231">
        <f t="shared" si="30"/>
        <v>2.432863498743544</v>
      </c>
      <c r="K85" s="56">
        <f t="shared" si="30"/>
        <v>2.432863498743544</v>
      </c>
      <c r="L85" s="60">
        <f t="shared" si="30"/>
        <v>2.432863498743544</v>
      </c>
      <c r="M85" s="60">
        <f t="shared" si="30"/>
        <v>2.432863498743544</v>
      </c>
      <c r="N85" s="60">
        <f t="shared" si="30"/>
        <v>2.432863498743544</v>
      </c>
      <c r="O85" s="60">
        <f t="shared" si="30"/>
        <v>2.432863498743544</v>
      </c>
      <c r="P85" s="60">
        <f t="shared" si="30"/>
        <v>2.432863498743544</v>
      </c>
      <c r="Q85" s="60">
        <f t="shared" si="30"/>
        <v>2.432863498743544</v>
      </c>
      <c r="R85" s="60">
        <f t="shared" si="30"/>
        <v>2.432863498743544</v>
      </c>
      <c r="S85" s="60">
        <f t="shared" si="30"/>
        <v>2.432863498743544</v>
      </c>
      <c r="T85" s="60">
        <f t="shared" si="30"/>
        <v>2.432863498743544</v>
      </c>
      <c r="U85" s="60">
        <f t="shared" si="30"/>
        <v>2.432863498743544</v>
      </c>
      <c r="V85" s="60">
        <f t="shared" si="30"/>
        <v>2.432863498743544</v>
      </c>
      <c r="W85" s="60">
        <f t="shared" si="30"/>
        <v>2.432863498743544</v>
      </c>
      <c r="X85" s="60">
        <f t="shared" si="30"/>
        <v>2.432863498743544</v>
      </c>
      <c r="Y85" s="60">
        <f t="shared" si="30"/>
        <v>2.432863498743544</v>
      </c>
      <c r="Z85" s="60">
        <f t="shared" si="30"/>
        <v>2.432863498743544</v>
      </c>
      <c r="AA85" s="60">
        <f t="shared" si="30"/>
        <v>2.432863498743544</v>
      </c>
      <c r="AB85" s="60">
        <f t="shared" si="30"/>
        <v>2.432863498743544</v>
      </c>
      <c r="AC85" s="60">
        <f t="shared" si="30"/>
        <v>2.432863498743544</v>
      </c>
      <c r="AD85" s="60">
        <f t="shared" si="30"/>
        <v>2.432863498743544</v>
      </c>
      <c r="AE85" s="60">
        <f t="shared" si="30"/>
        <v>2.432863498743544</v>
      </c>
      <c r="AF85" s="60">
        <f t="shared" si="30"/>
        <v>2.432863498743544</v>
      </c>
      <c r="AG85" s="60">
        <f t="shared" si="30"/>
        <v>2.432863498743544</v>
      </c>
      <c r="AH85" s="60">
        <f t="shared" si="30"/>
        <v>2.432863498743544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Yes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17.073558539557105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19.434829365213385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17.072826886819158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1.459776155312047</v>
      </c>
      <c r="C90" s="230">
        <f t="shared" ref="C90:C91" si="33">SUM(E90:AH90)</f>
        <v>4.4700107539990785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0.19434829365213385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282.97076258543467</v>
      </c>
      <c r="C91" s="230">
        <f t="shared" si="33"/>
        <v>1048.12017079426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2.486708702475164</v>
      </c>
      <c r="M91" s="60">
        <f t="shared" si="35"/>
        <v>4.9965348292184286</v>
      </c>
      <c r="N91" s="60">
        <f t="shared" si="35"/>
        <v>8.3197910324160294</v>
      </c>
      <c r="O91" s="60">
        <f t="shared" si="35"/>
        <v>14.76960493411296</v>
      </c>
      <c r="P91" s="60">
        <f t="shared" si="35"/>
        <v>22.857379188299529</v>
      </c>
      <c r="Q91" s="60">
        <f t="shared" si="35"/>
        <v>26.400667262507223</v>
      </c>
      <c r="R91" s="60">
        <f t="shared" si="35"/>
        <v>39.224303749731952</v>
      </c>
      <c r="S91" s="60">
        <f t="shared" si="35"/>
        <v>58.066573818468676</v>
      </c>
      <c r="T91" s="60">
        <f t="shared" si="35"/>
        <v>58.066573818468676</v>
      </c>
      <c r="U91" s="60">
        <f t="shared" si="35"/>
        <v>58.066573818468676</v>
      </c>
      <c r="V91" s="60">
        <f t="shared" si="35"/>
        <v>58.066573818468676</v>
      </c>
      <c r="W91" s="60">
        <f t="shared" si="35"/>
        <v>58.066573818468676</v>
      </c>
      <c r="X91" s="60">
        <f t="shared" si="35"/>
        <v>58.066573818468676</v>
      </c>
      <c r="Y91" s="60">
        <f t="shared" si="35"/>
        <v>58.066573818468676</v>
      </c>
      <c r="Z91" s="60">
        <f t="shared" si="35"/>
        <v>58.066573818468676</v>
      </c>
      <c r="AA91" s="60">
        <f t="shared" si="35"/>
        <v>58.066573818468676</v>
      </c>
      <c r="AB91" s="60">
        <f t="shared" si="35"/>
        <v>58.066573818468676</v>
      </c>
      <c r="AC91" s="60">
        <f t="shared" si="35"/>
        <v>58.066573818468676</v>
      </c>
      <c r="AD91" s="60">
        <f t="shared" si="35"/>
        <v>58.066573818468676</v>
      </c>
      <c r="AE91" s="60">
        <f t="shared" si="35"/>
        <v>58.066573818468676</v>
      </c>
      <c r="AF91" s="60">
        <f t="shared" si="35"/>
        <v>58.066573818468676</v>
      </c>
      <c r="AG91" s="60">
        <f t="shared" si="35"/>
        <v>58.066573818468676</v>
      </c>
      <c r="AH91" s="60">
        <f t="shared" si="35"/>
        <v>58.066573818468676</v>
      </c>
    </row>
    <row r="92" spans="1:34" ht="14.4" customHeight="1" x14ac:dyDescent="0.3">
      <c r="A92" s="242"/>
      <c r="B92" s="230">
        <f>E92+NPV(HLOOKUP($C$3,$C$7:$E$9,2,FALSE),F92:AH92)</f>
        <v>264.43742789056557</v>
      </c>
      <c r="C92" s="230">
        <f>SUM(E92:AH92)</f>
        <v>1007.1425037882282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-19.434829365213385</v>
      </c>
      <c r="L92" s="45">
        <f t="shared" si="36"/>
        <v>2.29236040882303</v>
      </c>
      <c r="M92" s="60">
        <f t="shared" si="36"/>
        <v>4.8021865355662952</v>
      </c>
      <c r="N92" s="60">
        <f t="shared" si="36"/>
        <v>8.1254427387638959</v>
      </c>
      <c r="O92" s="60">
        <f t="shared" si="36"/>
        <v>14.575256640460827</v>
      </c>
      <c r="P92" s="60">
        <f t="shared" si="36"/>
        <v>22.663030894647395</v>
      </c>
      <c r="Q92" s="60">
        <f t="shared" si="36"/>
        <v>26.20631896885509</v>
      </c>
      <c r="R92" s="60">
        <f t="shared" si="36"/>
        <v>39.029955456079819</v>
      </c>
      <c r="S92" s="60">
        <f t="shared" si="36"/>
        <v>57.872225524816542</v>
      </c>
      <c r="T92" s="60">
        <f t="shared" si="36"/>
        <v>57.872225524816542</v>
      </c>
      <c r="U92" s="60">
        <f t="shared" si="36"/>
        <v>57.872225524816542</v>
      </c>
      <c r="V92" s="60">
        <f t="shared" si="36"/>
        <v>57.872225524816542</v>
      </c>
      <c r="W92" s="60">
        <f t="shared" si="36"/>
        <v>57.872225524816542</v>
      </c>
      <c r="X92" s="60">
        <f t="shared" si="36"/>
        <v>57.872225524816542</v>
      </c>
      <c r="Y92" s="60">
        <f t="shared" si="36"/>
        <v>57.872225524816542</v>
      </c>
      <c r="Z92" s="60">
        <f t="shared" si="36"/>
        <v>40.799398637997385</v>
      </c>
      <c r="AA92" s="60">
        <f t="shared" si="36"/>
        <v>57.872225524816542</v>
      </c>
      <c r="AB92" s="60">
        <f t="shared" si="36"/>
        <v>57.872225524816542</v>
      </c>
      <c r="AC92" s="60">
        <f t="shared" si="36"/>
        <v>57.872225524816542</v>
      </c>
      <c r="AD92" s="60">
        <f t="shared" si="36"/>
        <v>57.872225524816542</v>
      </c>
      <c r="AE92" s="60">
        <f t="shared" si="36"/>
        <v>57.872225524816542</v>
      </c>
      <c r="AF92" s="60">
        <f t="shared" si="36"/>
        <v>57.872225524816542</v>
      </c>
      <c r="AG92" s="60">
        <f t="shared" si="36"/>
        <v>57.872225524816542</v>
      </c>
      <c r="AH92" s="60">
        <f t="shared" si="36"/>
        <v>57.872225524816542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179.2287926551092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179.2287926551092</v>
      </c>
      <c r="C98" s="230">
        <f t="shared" si="38"/>
        <v>647.11275721762229</v>
      </c>
      <c r="D98" t="s">
        <v>369</v>
      </c>
      <c r="E98" s="60">
        <f t="shared" ref="E98:AH98" si="39">IF(E$97&lt;&gt;0,E$32-E102,0)</f>
        <v>0.47233839950780127</v>
      </c>
      <c r="F98" s="53">
        <f t="shared" si="39"/>
        <v>0.70951225011747499</v>
      </c>
      <c r="G98" s="54">
        <f t="shared" si="39"/>
        <v>9.5122777177857498E-2</v>
      </c>
      <c r="H98" s="55">
        <f t="shared" si="39"/>
        <v>0.22040825148737297</v>
      </c>
      <c r="I98" s="55">
        <f t="shared" si="39"/>
        <v>0.3553727436670247</v>
      </c>
      <c r="J98" s="55">
        <f t="shared" si="39"/>
        <v>0.61157581809310591</v>
      </c>
      <c r="K98" s="56">
        <f t="shared" si="39"/>
        <v>1.0912366845599299</v>
      </c>
      <c r="L98" s="60">
        <f t="shared" si="39"/>
        <v>1.9943355626053121</v>
      </c>
      <c r="M98" s="60">
        <f t="shared" si="39"/>
        <v>3.8773836186425417</v>
      </c>
      <c r="N98" s="60">
        <f t="shared" si="39"/>
        <v>6.3184544213818663</v>
      </c>
      <c r="O98" s="60">
        <f t="shared" si="39"/>
        <v>11.0761168040158</v>
      </c>
      <c r="P98" s="60">
        <f t="shared" si="39"/>
        <v>16.235009914305163</v>
      </c>
      <c r="Q98" s="60">
        <f t="shared" si="39"/>
        <v>18.75188154092319</v>
      </c>
      <c r="R98" s="60">
        <f t="shared" si="39"/>
        <v>25.832266615788498</v>
      </c>
      <c r="S98" s="60">
        <f t="shared" si="39"/>
        <v>34.966983863459333</v>
      </c>
      <c r="T98" s="60">
        <f t="shared" si="39"/>
        <v>34.966983863459333</v>
      </c>
      <c r="U98" s="60">
        <f t="shared" si="39"/>
        <v>34.966983863459333</v>
      </c>
      <c r="V98" s="60">
        <f t="shared" si="39"/>
        <v>34.966983863459333</v>
      </c>
      <c r="W98" s="60">
        <f t="shared" si="39"/>
        <v>34.966983863459333</v>
      </c>
      <c r="X98" s="60">
        <f t="shared" si="39"/>
        <v>34.966983863459333</v>
      </c>
      <c r="Y98" s="60">
        <f t="shared" si="39"/>
        <v>34.966983863459333</v>
      </c>
      <c r="Z98" s="60">
        <f t="shared" si="39"/>
        <v>34.966983863459333</v>
      </c>
      <c r="AA98" s="60">
        <f t="shared" si="39"/>
        <v>34.966983863459333</v>
      </c>
      <c r="AB98" s="60">
        <f t="shared" si="39"/>
        <v>34.966983863459333</v>
      </c>
      <c r="AC98" s="60">
        <f t="shared" si="39"/>
        <v>34.966983863459333</v>
      </c>
      <c r="AD98" s="60">
        <f t="shared" si="39"/>
        <v>34.966983863459333</v>
      </c>
      <c r="AE98" s="60">
        <f t="shared" si="39"/>
        <v>34.966983863459333</v>
      </c>
      <c r="AF98" s="60">
        <f t="shared" si="39"/>
        <v>34.966983863459333</v>
      </c>
      <c r="AG98" s="60">
        <f t="shared" si="39"/>
        <v>34.966983863459333</v>
      </c>
      <c r="AH98" s="60">
        <f t="shared" si="39"/>
        <v>34.966983863459333</v>
      </c>
    </row>
    <row r="99" spans="1:34" ht="14.4" customHeight="1" x14ac:dyDescent="0.3">
      <c r="B99" s="230">
        <f>E99+NPV(HLOOKUP($C$3,$C$7:$E$9,2,FALSE),F99:AH99)</f>
        <v>0</v>
      </c>
      <c r="C99" s="230">
        <f>SUM(E99:AH99)</f>
        <v>0</v>
      </c>
      <c r="D99" t="s">
        <v>370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0</v>
      </c>
      <c r="H99" s="55">
        <f>H98-SUM(H96:H97)</f>
        <v>0</v>
      </c>
      <c r="I99" s="55">
        <f t="shared" si="40"/>
        <v>0</v>
      </c>
      <c r="J99" s="55">
        <f t="shared" si="40"/>
        <v>0</v>
      </c>
      <c r="K99" s="56">
        <f t="shared" si="40"/>
        <v>0</v>
      </c>
      <c r="L99" s="45">
        <f t="shared" si="40"/>
        <v>0</v>
      </c>
      <c r="M99" s="45">
        <f t="shared" si="40"/>
        <v>0</v>
      </c>
      <c r="N99" s="45">
        <f t="shared" si="40"/>
        <v>0</v>
      </c>
      <c r="O99" s="45">
        <f t="shared" si="40"/>
        <v>0</v>
      </c>
      <c r="P99" s="45">
        <f t="shared" si="40"/>
        <v>0</v>
      </c>
      <c r="Q99" s="45">
        <f t="shared" si="40"/>
        <v>0</v>
      </c>
      <c r="R99" s="45">
        <f t="shared" si="40"/>
        <v>0</v>
      </c>
      <c r="S99" s="45">
        <f t="shared" si="40"/>
        <v>0</v>
      </c>
      <c r="T99" s="45">
        <f t="shared" si="40"/>
        <v>0</v>
      </c>
      <c r="U99" s="45">
        <f t="shared" si="40"/>
        <v>0</v>
      </c>
      <c r="V99" s="45">
        <f t="shared" si="40"/>
        <v>0</v>
      </c>
      <c r="W99" s="45">
        <f t="shared" si="40"/>
        <v>0</v>
      </c>
      <c r="X99" s="45">
        <f t="shared" si="40"/>
        <v>0</v>
      </c>
      <c r="Y99" s="45">
        <f t="shared" si="40"/>
        <v>0</v>
      </c>
      <c r="Z99" s="45">
        <f t="shared" si="40"/>
        <v>0</v>
      </c>
      <c r="AA99" s="45">
        <f t="shared" si="40"/>
        <v>0</v>
      </c>
      <c r="AB99" s="45">
        <f t="shared" si="40"/>
        <v>0</v>
      </c>
      <c r="AC99" s="45">
        <f t="shared" si="40"/>
        <v>0</v>
      </c>
      <c r="AD99" s="45">
        <f t="shared" si="40"/>
        <v>0</v>
      </c>
      <c r="AE99" s="45">
        <f t="shared" si="40"/>
        <v>0</v>
      </c>
      <c r="AF99" s="45">
        <f t="shared" si="40"/>
        <v>0</v>
      </c>
      <c r="AG99" s="45">
        <f t="shared" si="40"/>
        <v>0</v>
      </c>
      <c r="AH99" s="45">
        <f t="shared" si="40"/>
        <v>0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6.3306236913811695E-2</v>
      </c>
      <c r="F102" s="53">
        <v>0.17419590272065599</v>
      </c>
      <c r="G102" s="54">
        <v>0</v>
      </c>
      <c r="H102" s="55">
        <v>3.27668106557802E-3</v>
      </c>
      <c r="I102" s="55">
        <v>1.45282197802463E-2</v>
      </c>
      <c r="J102" s="55">
        <v>8.35440446767131E-2</v>
      </c>
      <c r="K102" s="56">
        <v>0.230617370364434</v>
      </c>
      <c r="L102" s="45">
        <v>0.49237313986985198</v>
      </c>
      <c r="M102" s="45">
        <v>1.119151210575887</v>
      </c>
      <c r="N102" s="45">
        <v>2.001336611034163</v>
      </c>
      <c r="O102" s="45">
        <v>3.6934881300971592</v>
      </c>
      <c r="P102" s="45">
        <v>6.6223692739943658</v>
      </c>
      <c r="Q102" s="45">
        <v>7.6487894804695804</v>
      </c>
      <c r="R102" s="45">
        <v>13.410423115491509</v>
      </c>
      <c r="S102" s="45">
        <v>23.22024135341211</v>
      </c>
      <c r="T102" s="45">
        <v>23.22024135341211</v>
      </c>
      <c r="U102" s="45">
        <v>23.22024135341211</v>
      </c>
      <c r="V102" s="45">
        <v>23.22024135341211</v>
      </c>
      <c r="W102" s="45">
        <v>23.22024135341211</v>
      </c>
      <c r="X102" s="45">
        <v>23.22024135341211</v>
      </c>
      <c r="Y102" s="45">
        <v>23.22024135341211</v>
      </c>
      <c r="Z102" s="45">
        <v>23.22024135341211</v>
      </c>
      <c r="AA102" s="45">
        <v>23.22024135341211</v>
      </c>
      <c r="AB102" s="45">
        <v>23.22024135341211</v>
      </c>
      <c r="AC102" s="45">
        <v>23.22024135341211</v>
      </c>
      <c r="AD102" s="45">
        <v>23.22024135341211</v>
      </c>
      <c r="AE102" s="45">
        <v>23.22024135341211</v>
      </c>
      <c r="AF102" s="45">
        <v>23.22024135341211</v>
      </c>
      <c r="AG102" s="45">
        <v>23.22024135341211</v>
      </c>
      <c r="AH102" s="45">
        <v>23.22024135341211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179.2287926551092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179.2287926551092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2" zoomScale="35" workbookViewId="0">
      <selection activeCell="E124" sqref="E124:AH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366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0.53564463642161297</v>
      </c>
      <c r="F32" s="53">
        <v>0.88370815283813098</v>
      </c>
      <c r="G32" s="54">
        <v>9.5122777177857498E-2</v>
      </c>
      <c r="H32" s="55">
        <v>0.22368493255295099</v>
      </c>
      <c r="I32" s="55">
        <v>0.36990096344727103</v>
      </c>
      <c r="J32" s="55">
        <v>0.69511986276981896</v>
      </c>
      <c r="K32" s="56">
        <v>1.321854054924364</v>
      </c>
      <c r="L32" s="53">
        <v>2.486708702475164</v>
      </c>
      <c r="M32" s="53">
        <v>4.9965348292184286</v>
      </c>
      <c r="N32" s="53">
        <v>8.3197910324160294</v>
      </c>
      <c r="O32" s="53">
        <v>14.76960493411296</v>
      </c>
      <c r="P32" s="53">
        <v>22.857379188299529</v>
      </c>
      <c r="Q32" s="53">
        <v>26.400671021392771</v>
      </c>
      <c r="R32" s="53">
        <v>39.242689731280009</v>
      </c>
      <c r="S32" s="53">
        <v>58.187225216871447</v>
      </c>
      <c r="T32" s="53">
        <v>58.187225216871447</v>
      </c>
      <c r="U32" s="53">
        <v>58.187225216871447</v>
      </c>
      <c r="V32" s="53">
        <v>58.187225216871447</v>
      </c>
      <c r="W32" s="53">
        <v>58.187225216871447</v>
      </c>
      <c r="X32" s="53">
        <v>58.187225216871447</v>
      </c>
      <c r="Y32" s="53">
        <v>58.187225216871447</v>
      </c>
      <c r="Z32" s="53">
        <v>58.187225216871447</v>
      </c>
      <c r="AA32" s="53">
        <v>58.187225216871447</v>
      </c>
      <c r="AB32" s="53">
        <v>58.187225216871447</v>
      </c>
      <c r="AC32" s="53">
        <v>58.187225216871447</v>
      </c>
      <c r="AD32" s="53">
        <v>58.187225216871447</v>
      </c>
      <c r="AE32" s="53">
        <v>58.187225216871447</v>
      </c>
      <c r="AF32" s="53">
        <v>58.187225216871447</v>
      </c>
      <c r="AG32" s="53">
        <v>58.187225216871447</v>
      </c>
      <c r="AH32" s="53">
        <v>58.187225216871447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10.368193122327265</v>
      </c>
      <c r="C36" s="45">
        <f>SUM(E36:AH36)</f>
        <v>11.553188015020694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11.553188015020694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1.432124690407194</v>
      </c>
      <c r="C37" s="45">
        <f t="shared" ref="C37:C38" si="4">SUM(E37:AH37)</f>
        <v>3.1193607640555863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0.11553188015020693</v>
      </c>
      <c r="I37" s="55">
        <f>HLOOKUP($C$4,$C$7:$E$9,3,FALSE)*'2.3.1 Cost_Sum'!J34</f>
        <v>0.11553188015020693</v>
      </c>
      <c r="J37" s="55">
        <f>HLOOKUP($C$4,$C$7:$E$9,3,FALSE)*'2.3.1 Cost_Sum'!K34</f>
        <v>0.11553188015020693</v>
      </c>
      <c r="K37" s="56">
        <f>HLOOKUP($C$4,$C$7:$E$9,3,FALSE)*'2.3.1 Cost_Sum'!L34</f>
        <v>0.11553188015020693</v>
      </c>
      <c r="L37" s="60">
        <f>HLOOKUP($C$4,$C$7:$E$9,3,FALSE)*'2.3.1 Cost_Sum'!M34</f>
        <v>0.11553188015020693</v>
      </c>
      <c r="M37" s="60">
        <f>HLOOKUP($C$4,$C$7:$E$9,3,FALSE)*'2.3.1 Cost_Sum'!N34</f>
        <v>0.11553188015020693</v>
      </c>
      <c r="N37" s="60">
        <f>HLOOKUP($C$4,$C$7:$E$9,3,FALSE)*'2.3.1 Cost_Sum'!O34</f>
        <v>0.11553188015020693</v>
      </c>
      <c r="O37" s="60">
        <f>HLOOKUP($C$4,$C$7:$E$9,3,FALSE)*'2.3.1 Cost_Sum'!P34</f>
        <v>0.11553188015020693</v>
      </c>
      <c r="P37" s="60">
        <f>HLOOKUP($C$4,$C$7:$E$9,3,FALSE)*'2.3.1 Cost_Sum'!Q34</f>
        <v>0.11553188015020693</v>
      </c>
      <c r="Q37" s="60">
        <f>HLOOKUP($C$4,$C$7:$E$9,3,FALSE)*'2.3.1 Cost_Sum'!R34</f>
        <v>0.11553188015020693</v>
      </c>
      <c r="R37" s="60">
        <f>HLOOKUP($C$4,$C$7:$E$9,3,FALSE)*'2.3.1 Cost_Sum'!S34</f>
        <v>0.11553188015020693</v>
      </c>
      <c r="S37" s="60">
        <f>HLOOKUP($C$4,$C$7:$E$9,3,FALSE)*'2.3.1 Cost_Sum'!T34</f>
        <v>0.11553188015020693</v>
      </c>
      <c r="T37" s="60">
        <f>HLOOKUP($C$4,$C$7:$E$9,3,FALSE)*'2.3.1 Cost_Sum'!U34</f>
        <v>0.11553188015020693</v>
      </c>
      <c r="U37" s="60">
        <f>HLOOKUP($C$4,$C$7:$E$9,3,FALSE)*'2.3.1 Cost_Sum'!V34</f>
        <v>0.11553188015020693</v>
      </c>
      <c r="V37" s="60">
        <f>HLOOKUP($C$4,$C$7:$E$9,3,FALSE)*'2.3.1 Cost_Sum'!W34</f>
        <v>0.11553188015020693</v>
      </c>
      <c r="W37" s="60">
        <f>HLOOKUP($C$4,$C$7:$E$9,3,FALSE)*'2.3.1 Cost_Sum'!X34</f>
        <v>0.11553188015020693</v>
      </c>
      <c r="X37" s="60">
        <f>HLOOKUP($C$4,$C$7:$E$9,3,FALSE)*'2.3.1 Cost_Sum'!Y34</f>
        <v>0.11553188015020693</v>
      </c>
      <c r="Y37" s="60">
        <f>HLOOKUP($C$4,$C$7:$E$9,3,FALSE)*'2.3.1 Cost_Sum'!Z34</f>
        <v>0.11553188015020693</v>
      </c>
      <c r="Z37" s="60">
        <f>HLOOKUP($C$4,$C$7:$E$9,3,FALSE)*'2.3.1 Cost_Sum'!AA34</f>
        <v>0.11553188015020693</v>
      </c>
      <c r="AA37" s="60">
        <f>HLOOKUP($C$4,$C$7:$E$9,3,FALSE)*'2.3.1 Cost_Sum'!AB34</f>
        <v>0.11553188015020693</v>
      </c>
      <c r="AB37" s="60">
        <f>HLOOKUP($C$4,$C$7:$E$9,3,FALSE)*'2.3.1 Cost_Sum'!AC34</f>
        <v>0.11553188015020693</v>
      </c>
      <c r="AC37" s="60">
        <f>HLOOKUP($C$4,$C$7:$E$9,3,FALSE)*'2.3.1 Cost_Sum'!AD34</f>
        <v>0.11553188015020693</v>
      </c>
      <c r="AD37" s="60">
        <f>HLOOKUP($C$4,$C$7:$E$9,3,FALSE)*'2.3.1 Cost_Sum'!AE34</f>
        <v>0.11553188015020693</v>
      </c>
      <c r="AE37" s="60">
        <f>HLOOKUP($C$4,$C$7:$E$9,3,FALSE)*'2.3.1 Cost_Sum'!AF34</f>
        <v>0.11553188015020693</v>
      </c>
      <c r="AF37" s="60">
        <f>HLOOKUP($C$4,$C$7:$E$9,3,FALSE)*'2.3.1 Cost_Sum'!AG34</f>
        <v>0.11553188015020693</v>
      </c>
      <c r="AG37" s="60">
        <f>HLOOKUP($C$4,$C$7:$E$9,3,FALSE)*'2.3.1 Cost_Sum'!AH34</f>
        <v>0.11553188015020693</v>
      </c>
      <c r="AH37" s="60">
        <f>HLOOKUP($C$4,$C$7:$E$9,3,FALSE)*'2.3.1 Cost_Sum'!AI34</f>
        <v>0.11553188015020693</v>
      </c>
    </row>
    <row r="38" spans="1:34" ht="14.4" customHeight="1" x14ac:dyDescent="0.3">
      <c r="B38" s="45">
        <f t="shared" si="3"/>
        <v>351.06000361002111</v>
      </c>
      <c r="C38" s="45">
        <f t="shared" si="4"/>
        <v>1006.4915109511778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0.22368493255295099</v>
      </c>
      <c r="I38" s="55">
        <f t="shared" si="6"/>
        <v>0.36990096344727103</v>
      </c>
      <c r="J38" s="55">
        <f t="shared" si="6"/>
        <v>0.69511986276981896</v>
      </c>
      <c r="K38" s="56">
        <f t="shared" si="6"/>
        <v>1.321854054924364</v>
      </c>
      <c r="L38" s="60">
        <f t="shared" si="6"/>
        <v>2.486708702475164</v>
      </c>
      <c r="M38" s="60">
        <f t="shared" si="6"/>
        <v>4.9872919843515566</v>
      </c>
      <c r="N38" s="60">
        <f t="shared" si="6"/>
        <v>8.2562652848864317</v>
      </c>
      <c r="O38" s="60">
        <f t="shared" si="6"/>
        <v>14.627259263236873</v>
      </c>
      <c r="P38" s="60">
        <f t="shared" si="6"/>
        <v>22.397609683662107</v>
      </c>
      <c r="Q38" s="60">
        <f t="shared" si="6"/>
        <v>25.772073664017352</v>
      </c>
      <c r="R38" s="60">
        <f t="shared" si="6"/>
        <v>37.956779968702158</v>
      </c>
      <c r="S38" s="60">
        <f t="shared" si="6"/>
        <v>55.462310161634477</v>
      </c>
      <c r="T38" s="60">
        <f t="shared" si="6"/>
        <v>55.462310161634477</v>
      </c>
      <c r="U38" s="60">
        <f t="shared" si="6"/>
        <v>55.462310161634477</v>
      </c>
      <c r="V38" s="60">
        <f t="shared" si="6"/>
        <v>55.462310161634477</v>
      </c>
      <c r="W38" s="60">
        <f t="shared" si="6"/>
        <v>55.462310161634477</v>
      </c>
      <c r="X38" s="60">
        <f t="shared" si="6"/>
        <v>55.462310161634477</v>
      </c>
      <c r="Y38" s="60">
        <f t="shared" si="6"/>
        <v>55.462310161634477</v>
      </c>
      <c r="Z38" s="60">
        <f t="shared" si="6"/>
        <v>55.462310161634477</v>
      </c>
      <c r="AA38" s="60">
        <f t="shared" si="6"/>
        <v>55.462310161634477</v>
      </c>
      <c r="AB38" s="60">
        <f t="shared" si="6"/>
        <v>55.462310161634477</v>
      </c>
      <c r="AC38" s="60">
        <f t="shared" si="6"/>
        <v>55.462310161634477</v>
      </c>
      <c r="AD38" s="60">
        <f t="shared" si="6"/>
        <v>55.462310161634477</v>
      </c>
      <c r="AE38" s="60">
        <f t="shared" si="6"/>
        <v>55.462310161634477</v>
      </c>
      <c r="AF38" s="60">
        <f t="shared" si="6"/>
        <v>55.462310161634477</v>
      </c>
      <c r="AG38" s="60">
        <f t="shared" si="6"/>
        <v>55.462310161634477</v>
      </c>
      <c r="AH38" s="60">
        <f t="shared" si="6"/>
        <v>55.462310161634477</v>
      </c>
    </row>
    <row r="39" spans="1:34" ht="14.4" customHeight="1" x14ac:dyDescent="0.3">
      <c r="B39" s="45">
        <f>E39+NPV(HLOOKUP($C$3,$C$7:$E$9,2,FALSE),F39:AH39)</f>
        <v>339.25968579728669</v>
      </c>
      <c r="C39" s="45">
        <f>SUM(E39:AH39)</f>
        <v>991.81896217210135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-11.553188015020694</v>
      </c>
      <c r="H39" s="55">
        <f t="shared" si="7"/>
        <v>0.10815305240274406</v>
      </c>
      <c r="I39" s="55">
        <f t="shared" si="7"/>
        <v>0.25436908329706409</v>
      </c>
      <c r="J39" s="55">
        <f>J38-SUM(J36:J37)</f>
        <v>0.57958798261961197</v>
      </c>
      <c r="K39" s="56">
        <f t="shared" si="7"/>
        <v>1.206322174774157</v>
      </c>
      <c r="L39" s="45">
        <f t="shared" si="7"/>
        <v>2.3711768223249572</v>
      </c>
      <c r="M39" s="60">
        <f t="shared" si="7"/>
        <v>4.8717601042013499</v>
      </c>
      <c r="N39" s="60">
        <f t="shared" si="7"/>
        <v>8.1407334047362241</v>
      </c>
      <c r="O39" s="60">
        <f t="shared" si="7"/>
        <v>14.511727383086665</v>
      </c>
      <c r="P39" s="60">
        <f t="shared" si="7"/>
        <v>22.2820778035119</v>
      </c>
      <c r="Q39" s="60">
        <f t="shared" si="7"/>
        <v>25.656541783867144</v>
      </c>
      <c r="R39" s="60">
        <f t="shared" si="7"/>
        <v>37.84124808855195</v>
      </c>
      <c r="S39" s="60">
        <f t="shared" si="7"/>
        <v>55.346778281484269</v>
      </c>
      <c r="T39" s="60">
        <f t="shared" si="7"/>
        <v>55.346778281484269</v>
      </c>
      <c r="U39" s="60">
        <f t="shared" si="7"/>
        <v>55.346778281484269</v>
      </c>
      <c r="V39" s="60">
        <f t="shared" si="7"/>
        <v>55.346778281484269</v>
      </c>
      <c r="W39" s="60">
        <f t="shared" si="7"/>
        <v>55.346778281484269</v>
      </c>
      <c r="X39" s="60">
        <f t="shared" si="7"/>
        <v>55.346778281484269</v>
      </c>
      <c r="Y39" s="60">
        <f t="shared" si="7"/>
        <v>55.346778281484269</v>
      </c>
      <c r="Z39" s="60">
        <f t="shared" si="7"/>
        <v>55.346778281484269</v>
      </c>
      <c r="AA39" s="60">
        <f t="shared" si="7"/>
        <v>55.346778281484269</v>
      </c>
      <c r="AB39" s="60">
        <f t="shared" si="7"/>
        <v>55.346778281484269</v>
      </c>
      <c r="AC39" s="60">
        <f t="shared" si="7"/>
        <v>55.346778281484269</v>
      </c>
      <c r="AD39" s="60">
        <f t="shared" si="7"/>
        <v>55.346778281484269</v>
      </c>
      <c r="AE39" s="60">
        <f t="shared" si="7"/>
        <v>55.346778281484269</v>
      </c>
      <c r="AF39" s="60">
        <f t="shared" si="7"/>
        <v>55.346778281484269</v>
      </c>
      <c r="AG39" s="60">
        <f t="shared" si="7"/>
        <v>55.346778281484269</v>
      </c>
      <c r="AH39" s="60">
        <f t="shared" si="7"/>
        <v>55.346778281484269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0.53564463642161297</v>
      </c>
      <c r="F42" s="53">
        <v>0.88370815283813098</v>
      </c>
      <c r="G42" s="54">
        <v>9.5122777177857498E-2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9.24284486687167E-3</v>
      </c>
      <c r="N42" s="53">
        <v>6.3525747529597207E-2</v>
      </c>
      <c r="O42" s="53">
        <v>0.14234567087608699</v>
      </c>
      <c r="P42" s="53">
        <v>0.45976950463742</v>
      </c>
      <c r="Q42" s="53">
        <v>0.628597357375419</v>
      </c>
      <c r="R42" s="53">
        <v>1.2859097625778511</v>
      </c>
      <c r="S42" s="53">
        <v>2.7249150552369699</v>
      </c>
      <c r="T42" s="53">
        <v>2.7249150552369699</v>
      </c>
      <c r="U42" s="53">
        <v>2.7249150552369699</v>
      </c>
      <c r="V42" s="53">
        <v>2.7249150552369699</v>
      </c>
      <c r="W42" s="53">
        <v>2.7249150552369699</v>
      </c>
      <c r="X42" s="53">
        <v>2.7249150552369699</v>
      </c>
      <c r="Y42" s="53">
        <v>2.7249150552369699</v>
      </c>
      <c r="Z42" s="53">
        <v>2.7249150552369699</v>
      </c>
      <c r="AA42" s="53">
        <v>2.7249150552369699</v>
      </c>
      <c r="AB42" s="53">
        <v>2.7249150552369699</v>
      </c>
      <c r="AC42" s="53">
        <v>2.7249150552369699</v>
      </c>
      <c r="AD42" s="53">
        <v>2.7249150552369699</v>
      </c>
      <c r="AE42" s="53">
        <v>2.7249150552369699</v>
      </c>
      <c r="AF42" s="53">
        <v>2.7249150552369699</v>
      </c>
      <c r="AG42" s="53">
        <v>2.7249150552369699</v>
      </c>
      <c r="AH42" s="53">
        <v>2.7249150552369699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0.63182218451814787</v>
      </c>
      <c r="H44" s="55">
        <f>IF(SUM($E36:H36)&lt;=0,0,-PMT($C$8,VLOOKUP($B34,$B$11:$C$16,2,FALSE),$B36))</f>
        <v>0.63182218451814787</v>
      </c>
      <c r="I44" s="55">
        <f>IF(SUM($E36:I36)&lt;=0,0,-PMT($C$8,VLOOKUP($B34,$B$11:$C$16,2,FALSE),$B36))</f>
        <v>0.63182218451814787</v>
      </c>
      <c r="J44" s="55">
        <f>IF(SUM($E36:J36)&lt;=0,0,-PMT($C$8,VLOOKUP($B34,$B$11:$C$16,2,FALSE),$B36))</f>
        <v>0.63182218451814787</v>
      </c>
      <c r="K44" s="56">
        <f>IF(SUM($E36:K36)&lt;=0,0,-PMT($C$8,VLOOKUP($B34,$B$11:$C$16,2,FALSE),$B36))</f>
        <v>0.63182218451814787</v>
      </c>
      <c r="L44" s="53">
        <f>IF(SUM($E36:L36)&lt;=0,0,-PMT($C$8,VLOOKUP($B34,$B$11:$C$16,2,FALSE),$B36))</f>
        <v>0.63182218451814787</v>
      </c>
      <c r="M44" s="53">
        <f>IF(SUM($E36:M36)&lt;=0,0,-PMT($C$8,VLOOKUP($B34,$B$11:$C$16,2,FALSE),$B36))</f>
        <v>0.63182218451814787</v>
      </c>
      <c r="N44" s="53">
        <f>IF(SUM($E36:N36)&lt;=0,0,-PMT($C$8,VLOOKUP($B34,$B$11:$C$16,2,FALSE),$B36))</f>
        <v>0.63182218451814787</v>
      </c>
      <c r="O44" s="53">
        <f>IF(SUM($E36:O36)&lt;=0,0,-PMT($C$8,VLOOKUP($B34,$B$11:$C$16,2,FALSE),$B36))</f>
        <v>0.63182218451814787</v>
      </c>
      <c r="P44" s="53">
        <f>IF(SUM($E36:P36)&lt;=0,0,-PMT($C$8,VLOOKUP($B34,$B$11:$C$16,2,FALSE),$B36))</f>
        <v>0.63182218451814787</v>
      </c>
      <c r="Q44" s="53">
        <f>IF(SUM($E36:Q36)&lt;=0,0,-PMT($C$8,VLOOKUP($B34,$B$11:$C$16,2,FALSE),$B36))</f>
        <v>0.63182218451814787</v>
      </c>
      <c r="R44" s="53">
        <f>IF(SUM($E36:R36)&lt;=0,0,-PMT($C$8,VLOOKUP($B34,$B$11:$C$16,2,FALSE),$B36))</f>
        <v>0.63182218451814787</v>
      </c>
      <c r="S44" s="53">
        <f>IF(SUM($E36:S36)&lt;=0,0,-PMT($C$8,VLOOKUP($B34,$B$11:$C$16,2,FALSE),$B36))</f>
        <v>0.63182218451814787</v>
      </c>
      <c r="T44" s="53">
        <f>IF(SUM($E36:T36)&lt;=0,0,-PMT($C$8,VLOOKUP($B34,$B$11:$C$16,2,FALSE),$B36))</f>
        <v>0.63182218451814787</v>
      </c>
      <c r="U44" s="53">
        <f>IF(SUM($E36:U36)&lt;=0,0,-PMT($C$8,VLOOKUP($B34,$B$11:$C$16,2,FALSE),$B36))</f>
        <v>0.63182218451814787</v>
      </c>
      <c r="V44" s="53">
        <f>IF(SUM($E36:V36)&lt;=0,0,-PMT($C$8,VLOOKUP($B34,$B$11:$C$16,2,FALSE),$B36))</f>
        <v>0.63182218451814787</v>
      </c>
      <c r="W44" s="53">
        <f>IF(SUM($E36:W36)&lt;=0,0,-PMT($C$8,VLOOKUP($B34,$B$11:$C$16,2,FALSE),$B36))</f>
        <v>0.63182218451814787</v>
      </c>
      <c r="X44" s="53">
        <f>IF(SUM($E36:X36)&lt;=0,0,-PMT($C$8,VLOOKUP($B34,$B$11:$C$16,2,FALSE),$B36))</f>
        <v>0.63182218451814787</v>
      </c>
      <c r="Y44" s="53">
        <f>IF(SUM($E36:Y36)&lt;=0,0,-PMT($C$8,VLOOKUP($B34,$B$11:$C$16,2,FALSE),$B36))</f>
        <v>0.63182218451814787</v>
      </c>
      <c r="Z44" s="53">
        <f>IF(SUM($E36:Z36)&lt;=0,0,-PMT($C$8,VLOOKUP($B34,$B$11:$C$16,2,FALSE),$B36))</f>
        <v>0.63182218451814787</v>
      </c>
      <c r="AA44" s="53">
        <f>IF(SUM($E36:AA36)&lt;=0,0,-PMT($C$8,VLOOKUP($B34,$B$11:$C$16,2,FALSE),$B36))</f>
        <v>0.63182218451814787</v>
      </c>
      <c r="AB44" s="53">
        <f>IF(SUM($E36:AB36)&lt;=0,0,-PMT($C$8,VLOOKUP($B34,$B$11:$C$16,2,FALSE),$B36))</f>
        <v>0.63182218451814787</v>
      </c>
      <c r="AC44" s="53">
        <f>IF(SUM($E36:AC36)&lt;=0,0,-PMT($C$8,VLOOKUP($B34,$B$11:$C$16,2,FALSE),$B36))</f>
        <v>0.63182218451814787</v>
      </c>
      <c r="AD44" s="53">
        <f>IF(SUM($E36:AD36)&lt;=0,0,-PMT($C$8,VLOOKUP($B34,$B$11:$C$16,2,FALSE),$B36))</f>
        <v>0.63182218451814787</v>
      </c>
      <c r="AE44" s="53">
        <f>IF(SUM($E36:AE36)&lt;=0,0,-PMT($C$8,VLOOKUP($B34,$B$11:$C$16,2,FALSE),$B36))</f>
        <v>0.63182218451814787</v>
      </c>
      <c r="AF44" s="53">
        <f>IF(SUM($E36:AF36)&lt;=0,0,-PMT($C$8,VLOOKUP($B34,$B$11:$C$16,2,FALSE),$B36))</f>
        <v>0.63182218451814787</v>
      </c>
      <c r="AG44" s="53">
        <f>IF(SUM($E36:AG36)&lt;=0,0,-PMT($C$8,VLOOKUP($B34,$B$11:$C$16,2,FALSE),$B36))</f>
        <v>0.63182218451814787</v>
      </c>
      <c r="AH44" s="53">
        <f>IF(SUM($E36:AH36)&lt;=0,0,-PMT($C$8,VLOOKUP($B34,$B$11:$C$16,2,FALSE),$B36))</f>
        <v>0.63182218451814787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0.63182218451814787</v>
      </c>
      <c r="H45" s="55">
        <f t="shared" si="8"/>
        <v>0.74735406466835475</v>
      </c>
      <c r="I45" s="55">
        <f t="shared" si="8"/>
        <v>0.74735406466835475</v>
      </c>
      <c r="J45" s="55">
        <f t="shared" si="8"/>
        <v>0.74735406466835475</v>
      </c>
      <c r="K45" s="56">
        <f t="shared" si="8"/>
        <v>0.74735406466835475</v>
      </c>
      <c r="L45" s="53">
        <f t="shared" si="8"/>
        <v>0.74735406466835475</v>
      </c>
      <c r="M45" s="53">
        <f t="shared" si="8"/>
        <v>0.74735406466835475</v>
      </c>
      <c r="N45" s="53">
        <f t="shared" si="8"/>
        <v>0.74735406466835475</v>
      </c>
      <c r="O45" s="53">
        <f t="shared" si="8"/>
        <v>0.74735406466835475</v>
      </c>
      <c r="P45" s="53">
        <f t="shared" si="8"/>
        <v>0.74735406466835475</v>
      </c>
      <c r="Q45" s="53">
        <f t="shared" si="8"/>
        <v>0.74735406466835475</v>
      </c>
      <c r="R45" s="53">
        <f t="shared" si="8"/>
        <v>0.74735406466835475</v>
      </c>
      <c r="S45" s="53">
        <f t="shared" si="8"/>
        <v>0.74735406466835475</v>
      </c>
      <c r="T45" s="53">
        <f t="shared" si="8"/>
        <v>0.74735406466835475</v>
      </c>
      <c r="U45" s="53">
        <f t="shared" si="8"/>
        <v>0.74735406466835475</v>
      </c>
      <c r="V45" s="53">
        <f t="shared" si="8"/>
        <v>0.74735406466835475</v>
      </c>
      <c r="W45" s="53">
        <f t="shared" si="8"/>
        <v>0.74735406466835475</v>
      </c>
      <c r="X45" s="53">
        <f t="shared" si="8"/>
        <v>0.74735406466835475</v>
      </c>
      <c r="Y45" s="53">
        <f t="shared" si="8"/>
        <v>0.74735406466835475</v>
      </c>
      <c r="Z45" s="53">
        <f t="shared" si="8"/>
        <v>0.74735406466835475</v>
      </c>
      <c r="AA45" s="53">
        <f t="shared" si="8"/>
        <v>0.74735406466835475</v>
      </c>
      <c r="AB45" s="53">
        <f t="shared" si="8"/>
        <v>0.74735406466835475</v>
      </c>
      <c r="AC45" s="53">
        <f t="shared" si="8"/>
        <v>0.74735406466835475</v>
      </c>
      <c r="AD45" s="53">
        <f t="shared" si="8"/>
        <v>0.74735406466835475</v>
      </c>
      <c r="AE45" s="53">
        <f t="shared" si="8"/>
        <v>0.74735406466835475</v>
      </c>
      <c r="AF45" s="53">
        <f t="shared" si="8"/>
        <v>0.74735406466835475</v>
      </c>
      <c r="AG45" s="53">
        <f t="shared" si="8"/>
        <v>0.74735406466835475</v>
      </c>
      <c r="AH45" s="53">
        <f t="shared" si="8"/>
        <v>0.74735406466835475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8.8146471726985443</v>
      </c>
      <c r="C49" s="45">
        <f>SUM(E49:AH49)</f>
        <v>11.553188015020694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11.553188015020694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1.1527099512653387</v>
      </c>
      <c r="C50" s="45">
        <f t="shared" ref="C50:C51" si="10">SUM(E50:AH50)</f>
        <v>2.772765123604966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0.11553188015020693</v>
      </c>
      <c r="L50" s="60">
        <f t="shared" si="11"/>
        <v>0.11553188015020693</v>
      </c>
      <c r="M50" s="60">
        <f t="shared" si="11"/>
        <v>0.11553188015020693</v>
      </c>
      <c r="N50" s="60">
        <f t="shared" si="11"/>
        <v>0.11553188015020693</v>
      </c>
      <c r="O50" s="60">
        <f t="shared" si="11"/>
        <v>0.11553188015020693</v>
      </c>
      <c r="P50" s="60">
        <f t="shared" si="11"/>
        <v>0.11553188015020693</v>
      </c>
      <c r="Q50" s="60">
        <f t="shared" si="11"/>
        <v>0.11553188015020693</v>
      </c>
      <c r="R50" s="60">
        <f t="shared" si="11"/>
        <v>0.11553188015020693</v>
      </c>
      <c r="S50" s="60">
        <f t="shared" si="11"/>
        <v>0.11553188015020693</v>
      </c>
      <c r="T50" s="60">
        <f t="shared" si="11"/>
        <v>0.11553188015020693</v>
      </c>
      <c r="U50" s="60">
        <f t="shared" si="11"/>
        <v>0.11553188015020693</v>
      </c>
      <c r="V50" s="60">
        <f t="shared" si="11"/>
        <v>0.11553188015020693</v>
      </c>
      <c r="W50" s="60">
        <f t="shared" si="11"/>
        <v>0.11553188015020693</v>
      </c>
      <c r="X50" s="60">
        <f t="shared" si="11"/>
        <v>0.11553188015020693</v>
      </c>
      <c r="Y50" s="60">
        <f t="shared" si="11"/>
        <v>0.11553188015020693</v>
      </c>
      <c r="Z50" s="60">
        <f t="shared" si="11"/>
        <v>0.11553188015020693</v>
      </c>
      <c r="AA50" s="60">
        <f t="shared" si="11"/>
        <v>0.11553188015020693</v>
      </c>
      <c r="AB50" s="60">
        <f t="shared" si="11"/>
        <v>0.11553188015020693</v>
      </c>
      <c r="AC50" s="60">
        <f t="shared" si="11"/>
        <v>0.11553188015020693</v>
      </c>
      <c r="AD50" s="60">
        <f t="shared" si="11"/>
        <v>0.11553188015020693</v>
      </c>
      <c r="AE50" s="60">
        <f t="shared" si="11"/>
        <v>0.11553188015020693</v>
      </c>
      <c r="AF50" s="60">
        <f t="shared" si="11"/>
        <v>0.11553188015020693</v>
      </c>
      <c r="AG50" s="60">
        <f t="shared" si="11"/>
        <v>0.11553188015020693</v>
      </c>
      <c r="AH50" s="60">
        <f t="shared" si="11"/>
        <v>0.11553188015020693</v>
      </c>
    </row>
    <row r="51" spans="1:34" ht="14.4" customHeight="1" x14ac:dyDescent="0.3">
      <c r="A51" s="242"/>
      <c r="B51" s="45">
        <f t="shared" ref="B51" si="12">E51+NPV(HLOOKUP($C$3,$C$7:$E$9,2,FALSE),F51:AH51)</f>
        <v>350.04157288370408</v>
      </c>
      <c r="C51" s="45">
        <f t="shared" si="10"/>
        <v>1005.2028051924078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1.321854054924364</v>
      </c>
      <c r="L51" s="60">
        <f t="shared" si="13"/>
        <v>2.486708702475164</v>
      </c>
      <c r="M51" s="60">
        <f t="shared" si="13"/>
        <v>4.9872919843515566</v>
      </c>
      <c r="N51" s="60">
        <f t="shared" si="13"/>
        <v>8.2562652848864317</v>
      </c>
      <c r="O51" s="60">
        <f t="shared" si="13"/>
        <v>14.627259263236873</v>
      </c>
      <c r="P51" s="60">
        <f t="shared" si="13"/>
        <v>22.397609683662107</v>
      </c>
      <c r="Q51" s="60">
        <f t="shared" si="13"/>
        <v>25.772073664017352</v>
      </c>
      <c r="R51" s="60">
        <f t="shared" si="13"/>
        <v>37.956779968702158</v>
      </c>
      <c r="S51" s="60">
        <f t="shared" si="13"/>
        <v>55.462310161634477</v>
      </c>
      <c r="T51" s="60">
        <f t="shared" si="13"/>
        <v>55.462310161634477</v>
      </c>
      <c r="U51" s="60">
        <f t="shared" si="13"/>
        <v>55.462310161634477</v>
      </c>
      <c r="V51" s="60">
        <f t="shared" si="13"/>
        <v>55.462310161634477</v>
      </c>
      <c r="W51" s="60">
        <f t="shared" si="13"/>
        <v>55.462310161634477</v>
      </c>
      <c r="X51" s="60">
        <f t="shared" si="13"/>
        <v>55.462310161634477</v>
      </c>
      <c r="Y51" s="60">
        <f t="shared" si="13"/>
        <v>55.462310161634477</v>
      </c>
      <c r="Z51" s="60">
        <f t="shared" si="13"/>
        <v>55.462310161634477</v>
      </c>
      <c r="AA51" s="60">
        <f t="shared" si="13"/>
        <v>55.462310161634477</v>
      </c>
      <c r="AB51" s="60">
        <f t="shared" si="13"/>
        <v>55.462310161634477</v>
      </c>
      <c r="AC51" s="60">
        <f t="shared" si="13"/>
        <v>55.462310161634477</v>
      </c>
      <c r="AD51" s="60">
        <f t="shared" si="13"/>
        <v>55.462310161634477</v>
      </c>
      <c r="AE51" s="60">
        <f t="shared" si="13"/>
        <v>55.462310161634477</v>
      </c>
      <c r="AF51" s="60">
        <f t="shared" si="13"/>
        <v>55.462310161634477</v>
      </c>
      <c r="AG51" s="60">
        <f t="shared" si="13"/>
        <v>55.462310161634477</v>
      </c>
      <c r="AH51" s="60">
        <f t="shared" si="13"/>
        <v>55.462310161634477</v>
      </c>
    </row>
    <row r="52" spans="1:34" ht="14.4" customHeight="1" x14ac:dyDescent="0.3">
      <c r="A52" s="242"/>
      <c r="B52" s="45">
        <f>E52+NPV(HLOOKUP($C$3,$C$7:$E$9,2,FALSE),F52:AH52)</f>
        <v>340.07421575974024</v>
      </c>
      <c r="C52" s="45">
        <f>SUM(E52:AH52)</f>
        <v>990.87685205378193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-11.553188015020694</v>
      </c>
      <c r="K52" s="56">
        <f t="shared" si="14"/>
        <v>1.206322174774157</v>
      </c>
      <c r="L52" s="45">
        <f t="shared" si="14"/>
        <v>2.3711768223249572</v>
      </c>
      <c r="M52" s="60">
        <f t="shared" si="14"/>
        <v>4.8717601042013499</v>
      </c>
      <c r="N52" s="60">
        <f t="shared" si="14"/>
        <v>8.1407334047362241</v>
      </c>
      <c r="O52" s="60">
        <f t="shared" si="14"/>
        <v>14.511727383086665</v>
      </c>
      <c r="P52" s="60">
        <f t="shared" si="14"/>
        <v>22.2820778035119</v>
      </c>
      <c r="Q52" s="60">
        <f t="shared" si="14"/>
        <v>25.656541783867144</v>
      </c>
      <c r="R52" s="60">
        <f t="shared" si="14"/>
        <v>37.84124808855195</v>
      </c>
      <c r="S52" s="60">
        <f t="shared" si="14"/>
        <v>55.346778281484269</v>
      </c>
      <c r="T52" s="60">
        <f t="shared" si="14"/>
        <v>55.346778281484269</v>
      </c>
      <c r="U52" s="60">
        <f t="shared" si="14"/>
        <v>55.346778281484269</v>
      </c>
      <c r="V52" s="60">
        <f t="shared" si="14"/>
        <v>55.346778281484269</v>
      </c>
      <c r="W52" s="60">
        <f t="shared" si="14"/>
        <v>55.346778281484269</v>
      </c>
      <c r="X52" s="60">
        <f t="shared" si="14"/>
        <v>55.346778281484269</v>
      </c>
      <c r="Y52" s="60">
        <f t="shared" si="14"/>
        <v>55.346778281484269</v>
      </c>
      <c r="Z52" s="60">
        <f t="shared" si="14"/>
        <v>55.346778281484269</v>
      </c>
      <c r="AA52" s="60">
        <f t="shared" si="14"/>
        <v>55.346778281484269</v>
      </c>
      <c r="AB52" s="60">
        <f t="shared" si="14"/>
        <v>55.346778281484269</v>
      </c>
      <c r="AC52" s="60">
        <f t="shared" si="14"/>
        <v>55.346778281484269</v>
      </c>
      <c r="AD52" s="60">
        <f t="shared" si="14"/>
        <v>55.346778281484269</v>
      </c>
      <c r="AE52" s="60">
        <f t="shared" si="14"/>
        <v>55.346778281484269</v>
      </c>
      <c r="AF52" s="60">
        <f t="shared" si="14"/>
        <v>55.346778281484269</v>
      </c>
      <c r="AG52" s="60">
        <f t="shared" si="14"/>
        <v>55.346778281484269</v>
      </c>
      <c r="AH52" s="60">
        <f t="shared" si="14"/>
        <v>55.346778281484269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4.4216061873888641</v>
      </c>
      <c r="C56" s="45">
        <f>SUM(E56:AH56)</f>
        <v>4.926957571929953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4.926957571929953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0.61074203745111677</v>
      </c>
      <c r="C57" s="45">
        <f t="shared" ref="C57:C58" si="16">SUM(E57:AH57)</f>
        <v>1.3302785444210878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4.9269575719299526E-2</v>
      </c>
      <c r="I57" s="55">
        <f>HLOOKUP($C$4,$C$7:$E$9,3,FALSE)*'2.3.1 Cost_Sum'!J59</f>
        <v>4.9269575719299526E-2</v>
      </c>
      <c r="J57" s="55">
        <f>HLOOKUP($C$4,$C$7:$E$9,3,FALSE)*'2.3.1 Cost_Sum'!K59</f>
        <v>4.9269575719299526E-2</v>
      </c>
      <c r="K57" s="56">
        <f>HLOOKUP($C$4,$C$7:$E$9,3,FALSE)*'2.3.1 Cost_Sum'!L59</f>
        <v>4.9269575719299526E-2</v>
      </c>
      <c r="L57" s="49">
        <f>HLOOKUP($C$4,$C$7:$E$9,3,FALSE)*'2.3.1 Cost_Sum'!M59</f>
        <v>4.9269575719299526E-2</v>
      </c>
      <c r="M57" s="60">
        <f>HLOOKUP($C$4,$C$7:$E$9,3,FALSE)*'2.3.1 Cost_Sum'!N59</f>
        <v>4.9269575719299526E-2</v>
      </c>
      <c r="N57" s="60">
        <f>HLOOKUP($C$4,$C$7:$E$9,3,FALSE)*'2.3.1 Cost_Sum'!O59</f>
        <v>4.9269575719299526E-2</v>
      </c>
      <c r="O57" s="60">
        <f>HLOOKUP($C$4,$C$7:$E$9,3,FALSE)*'2.3.1 Cost_Sum'!P59</f>
        <v>4.9269575719299526E-2</v>
      </c>
      <c r="P57" s="60">
        <f>HLOOKUP($C$4,$C$7:$E$9,3,FALSE)*'2.3.1 Cost_Sum'!Q59</f>
        <v>4.9269575719299526E-2</v>
      </c>
      <c r="Q57" s="60">
        <f>HLOOKUP($C$4,$C$7:$E$9,3,FALSE)*'2.3.1 Cost_Sum'!R59</f>
        <v>4.9269575719299526E-2</v>
      </c>
      <c r="R57" s="60">
        <f>HLOOKUP($C$4,$C$7:$E$9,3,FALSE)*'2.3.1 Cost_Sum'!S59</f>
        <v>4.9269575719299526E-2</v>
      </c>
      <c r="S57" s="60">
        <f>HLOOKUP($C$4,$C$7:$E$9,3,FALSE)*'2.3.1 Cost_Sum'!T59</f>
        <v>4.9269575719299526E-2</v>
      </c>
      <c r="T57" s="60">
        <f>HLOOKUP($C$4,$C$7:$E$9,3,FALSE)*'2.3.1 Cost_Sum'!U59</f>
        <v>4.9269575719299526E-2</v>
      </c>
      <c r="U57" s="60">
        <f>HLOOKUP($C$4,$C$7:$E$9,3,FALSE)*'2.3.1 Cost_Sum'!V59</f>
        <v>4.9269575719299526E-2</v>
      </c>
      <c r="V57" s="60">
        <f>HLOOKUP($C$4,$C$7:$E$9,3,FALSE)*'2.3.1 Cost_Sum'!W59</f>
        <v>4.9269575719299526E-2</v>
      </c>
      <c r="W57" s="60">
        <f>HLOOKUP($C$4,$C$7:$E$9,3,FALSE)*'2.3.1 Cost_Sum'!X59</f>
        <v>4.9269575719299526E-2</v>
      </c>
      <c r="X57" s="60">
        <f>HLOOKUP($C$4,$C$7:$E$9,3,FALSE)*'2.3.1 Cost_Sum'!Y59</f>
        <v>4.9269575719299526E-2</v>
      </c>
      <c r="Y57" s="60">
        <f>HLOOKUP($C$4,$C$7:$E$9,3,FALSE)*'2.3.1 Cost_Sum'!Z59</f>
        <v>4.9269575719299526E-2</v>
      </c>
      <c r="Z57" s="60">
        <f>HLOOKUP($C$4,$C$7:$E$9,3,FALSE)*'2.3.1 Cost_Sum'!AA59</f>
        <v>4.9269575719299526E-2</v>
      </c>
      <c r="AA57" s="60">
        <f>HLOOKUP($C$4,$C$7:$E$9,3,FALSE)*'2.3.1 Cost_Sum'!AB59</f>
        <v>4.9269575719299526E-2</v>
      </c>
      <c r="AB57" s="60">
        <f>HLOOKUP($C$4,$C$7:$E$9,3,FALSE)*'2.3.1 Cost_Sum'!AC59</f>
        <v>4.9269575719299526E-2</v>
      </c>
      <c r="AC57" s="60">
        <f>HLOOKUP($C$4,$C$7:$E$9,3,FALSE)*'2.3.1 Cost_Sum'!AD59</f>
        <v>4.9269575719299526E-2</v>
      </c>
      <c r="AD57" s="60">
        <f>HLOOKUP($C$4,$C$7:$E$9,3,FALSE)*'2.3.1 Cost_Sum'!AE59</f>
        <v>4.9269575719299526E-2</v>
      </c>
      <c r="AE57" s="60">
        <f>HLOOKUP($C$4,$C$7:$E$9,3,FALSE)*'2.3.1 Cost_Sum'!AF59</f>
        <v>4.9269575719299526E-2</v>
      </c>
      <c r="AF57" s="60">
        <f>HLOOKUP($C$4,$C$7:$E$9,3,FALSE)*'2.3.1 Cost_Sum'!AG59</f>
        <v>4.9269575719299526E-2</v>
      </c>
      <c r="AG57" s="60">
        <f>HLOOKUP($C$4,$C$7:$E$9,3,FALSE)*'2.3.1 Cost_Sum'!AH59</f>
        <v>4.9269575719299526E-2</v>
      </c>
      <c r="AH57" s="60">
        <f>HLOOKUP($C$4,$C$7:$E$9,3,FALSE)*'2.3.1 Cost_Sum'!AI59</f>
        <v>4.9269575719299526E-2</v>
      </c>
    </row>
    <row r="58" spans="1:34" ht="14.4" customHeight="1" x14ac:dyDescent="0.3">
      <c r="B58" s="45">
        <f t="shared" si="15"/>
        <v>366.45575660369707</v>
      </c>
      <c r="C58" s="45">
        <f t="shared" si="16"/>
        <v>1052.6795427228321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0.22368493255295099</v>
      </c>
      <c r="I58" s="55">
        <f t="shared" si="17"/>
        <v>0.36990096344727103</v>
      </c>
      <c r="J58" s="55">
        <f t="shared" si="17"/>
        <v>0.69511986276981896</v>
      </c>
      <c r="K58" s="56">
        <f t="shared" si="17"/>
        <v>1.321854054924364</v>
      </c>
      <c r="L58" s="49">
        <f t="shared" si="17"/>
        <v>2.486708702475164</v>
      </c>
      <c r="M58" s="60">
        <f t="shared" si="17"/>
        <v>4.9965348292184286</v>
      </c>
      <c r="N58" s="60">
        <f t="shared" si="17"/>
        <v>8.3197910324160294</v>
      </c>
      <c r="O58" s="60">
        <f t="shared" si="17"/>
        <v>14.76960493411296</v>
      </c>
      <c r="P58" s="60">
        <f t="shared" si="17"/>
        <v>22.857379188299529</v>
      </c>
      <c r="Q58" s="60">
        <f t="shared" si="17"/>
        <v>26.400671021392771</v>
      </c>
      <c r="R58" s="60">
        <f t="shared" si="17"/>
        <v>39.242689731280009</v>
      </c>
      <c r="S58" s="60">
        <f t="shared" si="17"/>
        <v>58.187225216871447</v>
      </c>
      <c r="T58" s="60">
        <f t="shared" si="17"/>
        <v>58.187225216871447</v>
      </c>
      <c r="U58" s="60">
        <f t="shared" si="17"/>
        <v>58.187225216871447</v>
      </c>
      <c r="V58" s="60">
        <f t="shared" si="17"/>
        <v>58.187225216871447</v>
      </c>
      <c r="W58" s="60">
        <f t="shared" si="17"/>
        <v>58.187225216871447</v>
      </c>
      <c r="X58" s="60">
        <f t="shared" si="17"/>
        <v>58.187225216871447</v>
      </c>
      <c r="Y58" s="60">
        <f t="shared" si="17"/>
        <v>58.187225216871447</v>
      </c>
      <c r="Z58" s="60">
        <f t="shared" si="17"/>
        <v>58.187225216871447</v>
      </c>
      <c r="AA58" s="60">
        <f t="shared" si="17"/>
        <v>58.187225216871447</v>
      </c>
      <c r="AB58" s="60">
        <f t="shared" si="17"/>
        <v>58.187225216871447</v>
      </c>
      <c r="AC58" s="60">
        <f t="shared" si="17"/>
        <v>58.187225216871447</v>
      </c>
      <c r="AD58" s="60">
        <f t="shared" si="17"/>
        <v>58.187225216871447</v>
      </c>
      <c r="AE58" s="60">
        <f t="shared" si="17"/>
        <v>58.187225216871447</v>
      </c>
      <c r="AF58" s="60">
        <f t="shared" si="17"/>
        <v>58.187225216871447</v>
      </c>
      <c r="AG58" s="60">
        <f t="shared" si="17"/>
        <v>58.187225216871447</v>
      </c>
      <c r="AH58" s="60">
        <f t="shared" si="17"/>
        <v>58.187225216871447</v>
      </c>
    </row>
    <row r="59" spans="1:34" ht="14.4" customHeight="1" x14ac:dyDescent="0.3">
      <c r="B59" s="45">
        <f>E59+NPV(HLOOKUP($C$3,$C$7:$E$9,2,FALSE),F59:AH59)</f>
        <v>361.42340837885706</v>
      </c>
      <c r="C59" s="45">
        <f>SUM(E59:AH59)</f>
        <v>1046.4223066064817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-4.926957571929953</v>
      </c>
      <c r="H59" s="55">
        <f t="shared" si="18"/>
        <v>0.17441535683365147</v>
      </c>
      <c r="I59" s="55">
        <f t="shared" si="18"/>
        <v>0.32063138772797151</v>
      </c>
      <c r="J59" s="55">
        <f t="shared" si="18"/>
        <v>0.64585028705051939</v>
      </c>
      <c r="K59" s="56">
        <f t="shared" si="18"/>
        <v>1.2725844792050645</v>
      </c>
      <c r="L59" s="49">
        <f t="shared" si="18"/>
        <v>2.4374391267558644</v>
      </c>
      <c r="M59" s="60">
        <f t="shared" si="18"/>
        <v>4.947265253499129</v>
      </c>
      <c r="N59" s="60">
        <f t="shared" si="18"/>
        <v>8.2705214566967307</v>
      </c>
      <c r="O59" s="60">
        <f t="shared" si="18"/>
        <v>14.720335358393662</v>
      </c>
      <c r="P59" s="60">
        <f t="shared" si="18"/>
        <v>22.808109612580228</v>
      </c>
      <c r="Q59" s="60">
        <f t="shared" si="18"/>
        <v>26.351401445673471</v>
      </c>
      <c r="R59" s="60">
        <f t="shared" si="18"/>
        <v>39.193420155560709</v>
      </c>
      <c r="S59" s="60">
        <f t="shared" si="18"/>
        <v>58.137955641152146</v>
      </c>
      <c r="T59" s="60">
        <f t="shared" si="18"/>
        <v>58.137955641152146</v>
      </c>
      <c r="U59" s="60">
        <f t="shared" si="18"/>
        <v>58.137955641152146</v>
      </c>
      <c r="V59" s="60">
        <f t="shared" si="18"/>
        <v>58.137955641152146</v>
      </c>
      <c r="W59" s="60">
        <f t="shared" si="18"/>
        <v>58.137955641152146</v>
      </c>
      <c r="X59" s="60">
        <f t="shared" si="18"/>
        <v>58.137955641152146</v>
      </c>
      <c r="Y59" s="60">
        <f t="shared" si="18"/>
        <v>58.137955641152146</v>
      </c>
      <c r="Z59" s="60">
        <f t="shared" si="18"/>
        <v>58.137955641152146</v>
      </c>
      <c r="AA59" s="60">
        <f t="shared" si="18"/>
        <v>58.137955641152146</v>
      </c>
      <c r="AB59" s="60">
        <f t="shared" si="18"/>
        <v>58.137955641152146</v>
      </c>
      <c r="AC59" s="60">
        <f t="shared" si="18"/>
        <v>58.137955641152146</v>
      </c>
      <c r="AD59" s="60">
        <f t="shared" si="18"/>
        <v>58.137955641152146</v>
      </c>
      <c r="AE59" s="60">
        <f t="shared" si="18"/>
        <v>58.137955641152146</v>
      </c>
      <c r="AF59" s="60">
        <f t="shared" si="18"/>
        <v>58.137955641152146</v>
      </c>
      <c r="AG59" s="60">
        <f t="shared" si="18"/>
        <v>58.137955641152146</v>
      </c>
      <c r="AH59" s="60">
        <f t="shared" si="18"/>
        <v>58.137955641152146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0.53564463642161297</v>
      </c>
      <c r="F62" s="53">
        <v>0.88370815283813098</v>
      </c>
      <c r="G62" s="54">
        <v>9.5122777177857498E-2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0.26944606909172997</v>
      </c>
      <c r="H64" s="55">
        <f>IF(SUM($E56:H56)&lt;=0,0,-PMT($C$8,VLOOKUP($B54,$B$11:$C$16,2,FALSE),$B56))</f>
        <v>0.26944606909172997</v>
      </c>
      <c r="I64" s="55">
        <f>IF(SUM($E56:I56)&lt;=0,0,-PMT($C$8,VLOOKUP($B54,$B$11:$C$16,2,FALSE),$B56))</f>
        <v>0.26944606909172997</v>
      </c>
      <c r="J64" s="55">
        <f>IF(SUM($E56:J56)&lt;=0,0,-PMT($C$8,VLOOKUP($B54,$B$11:$C$16,2,FALSE),$B56))</f>
        <v>0.26944606909172997</v>
      </c>
      <c r="K64" s="56">
        <f>IF(SUM($E56:K56)&lt;=0,0,-PMT($C$8,VLOOKUP($B54,$B$11:$C$16,2,FALSE),$B56))</f>
        <v>0.26944606909172997</v>
      </c>
      <c r="L64" s="53">
        <f>IF(SUM($E56:L56)&lt;=0,0,-PMT($C$8,VLOOKUP($B54,$B$11:$C$16,2,FALSE),$B56))</f>
        <v>0.26944606909172997</v>
      </c>
      <c r="M64" s="53">
        <f>IF(SUM($E56:M56)&lt;=0,0,-PMT($C$8,VLOOKUP($B54,$B$11:$C$16,2,FALSE),$B56))</f>
        <v>0.26944606909172997</v>
      </c>
      <c r="N64" s="53">
        <f>IF(SUM($E56:N56)&lt;=0,0,-PMT($C$8,VLOOKUP($B54,$B$11:$C$16,2,FALSE),$B56))</f>
        <v>0.26944606909172997</v>
      </c>
      <c r="O64" s="53">
        <f>IF(SUM($E56:O56)&lt;=0,0,-PMT($C$8,VLOOKUP($B54,$B$11:$C$16,2,FALSE),$B56))</f>
        <v>0.26944606909172997</v>
      </c>
      <c r="P64" s="53">
        <f>IF(SUM($E56:P56)&lt;=0,0,-PMT($C$8,VLOOKUP($B54,$B$11:$C$16,2,FALSE),$B56))</f>
        <v>0.26944606909172997</v>
      </c>
      <c r="Q64" s="53">
        <f>IF(SUM($E56:Q56)&lt;=0,0,-PMT($C$8,VLOOKUP($B54,$B$11:$C$16,2,FALSE),$B56))</f>
        <v>0.26944606909172997</v>
      </c>
      <c r="R64" s="53">
        <f>IF(SUM($E56:R56)&lt;=0,0,-PMT($C$8,VLOOKUP($B54,$B$11:$C$16,2,FALSE),$B56))</f>
        <v>0.26944606909172997</v>
      </c>
      <c r="S64" s="53">
        <f>IF(SUM($E56:S56)&lt;=0,0,-PMT($C$8,VLOOKUP($B54,$B$11:$C$16,2,FALSE),$B56))</f>
        <v>0.26944606909172997</v>
      </c>
      <c r="T64" s="53">
        <f>IF(SUM($E56:T56)&lt;=0,0,-PMT($C$8,VLOOKUP($B54,$B$11:$C$16,2,FALSE),$B56))</f>
        <v>0.26944606909172997</v>
      </c>
      <c r="U64" s="53">
        <f>IF(SUM($E56:U56)&lt;=0,0,-PMT($C$8,VLOOKUP($B54,$B$11:$C$16,2,FALSE),$B56))</f>
        <v>0.26944606909172997</v>
      </c>
      <c r="V64" s="53">
        <f>IF(SUM($E56:V56)&lt;=0,0,-PMT($C$8,VLOOKUP($B54,$B$11:$C$16,2,FALSE),$B56))</f>
        <v>0.26944606909172997</v>
      </c>
      <c r="W64" s="53">
        <f>IF(SUM($E56:W56)&lt;=0,0,-PMT($C$8,VLOOKUP($B54,$B$11:$C$16,2,FALSE),$B56))</f>
        <v>0.26944606909172997</v>
      </c>
      <c r="X64" s="53">
        <f>IF(SUM($E56:X56)&lt;=0,0,-PMT($C$8,VLOOKUP($B54,$B$11:$C$16,2,FALSE),$B56))</f>
        <v>0.26944606909172997</v>
      </c>
      <c r="Y64" s="53">
        <f>IF(SUM($E56:Y56)&lt;=0,0,-PMT($C$8,VLOOKUP($B54,$B$11:$C$16,2,FALSE),$B56))</f>
        <v>0.26944606909172997</v>
      </c>
      <c r="Z64" s="53">
        <f>IF(SUM($E56:Z56)&lt;=0,0,-PMT($C$8,VLOOKUP($B54,$B$11:$C$16,2,FALSE),$B56))</f>
        <v>0.26944606909172997</v>
      </c>
      <c r="AA64" s="53">
        <f>IF(SUM($E56:AA56)&lt;=0,0,-PMT($C$8,VLOOKUP($B54,$B$11:$C$16,2,FALSE),$B56))</f>
        <v>0.26944606909172997</v>
      </c>
      <c r="AB64" s="53">
        <f>IF(SUM($E56:AB56)&lt;=0,0,-PMT($C$8,VLOOKUP($B54,$B$11:$C$16,2,FALSE),$B56))</f>
        <v>0.26944606909172997</v>
      </c>
      <c r="AC64" s="53">
        <f>IF(SUM($E56:AC56)&lt;=0,0,-PMT($C$8,VLOOKUP($B54,$B$11:$C$16,2,FALSE),$B56))</f>
        <v>0.26944606909172997</v>
      </c>
      <c r="AD64" s="53">
        <f>IF(SUM($E56:AD56)&lt;=0,0,-PMT($C$8,VLOOKUP($B54,$B$11:$C$16,2,FALSE),$B56))</f>
        <v>0.26944606909172997</v>
      </c>
      <c r="AE64" s="53">
        <f>IF(SUM($E56:AE56)&lt;=0,0,-PMT($C$8,VLOOKUP($B54,$B$11:$C$16,2,FALSE),$B56))</f>
        <v>0.26944606909172997</v>
      </c>
      <c r="AF64" s="53">
        <f>IF(SUM($E56:AF56)&lt;=0,0,-PMT($C$8,VLOOKUP($B54,$B$11:$C$16,2,FALSE),$B56))</f>
        <v>0.26944606909172997</v>
      </c>
      <c r="AG64" s="53">
        <f>IF(SUM($E56:AG56)&lt;=0,0,-PMT($C$8,VLOOKUP($B54,$B$11:$C$16,2,FALSE),$B56))</f>
        <v>0.26944606909172997</v>
      </c>
      <c r="AH64" s="53">
        <f>IF(SUM($E56:AH56)&lt;=0,0,-PMT($C$8,VLOOKUP($B54,$B$11:$C$16,2,FALSE),$B56))</f>
        <v>0.26944606909172997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0.26944606909172997</v>
      </c>
      <c r="H65" s="55">
        <f t="shared" si="19"/>
        <v>0.31871564481102949</v>
      </c>
      <c r="I65" s="55">
        <f t="shared" si="19"/>
        <v>0.31871564481102949</v>
      </c>
      <c r="J65" s="55">
        <f t="shared" si="19"/>
        <v>0.31871564481102949</v>
      </c>
      <c r="K65" s="56">
        <f t="shared" si="19"/>
        <v>0.31871564481102949</v>
      </c>
      <c r="L65" s="53">
        <f t="shared" si="19"/>
        <v>0.31871564481102949</v>
      </c>
      <c r="M65" s="53">
        <f t="shared" si="19"/>
        <v>0.31871564481102949</v>
      </c>
      <c r="N65" s="53">
        <f t="shared" si="19"/>
        <v>0.31871564481102949</v>
      </c>
      <c r="O65" s="53">
        <f t="shared" si="19"/>
        <v>0.31871564481102949</v>
      </c>
      <c r="P65" s="53">
        <f t="shared" si="19"/>
        <v>0.31871564481102949</v>
      </c>
      <c r="Q65" s="53">
        <f t="shared" si="19"/>
        <v>0.31871564481102949</v>
      </c>
      <c r="R65" s="53">
        <f t="shared" si="19"/>
        <v>0.31871564481102949</v>
      </c>
      <c r="S65" s="53">
        <f t="shared" si="19"/>
        <v>0.31871564481102949</v>
      </c>
      <c r="T65" s="53">
        <f t="shared" si="19"/>
        <v>0.31871564481102949</v>
      </c>
      <c r="U65" s="53">
        <f t="shared" si="19"/>
        <v>0.31871564481102949</v>
      </c>
      <c r="V65" s="53">
        <f t="shared" si="19"/>
        <v>0.31871564481102949</v>
      </c>
      <c r="W65" s="53">
        <f t="shared" si="19"/>
        <v>0.31871564481102949</v>
      </c>
      <c r="X65" s="53">
        <f t="shared" si="19"/>
        <v>0.31871564481102949</v>
      </c>
      <c r="Y65" s="53">
        <f t="shared" si="19"/>
        <v>0.31871564481102949</v>
      </c>
      <c r="Z65" s="53">
        <f t="shared" si="19"/>
        <v>0.31871564481102949</v>
      </c>
      <c r="AA65" s="53">
        <f t="shared" si="19"/>
        <v>0.31871564481102949</v>
      </c>
      <c r="AB65" s="53">
        <f t="shared" si="19"/>
        <v>0.31871564481102949</v>
      </c>
      <c r="AC65" s="53">
        <f t="shared" si="19"/>
        <v>0.31871564481102949</v>
      </c>
      <c r="AD65" s="53">
        <f t="shared" si="19"/>
        <v>0.31871564481102949</v>
      </c>
      <c r="AE65" s="53">
        <f t="shared" si="19"/>
        <v>0.31871564481102949</v>
      </c>
      <c r="AF65" s="53">
        <f t="shared" si="19"/>
        <v>0.31871564481102949</v>
      </c>
      <c r="AG65" s="53">
        <f t="shared" si="19"/>
        <v>0.31871564481102949</v>
      </c>
      <c r="AH65" s="53">
        <f t="shared" si="19"/>
        <v>0.31871564481102949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Yes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4.1887137053702768</v>
      </c>
      <c r="C69" s="45">
        <f>SUM(E69:AH69)</f>
        <v>4.926957571929953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4.926957571929953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0.56885490039741415</v>
      </c>
      <c r="C70" s="45">
        <f t="shared" ref="C70:C71" si="22">SUM(E70:AH70)</f>
        <v>1.2810089687017883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4.9269575719299526E-2</v>
      </c>
      <c r="J70" s="55">
        <f t="shared" si="23"/>
        <v>4.9269575719299526E-2</v>
      </c>
      <c r="K70" s="56">
        <f t="shared" si="23"/>
        <v>4.9269575719299526E-2</v>
      </c>
      <c r="L70" s="60">
        <f t="shared" si="23"/>
        <v>4.9269575719299526E-2</v>
      </c>
      <c r="M70" s="60">
        <f t="shared" si="23"/>
        <v>4.9269575719299526E-2</v>
      </c>
      <c r="N70" s="60">
        <f t="shared" si="23"/>
        <v>4.9269575719299526E-2</v>
      </c>
      <c r="O70" s="60">
        <f t="shared" si="23"/>
        <v>4.9269575719299526E-2</v>
      </c>
      <c r="P70" s="60">
        <f t="shared" si="23"/>
        <v>4.9269575719299526E-2</v>
      </c>
      <c r="Q70" s="60">
        <f t="shared" si="23"/>
        <v>4.9269575719299526E-2</v>
      </c>
      <c r="R70" s="60">
        <f t="shared" si="23"/>
        <v>4.9269575719299526E-2</v>
      </c>
      <c r="S70" s="60">
        <f t="shared" si="23"/>
        <v>4.9269575719299526E-2</v>
      </c>
      <c r="T70" s="60">
        <f t="shared" si="23"/>
        <v>4.9269575719299526E-2</v>
      </c>
      <c r="U70" s="60">
        <f t="shared" si="23"/>
        <v>4.9269575719299526E-2</v>
      </c>
      <c r="V70" s="60">
        <f t="shared" si="23"/>
        <v>4.9269575719299526E-2</v>
      </c>
      <c r="W70" s="60">
        <f t="shared" si="23"/>
        <v>4.9269575719299526E-2</v>
      </c>
      <c r="X70" s="60">
        <f t="shared" si="23"/>
        <v>4.9269575719299526E-2</v>
      </c>
      <c r="Y70" s="60">
        <f t="shared" si="23"/>
        <v>4.9269575719299526E-2</v>
      </c>
      <c r="Z70" s="60">
        <f t="shared" si="23"/>
        <v>4.9269575719299526E-2</v>
      </c>
      <c r="AA70" s="60">
        <f t="shared" si="23"/>
        <v>4.9269575719299526E-2</v>
      </c>
      <c r="AB70" s="60">
        <f t="shared" si="23"/>
        <v>4.9269575719299526E-2</v>
      </c>
      <c r="AC70" s="60">
        <f t="shared" si="23"/>
        <v>4.9269575719299526E-2</v>
      </c>
      <c r="AD70" s="60">
        <f t="shared" si="23"/>
        <v>4.9269575719299526E-2</v>
      </c>
      <c r="AE70" s="60">
        <f t="shared" si="23"/>
        <v>4.9269575719299526E-2</v>
      </c>
      <c r="AF70" s="60">
        <f t="shared" si="23"/>
        <v>4.9269575719299526E-2</v>
      </c>
      <c r="AG70" s="60">
        <f t="shared" si="23"/>
        <v>4.9269575719299526E-2</v>
      </c>
      <c r="AH70" s="60">
        <f t="shared" si="23"/>
        <v>4.9269575719299526E-2</v>
      </c>
    </row>
    <row r="71" spans="1:34" ht="14.4" customHeight="1" x14ac:dyDescent="0.3">
      <c r="A71" s="242"/>
      <c r="B71" s="45">
        <f t="shared" si="21"/>
        <v>366.26558810133218</v>
      </c>
      <c r="C71" s="45">
        <f t="shared" si="22"/>
        <v>1052.4558577902792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0.36990096344727103</v>
      </c>
      <c r="J71" s="55">
        <f t="shared" si="24"/>
        <v>0.69511986276981896</v>
      </c>
      <c r="K71" s="56">
        <f t="shared" si="24"/>
        <v>1.321854054924364</v>
      </c>
      <c r="L71" s="60">
        <f t="shared" si="24"/>
        <v>2.486708702475164</v>
      </c>
      <c r="M71" s="60">
        <f t="shared" si="24"/>
        <v>4.9965348292184286</v>
      </c>
      <c r="N71" s="60">
        <f t="shared" si="24"/>
        <v>8.3197910324160294</v>
      </c>
      <c r="O71" s="60">
        <f t="shared" si="24"/>
        <v>14.76960493411296</v>
      </c>
      <c r="P71" s="60">
        <f t="shared" si="24"/>
        <v>22.857379188299529</v>
      </c>
      <c r="Q71" s="60">
        <f t="shared" si="24"/>
        <v>26.400671021392771</v>
      </c>
      <c r="R71" s="60">
        <f t="shared" si="24"/>
        <v>39.242689731280009</v>
      </c>
      <c r="S71" s="60">
        <f t="shared" si="24"/>
        <v>58.187225216871447</v>
      </c>
      <c r="T71" s="60">
        <f t="shared" si="24"/>
        <v>58.187225216871447</v>
      </c>
      <c r="U71" s="60">
        <f t="shared" si="24"/>
        <v>58.187225216871447</v>
      </c>
      <c r="V71" s="60">
        <f t="shared" si="24"/>
        <v>58.187225216871447</v>
      </c>
      <c r="W71" s="60">
        <f t="shared" si="24"/>
        <v>58.187225216871447</v>
      </c>
      <c r="X71" s="60">
        <f t="shared" si="24"/>
        <v>58.187225216871447</v>
      </c>
      <c r="Y71" s="60">
        <f t="shared" si="24"/>
        <v>58.187225216871447</v>
      </c>
      <c r="Z71" s="60">
        <f t="shared" si="24"/>
        <v>58.187225216871447</v>
      </c>
      <c r="AA71" s="60">
        <f t="shared" si="24"/>
        <v>58.187225216871447</v>
      </c>
      <c r="AB71" s="60">
        <f t="shared" si="24"/>
        <v>58.187225216871447</v>
      </c>
      <c r="AC71" s="60">
        <f t="shared" si="24"/>
        <v>58.187225216871447</v>
      </c>
      <c r="AD71" s="60">
        <f t="shared" si="24"/>
        <v>58.187225216871447</v>
      </c>
      <c r="AE71" s="60">
        <f t="shared" si="24"/>
        <v>58.187225216871447</v>
      </c>
      <c r="AF71" s="60">
        <f t="shared" si="24"/>
        <v>58.187225216871447</v>
      </c>
      <c r="AG71" s="60">
        <f t="shared" si="24"/>
        <v>58.187225216871447</v>
      </c>
      <c r="AH71" s="60">
        <f t="shared" si="24"/>
        <v>58.187225216871447</v>
      </c>
    </row>
    <row r="72" spans="1:34" ht="14.4" customHeight="1" x14ac:dyDescent="0.3">
      <c r="A72" s="242"/>
      <c r="B72" s="45">
        <f>E72+NPV(HLOOKUP($C$3,$C$7:$E$9,2,FALSE),F72:AH72)</f>
        <v>361.50801949556444</v>
      </c>
      <c r="C72" s="45">
        <f>SUM(E72:AH72)</f>
        <v>1046.2478912496481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-4.926957571929953</v>
      </c>
      <c r="I72" s="55">
        <f t="shared" si="25"/>
        <v>0.32063138772797151</v>
      </c>
      <c r="J72" s="55">
        <f t="shared" si="25"/>
        <v>0.64585028705051939</v>
      </c>
      <c r="K72" s="56">
        <f t="shared" si="25"/>
        <v>1.2725844792050645</v>
      </c>
      <c r="L72" s="45">
        <f t="shared" si="25"/>
        <v>2.4374391267558644</v>
      </c>
      <c r="M72" s="60">
        <f t="shared" si="25"/>
        <v>4.947265253499129</v>
      </c>
      <c r="N72" s="60">
        <f t="shared" si="25"/>
        <v>8.2705214566967307</v>
      </c>
      <c r="O72" s="60">
        <f t="shared" si="25"/>
        <v>14.720335358393662</v>
      </c>
      <c r="P72" s="60">
        <f t="shared" si="25"/>
        <v>22.808109612580228</v>
      </c>
      <c r="Q72" s="60">
        <f t="shared" si="25"/>
        <v>26.351401445673471</v>
      </c>
      <c r="R72" s="60">
        <f t="shared" si="25"/>
        <v>39.193420155560709</v>
      </c>
      <c r="S72" s="60">
        <f t="shared" si="25"/>
        <v>58.137955641152146</v>
      </c>
      <c r="T72" s="60">
        <f t="shared" si="25"/>
        <v>58.137955641152146</v>
      </c>
      <c r="U72" s="60">
        <f t="shared" si="25"/>
        <v>58.137955641152146</v>
      </c>
      <c r="V72" s="60">
        <f t="shared" si="25"/>
        <v>58.137955641152146</v>
      </c>
      <c r="W72" s="60">
        <f t="shared" si="25"/>
        <v>58.137955641152146</v>
      </c>
      <c r="X72" s="60">
        <f t="shared" si="25"/>
        <v>58.137955641152146</v>
      </c>
      <c r="Y72" s="60">
        <f t="shared" si="25"/>
        <v>58.137955641152146</v>
      </c>
      <c r="Z72" s="60">
        <f t="shared" si="25"/>
        <v>58.137955641152146</v>
      </c>
      <c r="AA72" s="60">
        <f t="shared" si="25"/>
        <v>58.137955641152146</v>
      </c>
      <c r="AB72" s="60">
        <f t="shared" si="25"/>
        <v>58.137955641152146</v>
      </c>
      <c r="AC72" s="60">
        <f t="shared" si="25"/>
        <v>58.137955641152146</v>
      </c>
      <c r="AD72" s="60">
        <f t="shared" si="25"/>
        <v>58.137955641152146</v>
      </c>
      <c r="AE72" s="60">
        <f t="shared" si="25"/>
        <v>58.137955641152146</v>
      </c>
      <c r="AF72" s="60">
        <f t="shared" si="25"/>
        <v>58.137955641152146</v>
      </c>
      <c r="AG72" s="60">
        <f t="shared" si="25"/>
        <v>58.137955641152146</v>
      </c>
      <c r="AH72" s="60">
        <f t="shared" si="25"/>
        <v>58.137955641152146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19.396987463979652</v>
      </c>
      <c r="C76" s="230">
        <f>SUM(E76:AH76)</f>
        <v>29.206125001626035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15.547863492170709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13.658261509455327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1.9273017249670725</v>
      </c>
      <c r="C77" s="230">
        <f t="shared" ref="C77:C78" si="27">SUM(E77:AH77)</f>
        <v>4.1979231428860935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0.1554786349217071</v>
      </c>
      <c r="I77" s="55">
        <f>HLOOKUP($C$4,$C$7:$E$9,3,FALSE)*'2.3.1 Cost_Sum'!J84</f>
        <v>0.1554786349217071</v>
      </c>
      <c r="J77" s="55">
        <f>HLOOKUP($C$4,$C$7:$E$9,3,FALSE)*'2.3.1 Cost_Sum'!K84</f>
        <v>0.1554786349217071</v>
      </c>
      <c r="K77" s="56">
        <f>HLOOKUP($C$4,$C$7:$E$9,3,FALSE)*'2.3.1 Cost_Sum'!L84</f>
        <v>0.1554786349217071</v>
      </c>
      <c r="L77" s="60">
        <f>HLOOKUP($C$4,$C$7:$E$9,3,FALSE)*'2.3.1 Cost_Sum'!M84</f>
        <v>0.1554786349217071</v>
      </c>
      <c r="M77" s="60">
        <f>HLOOKUP($C$4,$C$7:$E$9,3,FALSE)*'2.3.1 Cost_Sum'!N84</f>
        <v>0.1554786349217071</v>
      </c>
      <c r="N77" s="60">
        <f>HLOOKUP($C$4,$C$7:$E$9,3,FALSE)*'2.3.1 Cost_Sum'!O84</f>
        <v>0.1554786349217071</v>
      </c>
      <c r="O77" s="60">
        <f>HLOOKUP($C$4,$C$7:$E$9,3,FALSE)*'2.3.1 Cost_Sum'!P84</f>
        <v>0.1554786349217071</v>
      </c>
      <c r="P77" s="60">
        <f>HLOOKUP($C$4,$C$7:$E$9,3,FALSE)*'2.3.1 Cost_Sum'!Q84</f>
        <v>0.1554786349217071</v>
      </c>
      <c r="Q77" s="60">
        <f>HLOOKUP($C$4,$C$7:$E$9,3,FALSE)*'2.3.1 Cost_Sum'!R84</f>
        <v>0.1554786349217071</v>
      </c>
      <c r="R77" s="60">
        <f>HLOOKUP($C$4,$C$7:$E$9,3,FALSE)*'2.3.1 Cost_Sum'!S84</f>
        <v>0.1554786349217071</v>
      </c>
      <c r="S77" s="60">
        <f>HLOOKUP($C$4,$C$7:$E$9,3,FALSE)*'2.3.1 Cost_Sum'!T84</f>
        <v>0.1554786349217071</v>
      </c>
      <c r="T77" s="60">
        <f>HLOOKUP($C$4,$C$7:$E$9,3,FALSE)*'2.3.1 Cost_Sum'!U84</f>
        <v>0.1554786349217071</v>
      </c>
      <c r="U77" s="60">
        <f>HLOOKUP($C$4,$C$7:$E$9,3,FALSE)*'2.3.1 Cost_Sum'!V84</f>
        <v>0.1554786349217071</v>
      </c>
      <c r="V77" s="60">
        <f>HLOOKUP($C$4,$C$7:$E$9,3,FALSE)*'2.3.1 Cost_Sum'!W84</f>
        <v>0.1554786349217071</v>
      </c>
      <c r="W77" s="60">
        <f>HLOOKUP($C$4,$C$7:$E$9,3,FALSE)*'2.3.1 Cost_Sum'!X84</f>
        <v>0.1554786349217071</v>
      </c>
      <c r="X77" s="60">
        <f>HLOOKUP($C$4,$C$7:$E$9,3,FALSE)*'2.3.1 Cost_Sum'!Y84</f>
        <v>0.1554786349217071</v>
      </c>
      <c r="Y77" s="60">
        <f>HLOOKUP($C$4,$C$7:$E$9,3,FALSE)*'2.3.1 Cost_Sum'!Z84</f>
        <v>0.1554786349217071</v>
      </c>
      <c r="Z77" s="60">
        <f>HLOOKUP($C$4,$C$7:$E$9,3,FALSE)*'2.3.1 Cost_Sum'!AA84</f>
        <v>0.1554786349217071</v>
      </c>
      <c r="AA77" s="60">
        <f>HLOOKUP($C$4,$C$7:$E$9,3,FALSE)*'2.3.1 Cost_Sum'!AB84</f>
        <v>0.1554786349217071</v>
      </c>
      <c r="AB77" s="60">
        <f>HLOOKUP($C$4,$C$7:$E$9,3,FALSE)*'2.3.1 Cost_Sum'!AC84</f>
        <v>0.1554786349217071</v>
      </c>
      <c r="AC77" s="60">
        <f>HLOOKUP($C$4,$C$7:$E$9,3,FALSE)*'2.3.1 Cost_Sum'!AD84</f>
        <v>0.1554786349217071</v>
      </c>
      <c r="AD77" s="60">
        <f>HLOOKUP($C$4,$C$7:$E$9,3,FALSE)*'2.3.1 Cost_Sum'!AE84</f>
        <v>0.1554786349217071</v>
      </c>
      <c r="AE77" s="60">
        <f>HLOOKUP($C$4,$C$7:$E$9,3,FALSE)*'2.3.1 Cost_Sum'!AF84</f>
        <v>0.1554786349217071</v>
      </c>
      <c r="AF77" s="60">
        <f>HLOOKUP($C$4,$C$7:$E$9,3,FALSE)*'2.3.1 Cost_Sum'!AG84</f>
        <v>0.1554786349217071</v>
      </c>
      <c r="AG77" s="60">
        <f>HLOOKUP($C$4,$C$7:$E$9,3,FALSE)*'2.3.1 Cost_Sum'!AH84</f>
        <v>0.1554786349217071</v>
      </c>
      <c r="AH77" s="60">
        <f>HLOOKUP($C$4,$C$7:$E$9,3,FALSE)*'2.3.1 Cost_Sum'!AI84</f>
        <v>0.1554786349217071</v>
      </c>
    </row>
    <row r="78" spans="1:34" ht="14.4" customHeight="1" x14ac:dyDescent="0.3">
      <c r="B78" s="230">
        <f t="shared" si="26"/>
        <v>365.82458170648437</v>
      </c>
      <c r="C78" s="230">
        <f t="shared" si="27"/>
        <v>1050.7307306079545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0.22368493255295099</v>
      </c>
      <c r="I78" s="55">
        <f t="shared" si="28"/>
        <v>0.36990096344727103</v>
      </c>
      <c r="J78" s="55">
        <f t="shared" si="28"/>
        <v>0.69511986276981896</v>
      </c>
      <c r="K78" s="56">
        <f t="shared" si="28"/>
        <v>1.321854054924364</v>
      </c>
      <c r="L78" s="60">
        <f t="shared" si="28"/>
        <v>2.486708702475164</v>
      </c>
      <c r="M78" s="60">
        <f t="shared" si="28"/>
        <v>4.9965348292184286</v>
      </c>
      <c r="N78" s="60">
        <f t="shared" si="28"/>
        <v>8.3197910324160294</v>
      </c>
      <c r="O78" s="60">
        <f t="shared" si="28"/>
        <v>14.76960493411296</v>
      </c>
      <c r="P78" s="60">
        <f t="shared" si="28"/>
        <v>22.857379188299529</v>
      </c>
      <c r="Q78" s="60">
        <f t="shared" si="28"/>
        <v>26.400667262507223</v>
      </c>
      <c r="R78" s="60">
        <f t="shared" si="28"/>
        <v>39.224303749731952</v>
      </c>
      <c r="S78" s="60">
        <f t="shared" si="28"/>
        <v>58.066573818468676</v>
      </c>
      <c r="T78" s="60">
        <f t="shared" si="28"/>
        <v>58.066573818468676</v>
      </c>
      <c r="U78" s="60">
        <f t="shared" si="28"/>
        <v>58.066573818468676</v>
      </c>
      <c r="V78" s="60">
        <f t="shared" si="28"/>
        <v>58.066573818468676</v>
      </c>
      <c r="W78" s="60">
        <f t="shared" si="28"/>
        <v>58.066573818468676</v>
      </c>
      <c r="X78" s="60">
        <f t="shared" si="28"/>
        <v>58.066573818468676</v>
      </c>
      <c r="Y78" s="60">
        <f t="shared" si="28"/>
        <v>58.066573818468676</v>
      </c>
      <c r="Z78" s="60">
        <f t="shared" si="28"/>
        <v>58.066573818468676</v>
      </c>
      <c r="AA78" s="60">
        <f t="shared" si="28"/>
        <v>58.066573818468676</v>
      </c>
      <c r="AB78" s="60">
        <f t="shared" si="28"/>
        <v>58.066573818468676</v>
      </c>
      <c r="AC78" s="60">
        <f t="shared" si="28"/>
        <v>58.066573818468676</v>
      </c>
      <c r="AD78" s="60">
        <f t="shared" si="28"/>
        <v>58.066573818468676</v>
      </c>
      <c r="AE78" s="60">
        <f t="shared" si="28"/>
        <v>58.066573818468676</v>
      </c>
      <c r="AF78" s="60">
        <f t="shared" si="28"/>
        <v>58.066573818468676</v>
      </c>
      <c r="AG78" s="60">
        <f t="shared" si="28"/>
        <v>58.066573818468676</v>
      </c>
      <c r="AH78" s="60">
        <f t="shared" si="28"/>
        <v>58.066573818468676</v>
      </c>
    </row>
    <row r="79" spans="1:34" ht="14.4" customHeight="1" x14ac:dyDescent="0.3">
      <c r="B79" s="230">
        <f>E79+NPV(HLOOKUP($C$3,$C$7:$E$9,2,FALSE),F79:AH79)</f>
        <v>344.50029251753767</v>
      </c>
      <c r="C79" s="230">
        <f>SUM(E79:AH79)</f>
        <v>1017.3266824634426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-15.547863492170709</v>
      </c>
      <c r="H79" s="55">
        <f t="shared" si="29"/>
        <v>6.820629763124389E-2</v>
      </c>
      <c r="I79" s="55">
        <f t="shared" si="29"/>
        <v>0.21442232852556392</v>
      </c>
      <c r="J79" s="55">
        <f t="shared" si="29"/>
        <v>0.53964122784811186</v>
      </c>
      <c r="K79" s="56">
        <f t="shared" si="29"/>
        <v>1.166375420002657</v>
      </c>
      <c r="L79" s="60">
        <f t="shared" si="29"/>
        <v>2.3312300675534567</v>
      </c>
      <c r="M79" s="60">
        <f t="shared" si="29"/>
        <v>4.8410561942967218</v>
      </c>
      <c r="N79" s="60">
        <f t="shared" si="29"/>
        <v>8.1643123974943226</v>
      </c>
      <c r="O79" s="60">
        <f t="shared" si="29"/>
        <v>14.614126299191254</v>
      </c>
      <c r="P79" s="60">
        <f t="shared" si="29"/>
        <v>22.701900553377822</v>
      </c>
      <c r="Q79" s="60">
        <f t="shared" si="29"/>
        <v>26.245188627585517</v>
      </c>
      <c r="R79" s="60">
        <f t="shared" si="29"/>
        <v>39.068825114810245</v>
      </c>
      <c r="S79" s="60">
        <f t="shared" si="29"/>
        <v>57.911095183546969</v>
      </c>
      <c r="T79" s="60">
        <f t="shared" si="29"/>
        <v>57.911095183546969</v>
      </c>
      <c r="U79" s="60">
        <f t="shared" si="29"/>
        <v>57.911095183546969</v>
      </c>
      <c r="V79" s="60">
        <f t="shared" si="29"/>
        <v>44.25283367409164</v>
      </c>
      <c r="W79" s="60">
        <f t="shared" si="29"/>
        <v>57.911095183546969</v>
      </c>
      <c r="X79" s="60">
        <f t="shared" si="29"/>
        <v>57.911095183546969</v>
      </c>
      <c r="Y79" s="60">
        <f t="shared" si="29"/>
        <v>57.911095183546969</v>
      </c>
      <c r="Z79" s="60">
        <f t="shared" si="29"/>
        <v>57.911095183546969</v>
      </c>
      <c r="AA79" s="60">
        <f t="shared" si="29"/>
        <v>57.911095183546969</v>
      </c>
      <c r="AB79" s="60">
        <f t="shared" si="29"/>
        <v>57.911095183546969</v>
      </c>
      <c r="AC79" s="60">
        <f t="shared" si="29"/>
        <v>57.911095183546969</v>
      </c>
      <c r="AD79" s="60">
        <f t="shared" si="29"/>
        <v>57.911095183546969</v>
      </c>
      <c r="AE79" s="60">
        <f t="shared" si="29"/>
        <v>57.911095183546969</v>
      </c>
      <c r="AF79" s="60">
        <f t="shared" si="29"/>
        <v>57.911095183546969</v>
      </c>
      <c r="AG79" s="60">
        <f t="shared" si="29"/>
        <v>57.911095183546969</v>
      </c>
      <c r="AH79" s="60">
        <f t="shared" si="29"/>
        <v>57.911095183546969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0.53564463642161297</v>
      </c>
      <c r="F82" s="53">
        <v>0.88370815283813098</v>
      </c>
      <c r="G82" s="54">
        <v>9.5122777177857498E-2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3.7588855460799798E-6</v>
      </c>
      <c r="R82" s="60">
        <v>1.8385981548060398E-2</v>
      </c>
      <c r="S82" s="60">
        <v>0.120651398402772</v>
      </c>
      <c r="T82" s="60">
        <v>0.120651398402772</v>
      </c>
      <c r="U82" s="60">
        <v>0.120651398402772</v>
      </c>
      <c r="V82" s="60">
        <v>0.120651398402772</v>
      </c>
      <c r="W82" s="60">
        <v>0.120651398402772</v>
      </c>
      <c r="X82" s="60">
        <v>0.120651398402772</v>
      </c>
      <c r="Y82" s="60">
        <v>0.120651398402772</v>
      </c>
      <c r="Z82" s="60">
        <v>0.120651398402772</v>
      </c>
      <c r="AA82" s="60">
        <v>0.120651398402772</v>
      </c>
      <c r="AB82" s="60">
        <v>0.120651398402772</v>
      </c>
      <c r="AC82" s="60">
        <v>0.120651398402772</v>
      </c>
      <c r="AD82" s="60">
        <v>0.120651398402772</v>
      </c>
      <c r="AE82" s="60">
        <v>0.120651398402772</v>
      </c>
      <c r="AF82" s="60">
        <v>0.120651398402772</v>
      </c>
      <c r="AG82" s="60">
        <v>0.120651398402772</v>
      </c>
      <c r="AH82" s="60">
        <v>0.120651398402772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1.9401494058310782</v>
      </c>
      <c r="H84" s="231">
        <f>IF(SUM($E76:H76)&lt;=0,0,-PMT($C$8,VLOOKUP($B74,$B$11:$C$16,2,FALSE),$B76))</f>
        <v>1.9401494058310782</v>
      </c>
      <c r="I84" s="231">
        <f>IF(SUM($E76:I76)&lt;=0,0,-PMT($C$8,VLOOKUP($B74,$B$11:$C$16,2,FALSE),$B76))</f>
        <v>1.9401494058310782</v>
      </c>
      <c r="J84" s="231">
        <f>IF(SUM($E76:J76)&lt;=0,0,-PMT($C$8,VLOOKUP($B74,$B$11:$C$16,2,FALSE),$B76))</f>
        <v>1.9401494058310782</v>
      </c>
      <c r="K84" s="56">
        <f>IF(SUM($E76:K76)&lt;=0,0,-PMT($C$8,VLOOKUP($B74,$B$11:$C$16,2,FALSE),$B76))</f>
        <v>1.9401494058310782</v>
      </c>
      <c r="L84" s="60">
        <f>IF(SUM($E76:L76)&lt;=0,0,-PMT($C$8,VLOOKUP($B74,$B$11:$C$16,2,FALSE),$B76))</f>
        <v>1.9401494058310782</v>
      </c>
      <c r="M84" s="60">
        <f>IF(SUM($E76:M76)&lt;=0,0,-PMT($C$8,VLOOKUP($B74,$B$11:$C$16,2,FALSE),$B76))</f>
        <v>1.9401494058310782</v>
      </c>
      <c r="N84" s="60">
        <f>IF(SUM($E76:N76)&lt;=0,0,-PMT($C$8,VLOOKUP($B74,$B$11:$C$16,2,FALSE),$B76))</f>
        <v>1.9401494058310782</v>
      </c>
      <c r="O84" s="60">
        <f>IF(SUM($E76:O76)&lt;=0,0,-PMT($C$8,VLOOKUP($B74,$B$11:$C$16,2,FALSE),$B76))</f>
        <v>1.9401494058310782</v>
      </c>
      <c r="P84" s="60">
        <f>IF(SUM($E76:P76)&lt;=0,0,-PMT($C$8,VLOOKUP($B74,$B$11:$C$16,2,FALSE),$B76))</f>
        <v>1.9401494058310782</v>
      </c>
      <c r="Q84" s="60">
        <f>IF(SUM($E76:Q76)&lt;=0,0,-PMT($C$8,VLOOKUP($B74,$B$11:$C$16,2,FALSE),$B76))</f>
        <v>1.9401494058310782</v>
      </c>
      <c r="R84" s="60">
        <f>IF(SUM($E76:R76)&lt;=0,0,-PMT($C$8,VLOOKUP($B74,$B$11:$C$16,2,FALSE),$B76))</f>
        <v>1.9401494058310782</v>
      </c>
      <c r="S84" s="60">
        <f>IF(SUM($E76:S76)&lt;=0,0,-PMT($C$8,VLOOKUP($B74,$B$11:$C$16,2,FALSE),$B76))</f>
        <v>1.9401494058310782</v>
      </c>
      <c r="T84" s="60">
        <f>IF(SUM($E76:T76)&lt;=0,0,-PMT($C$8,VLOOKUP($B74,$B$11:$C$16,2,FALSE),$B76))</f>
        <v>1.9401494058310782</v>
      </c>
      <c r="U84" s="60">
        <f>IF(SUM($E76:U76)&lt;=0,0,-PMT($C$8,VLOOKUP($B74,$B$11:$C$16,2,FALSE),$B76))</f>
        <v>1.9401494058310782</v>
      </c>
      <c r="V84" s="60">
        <f>IF(SUM($E76:V76)&lt;=0,0,-PMT($C$8,VLOOKUP($B74,$B$11:$C$16,2,FALSE),$B76))</f>
        <v>1.9401494058310782</v>
      </c>
      <c r="W84" s="60">
        <f>IF(SUM($E76:W76)&lt;=0,0,-PMT($C$8,VLOOKUP($B74,$B$11:$C$16,2,FALSE),$B76))</f>
        <v>1.9401494058310782</v>
      </c>
      <c r="X84" s="60">
        <f>IF(SUM($E76:X76)&lt;=0,0,-PMT($C$8,VLOOKUP($B74,$B$11:$C$16,2,FALSE),$B76))</f>
        <v>1.9401494058310782</v>
      </c>
      <c r="Y84" s="60">
        <f>IF(SUM($E76:Y76)&lt;=0,0,-PMT($C$8,VLOOKUP($B74,$B$11:$C$16,2,FALSE),$B76))</f>
        <v>1.9401494058310782</v>
      </c>
      <c r="Z84" s="60">
        <f>IF(SUM($E76:Z76)&lt;=0,0,-PMT($C$8,VLOOKUP($B74,$B$11:$C$16,2,FALSE),$B76))</f>
        <v>1.9401494058310782</v>
      </c>
      <c r="AA84" s="60">
        <f>IF(SUM($E76:AA76)&lt;=0,0,-PMT($C$8,VLOOKUP($B74,$B$11:$C$16,2,FALSE),$B76))</f>
        <v>1.9401494058310782</v>
      </c>
      <c r="AB84" s="60">
        <f>IF(SUM($E76:AB76)&lt;=0,0,-PMT($C$8,VLOOKUP($B74,$B$11:$C$16,2,FALSE),$B76))</f>
        <v>1.9401494058310782</v>
      </c>
      <c r="AC84" s="60">
        <f>IF(SUM($E76:AC76)&lt;=0,0,-PMT($C$8,VLOOKUP($B74,$B$11:$C$16,2,FALSE),$B76))</f>
        <v>1.9401494058310782</v>
      </c>
      <c r="AD84" s="60">
        <f>IF(SUM($E76:AD76)&lt;=0,0,-PMT($C$8,VLOOKUP($B74,$B$11:$C$16,2,FALSE),$B76))</f>
        <v>1.9401494058310782</v>
      </c>
      <c r="AE84" s="60">
        <f>IF(SUM($E76:AE76)&lt;=0,0,-PMT($C$8,VLOOKUP($B74,$B$11:$C$16,2,FALSE),$B76))</f>
        <v>1.9401494058310782</v>
      </c>
      <c r="AF84" s="60">
        <f>IF(SUM($E76:AF76)&lt;=0,0,-PMT($C$8,VLOOKUP($B74,$B$11:$C$16,2,FALSE),$B76))</f>
        <v>1.9401494058310782</v>
      </c>
      <c r="AG84" s="60">
        <f>IF(SUM($E76:AG76)&lt;=0,0,-PMT($C$8,VLOOKUP($B74,$B$11:$C$16,2,FALSE),$B76))</f>
        <v>1.9401494058310782</v>
      </c>
      <c r="AH84" s="60">
        <f>IF(SUM($E76:AH76)&lt;=0,0,-PMT($C$8,VLOOKUP($B74,$B$11:$C$16,2,FALSE),$B76))</f>
        <v>1.9401494058310782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1.9401494058310782</v>
      </c>
      <c r="H85" s="231">
        <f t="shared" si="30"/>
        <v>2.0956280407527852</v>
      </c>
      <c r="I85" s="231">
        <f t="shared" si="30"/>
        <v>2.0956280407527852</v>
      </c>
      <c r="J85" s="231">
        <f t="shared" si="30"/>
        <v>2.0956280407527852</v>
      </c>
      <c r="K85" s="56">
        <f t="shared" si="30"/>
        <v>2.0956280407527852</v>
      </c>
      <c r="L85" s="60">
        <f t="shared" si="30"/>
        <v>2.0956280407527852</v>
      </c>
      <c r="M85" s="60">
        <f t="shared" si="30"/>
        <v>2.0956280407527852</v>
      </c>
      <c r="N85" s="60">
        <f t="shared" si="30"/>
        <v>2.0956280407527852</v>
      </c>
      <c r="O85" s="60">
        <f t="shared" si="30"/>
        <v>2.0956280407527852</v>
      </c>
      <c r="P85" s="60">
        <f t="shared" si="30"/>
        <v>2.0956280407527852</v>
      </c>
      <c r="Q85" s="60">
        <f t="shared" si="30"/>
        <v>2.0956280407527852</v>
      </c>
      <c r="R85" s="60">
        <f t="shared" si="30"/>
        <v>2.0956280407527852</v>
      </c>
      <c r="S85" s="60">
        <f t="shared" si="30"/>
        <v>2.0956280407527852</v>
      </c>
      <c r="T85" s="60">
        <f t="shared" si="30"/>
        <v>2.0956280407527852</v>
      </c>
      <c r="U85" s="60">
        <f t="shared" si="30"/>
        <v>2.0956280407527852</v>
      </c>
      <c r="V85" s="60">
        <f t="shared" si="30"/>
        <v>2.0956280407527852</v>
      </c>
      <c r="W85" s="60">
        <f t="shared" si="30"/>
        <v>2.0956280407527852</v>
      </c>
      <c r="X85" s="60">
        <f t="shared" si="30"/>
        <v>2.0956280407527852</v>
      </c>
      <c r="Y85" s="60">
        <f t="shared" si="30"/>
        <v>2.0956280407527852</v>
      </c>
      <c r="Z85" s="60">
        <f t="shared" si="30"/>
        <v>2.0956280407527852</v>
      </c>
      <c r="AA85" s="60">
        <f t="shared" si="30"/>
        <v>2.0956280407527852</v>
      </c>
      <c r="AB85" s="60">
        <f t="shared" si="30"/>
        <v>2.0956280407527852</v>
      </c>
      <c r="AC85" s="60">
        <f t="shared" si="30"/>
        <v>2.0956280407527852</v>
      </c>
      <c r="AD85" s="60">
        <f t="shared" si="30"/>
        <v>2.0956280407527852</v>
      </c>
      <c r="AE85" s="60">
        <f t="shared" si="30"/>
        <v>2.0956280407527852</v>
      </c>
      <c r="AF85" s="60">
        <f t="shared" si="30"/>
        <v>2.0956280407527852</v>
      </c>
      <c r="AG85" s="60">
        <f t="shared" si="30"/>
        <v>2.0956280407527852</v>
      </c>
      <c r="AH85" s="60">
        <f t="shared" si="30"/>
        <v>2.0956280407527852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Yes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15.622004512777082</v>
      </c>
      <c r="C89" s="230">
        <f>SUM(E89:AH89)</f>
        <v>29.206125001626035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15.547863492170709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13.658261509455327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1.4388992301273626</v>
      </c>
      <c r="C90" s="230">
        <f t="shared" ref="C90:C91" si="33">SUM(E90:AH90)</f>
        <v>3.5760086031992651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0.1554786349217071</v>
      </c>
      <c r="M90" s="60">
        <f t="shared" si="34"/>
        <v>0.1554786349217071</v>
      </c>
      <c r="N90" s="60">
        <f t="shared" si="34"/>
        <v>0.1554786349217071</v>
      </c>
      <c r="O90" s="60">
        <f t="shared" si="34"/>
        <v>0.1554786349217071</v>
      </c>
      <c r="P90" s="60">
        <f t="shared" si="34"/>
        <v>0.1554786349217071</v>
      </c>
      <c r="Q90" s="60">
        <f t="shared" si="34"/>
        <v>0.1554786349217071</v>
      </c>
      <c r="R90" s="60">
        <f t="shared" si="34"/>
        <v>0.1554786349217071</v>
      </c>
      <c r="S90" s="60">
        <f t="shared" si="34"/>
        <v>0.1554786349217071</v>
      </c>
      <c r="T90" s="60">
        <f t="shared" si="34"/>
        <v>0.1554786349217071</v>
      </c>
      <c r="U90" s="60">
        <f t="shared" si="34"/>
        <v>0.1554786349217071</v>
      </c>
      <c r="V90" s="60">
        <f t="shared" si="34"/>
        <v>0.1554786349217071</v>
      </c>
      <c r="W90" s="60">
        <f t="shared" si="34"/>
        <v>0.1554786349217071</v>
      </c>
      <c r="X90" s="60">
        <f t="shared" si="34"/>
        <v>0.1554786349217071</v>
      </c>
      <c r="Y90" s="60">
        <f t="shared" si="34"/>
        <v>0.1554786349217071</v>
      </c>
      <c r="Z90" s="60">
        <f t="shared" si="34"/>
        <v>0.1554786349217071</v>
      </c>
      <c r="AA90" s="60">
        <f t="shared" si="34"/>
        <v>0.1554786349217071</v>
      </c>
      <c r="AB90" s="60">
        <f t="shared" si="34"/>
        <v>0.1554786349217071</v>
      </c>
      <c r="AC90" s="60">
        <f t="shared" si="34"/>
        <v>0.1554786349217071</v>
      </c>
      <c r="AD90" s="60">
        <f t="shared" si="34"/>
        <v>0.1554786349217071</v>
      </c>
      <c r="AE90" s="60">
        <f t="shared" si="34"/>
        <v>0.1554786349217071</v>
      </c>
      <c r="AF90" s="60">
        <f t="shared" si="34"/>
        <v>0.1554786349217071</v>
      </c>
      <c r="AG90" s="60">
        <f t="shared" si="34"/>
        <v>0.1554786349217071</v>
      </c>
      <c r="AH90" s="60">
        <f t="shared" si="34"/>
        <v>0.1554786349217071</v>
      </c>
    </row>
    <row r="91" spans="1:34" ht="14.4" customHeight="1" x14ac:dyDescent="0.3">
      <c r="A91" s="242"/>
      <c r="B91" s="230">
        <f t="shared" si="32"/>
        <v>363.85074662133923</v>
      </c>
      <c r="C91" s="230">
        <f t="shared" si="33"/>
        <v>1048.12017079426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2.486708702475164</v>
      </c>
      <c r="M91" s="60">
        <f t="shared" si="35"/>
        <v>4.9965348292184286</v>
      </c>
      <c r="N91" s="60">
        <f t="shared" si="35"/>
        <v>8.3197910324160294</v>
      </c>
      <c r="O91" s="60">
        <f t="shared" si="35"/>
        <v>14.76960493411296</v>
      </c>
      <c r="P91" s="60">
        <f t="shared" si="35"/>
        <v>22.857379188299529</v>
      </c>
      <c r="Q91" s="60">
        <f t="shared" si="35"/>
        <v>26.400667262507223</v>
      </c>
      <c r="R91" s="60">
        <f t="shared" si="35"/>
        <v>39.224303749731952</v>
      </c>
      <c r="S91" s="60">
        <f t="shared" si="35"/>
        <v>58.066573818468676</v>
      </c>
      <c r="T91" s="60">
        <f t="shared" si="35"/>
        <v>58.066573818468676</v>
      </c>
      <c r="U91" s="60">
        <f t="shared" si="35"/>
        <v>58.066573818468676</v>
      </c>
      <c r="V91" s="60">
        <f t="shared" si="35"/>
        <v>58.066573818468676</v>
      </c>
      <c r="W91" s="60">
        <f t="shared" si="35"/>
        <v>58.066573818468676</v>
      </c>
      <c r="X91" s="60">
        <f t="shared" si="35"/>
        <v>58.066573818468676</v>
      </c>
      <c r="Y91" s="60">
        <f t="shared" si="35"/>
        <v>58.066573818468676</v>
      </c>
      <c r="Z91" s="60">
        <f t="shared" si="35"/>
        <v>58.066573818468676</v>
      </c>
      <c r="AA91" s="60">
        <f t="shared" si="35"/>
        <v>58.066573818468676</v>
      </c>
      <c r="AB91" s="60">
        <f t="shared" si="35"/>
        <v>58.066573818468676</v>
      </c>
      <c r="AC91" s="60">
        <f t="shared" si="35"/>
        <v>58.066573818468676</v>
      </c>
      <c r="AD91" s="60">
        <f t="shared" si="35"/>
        <v>58.066573818468676</v>
      </c>
      <c r="AE91" s="60">
        <f t="shared" si="35"/>
        <v>58.066573818468676</v>
      </c>
      <c r="AF91" s="60">
        <f t="shared" si="35"/>
        <v>58.066573818468676</v>
      </c>
      <c r="AG91" s="60">
        <f t="shared" si="35"/>
        <v>58.066573818468676</v>
      </c>
      <c r="AH91" s="60">
        <f t="shared" si="35"/>
        <v>58.066573818468676</v>
      </c>
    </row>
    <row r="92" spans="1:34" ht="14.4" customHeight="1" x14ac:dyDescent="0.3">
      <c r="A92" s="242"/>
      <c r="B92" s="230">
        <f>E92+NPV(HLOOKUP($C$3,$C$7:$E$9,2,FALSE),F92:AH92)</f>
        <v>346.7898428784348</v>
      </c>
      <c r="C92" s="230">
        <f>SUM(E92:AH92)</f>
        <v>1015.3380371894351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-15.547863492170709</v>
      </c>
      <c r="L92" s="45">
        <f t="shared" si="36"/>
        <v>2.3312300675534567</v>
      </c>
      <c r="M92" s="60">
        <f t="shared" si="36"/>
        <v>4.8410561942967218</v>
      </c>
      <c r="N92" s="60">
        <f t="shared" si="36"/>
        <v>8.1643123974943226</v>
      </c>
      <c r="O92" s="60">
        <f t="shared" si="36"/>
        <v>14.614126299191254</v>
      </c>
      <c r="P92" s="60">
        <f t="shared" si="36"/>
        <v>22.701900553377822</v>
      </c>
      <c r="Q92" s="60">
        <f t="shared" si="36"/>
        <v>26.245188627585517</v>
      </c>
      <c r="R92" s="60">
        <f t="shared" si="36"/>
        <v>39.068825114810245</v>
      </c>
      <c r="S92" s="60">
        <f t="shared" si="36"/>
        <v>57.911095183546969</v>
      </c>
      <c r="T92" s="60">
        <f t="shared" si="36"/>
        <v>57.911095183546969</v>
      </c>
      <c r="U92" s="60">
        <f t="shared" si="36"/>
        <v>57.911095183546969</v>
      </c>
      <c r="V92" s="60">
        <f t="shared" si="36"/>
        <v>57.911095183546969</v>
      </c>
      <c r="W92" s="60">
        <f t="shared" si="36"/>
        <v>57.911095183546969</v>
      </c>
      <c r="X92" s="60">
        <f t="shared" si="36"/>
        <v>57.911095183546969</v>
      </c>
      <c r="Y92" s="60">
        <f t="shared" si="36"/>
        <v>57.911095183546969</v>
      </c>
      <c r="Z92" s="60">
        <f t="shared" si="36"/>
        <v>44.25283367409164</v>
      </c>
      <c r="AA92" s="60">
        <f t="shared" si="36"/>
        <v>57.911095183546969</v>
      </c>
      <c r="AB92" s="60">
        <f t="shared" si="36"/>
        <v>57.911095183546969</v>
      </c>
      <c r="AC92" s="60">
        <f t="shared" si="36"/>
        <v>57.911095183546969</v>
      </c>
      <c r="AD92" s="60">
        <f t="shared" si="36"/>
        <v>57.911095183546969</v>
      </c>
      <c r="AE92" s="60">
        <f t="shared" si="36"/>
        <v>57.911095183546969</v>
      </c>
      <c r="AF92" s="60">
        <f t="shared" si="36"/>
        <v>57.911095183546969</v>
      </c>
      <c r="AG92" s="60">
        <f t="shared" si="36"/>
        <v>57.911095183546969</v>
      </c>
      <c r="AH92" s="60">
        <f t="shared" si="36"/>
        <v>57.911095183546969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183.19265753570156</v>
      </c>
      <c r="C97" s="230">
        <f t="shared" ref="C97:C98" si="38">SUM(E97:AH97)</f>
        <v>517.69020577409788</v>
      </c>
      <c r="D97" t="s">
        <v>97</v>
      </c>
      <c r="E97" s="60">
        <f>HLOOKUP($C$4,$C$7:$E$9,3,FALSE)*'2.3.1 Cost_Sum'!F109</f>
        <v>0.37787071960624102</v>
      </c>
      <c r="F97" s="53">
        <f>HLOOKUP($C$4,$C$7:$E$9,3,FALSE)*'2.3.1 Cost_Sum'!G109</f>
        <v>0.56760980009397999</v>
      </c>
      <c r="G97" s="54">
        <f>HLOOKUP($C$4,$C$7:$E$9,3,FALSE)*'2.3.1 Cost_Sum'!H109</f>
        <v>7.6098221742286004E-2</v>
      </c>
      <c r="H97" s="55">
        <f>HLOOKUP($C$4,$C$7:$E$9,3,FALSE)*'2.3.1 Cost_Sum'!I109</f>
        <v>0.1763266011898984</v>
      </c>
      <c r="I97" s="55">
        <f>HLOOKUP($C$4,$C$7:$E$9,3,FALSE)*'2.3.1 Cost_Sum'!J109</f>
        <v>0.2842981949336198</v>
      </c>
      <c r="J97" s="55">
        <f>HLOOKUP($C$4,$C$7:$E$9,3,FALSE)*'2.3.1 Cost_Sum'!K109</f>
        <v>0.48926065447448475</v>
      </c>
      <c r="K97" s="56">
        <f>HLOOKUP($C$4,$C$7:$E$9,3,FALSE)*'2.3.1 Cost_Sum'!L109</f>
        <v>0.872989347647944</v>
      </c>
      <c r="L97" s="60">
        <f>HLOOKUP($C$4,$C$7:$E$9,3,FALSE)*'2.3.1 Cost_Sum'!M109</f>
        <v>1.5954684500842498</v>
      </c>
      <c r="M97" s="60">
        <f>HLOOKUP($C$4,$C$7:$E$9,3,FALSE)*'2.3.1 Cost_Sum'!N109</f>
        <v>3.1019068949140336</v>
      </c>
      <c r="N97" s="60">
        <f>HLOOKUP($C$4,$C$7:$E$9,3,FALSE)*'2.3.1 Cost_Sum'!O109</f>
        <v>5.0547635371054938</v>
      </c>
      <c r="O97" s="60">
        <f>HLOOKUP($C$4,$C$7:$E$9,3,FALSE)*'2.3.1 Cost_Sum'!P109</f>
        <v>8.8608934432126407</v>
      </c>
      <c r="P97" s="60">
        <f>HLOOKUP($C$4,$C$7:$E$9,3,FALSE)*'2.3.1 Cost_Sum'!Q109</f>
        <v>12.98800793144413</v>
      </c>
      <c r="Q97" s="60">
        <f>HLOOKUP($C$4,$C$7:$E$9,3,FALSE)*'2.3.1 Cost_Sum'!R109</f>
        <v>15.001505232738552</v>
      </c>
      <c r="R97" s="60">
        <f>HLOOKUP($C$4,$C$7:$E$9,3,FALSE)*'2.3.1 Cost_Sum'!S109</f>
        <v>20.665813292630801</v>
      </c>
      <c r="S97" s="60">
        <f>HLOOKUP($C$4,$C$7:$E$9,3,FALSE)*'2.3.1 Cost_Sum'!T109</f>
        <v>27.973587090767467</v>
      </c>
      <c r="T97" s="60">
        <f>HLOOKUP($C$4,$C$7:$E$9,3,FALSE)*'2.3.1 Cost_Sum'!U109</f>
        <v>27.973587090767467</v>
      </c>
      <c r="U97" s="60">
        <f>HLOOKUP($C$4,$C$7:$E$9,3,FALSE)*'2.3.1 Cost_Sum'!V109</f>
        <v>27.973587090767467</v>
      </c>
      <c r="V97" s="60">
        <f>HLOOKUP($C$4,$C$7:$E$9,3,FALSE)*'2.3.1 Cost_Sum'!W109</f>
        <v>27.973587090767467</v>
      </c>
      <c r="W97" s="60">
        <f>HLOOKUP($C$4,$C$7:$E$9,3,FALSE)*'2.3.1 Cost_Sum'!X109</f>
        <v>27.973587090767467</v>
      </c>
      <c r="X97" s="60">
        <f>HLOOKUP($C$4,$C$7:$E$9,3,FALSE)*'2.3.1 Cost_Sum'!Y109</f>
        <v>27.973587090767467</v>
      </c>
      <c r="Y97" s="60">
        <f>HLOOKUP($C$4,$C$7:$E$9,3,FALSE)*'2.3.1 Cost_Sum'!Z109</f>
        <v>27.973587090767467</v>
      </c>
      <c r="Z97" s="60">
        <f>HLOOKUP($C$4,$C$7:$E$9,3,FALSE)*'2.3.1 Cost_Sum'!AA109</f>
        <v>27.973587090767467</v>
      </c>
      <c r="AA97" s="60">
        <f>HLOOKUP($C$4,$C$7:$E$9,3,FALSE)*'2.3.1 Cost_Sum'!AB109</f>
        <v>27.973587090767467</v>
      </c>
      <c r="AB97" s="60">
        <f>HLOOKUP($C$4,$C$7:$E$9,3,FALSE)*'2.3.1 Cost_Sum'!AC109</f>
        <v>27.973587090767467</v>
      </c>
      <c r="AC97" s="60">
        <f>HLOOKUP($C$4,$C$7:$E$9,3,FALSE)*'2.3.1 Cost_Sum'!AD109</f>
        <v>27.973587090767467</v>
      </c>
      <c r="AD97" s="60">
        <f>HLOOKUP($C$4,$C$7:$E$9,3,FALSE)*'2.3.1 Cost_Sum'!AE109</f>
        <v>27.973587090767467</v>
      </c>
      <c r="AE97" s="60">
        <f>HLOOKUP($C$4,$C$7:$E$9,3,FALSE)*'2.3.1 Cost_Sum'!AF109</f>
        <v>27.973587090767467</v>
      </c>
      <c r="AF97" s="60">
        <f>HLOOKUP($C$4,$C$7:$E$9,3,FALSE)*'2.3.1 Cost_Sum'!AG109</f>
        <v>27.973587090767467</v>
      </c>
      <c r="AG97" s="60">
        <f>HLOOKUP($C$4,$C$7:$E$9,3,FALSE)*'2.3.1 Cost_Sum'!AH109</f>
        <v>27.973587090767467</v>
      </c>
      <c r="AH97" s="60">
        <f>HLOOKUP($C$4,$C$7:$E$9,3,FALSE)*'2.3.1 Cost_Sum'!AI109</f>
        <v>27.973587090767467</v>
      </c>
    </row>
    <row r="98" spans="1:34" ht="14.4" customHeight="1" x14ac:dyDescent="0.3">
      <c r="B98" s="230">
        <f t="shared" si="37"/>
        <v>228.99082191962694</v>
      </c>
      <c r="C98" s="230">
        <f t="shared" si="38"/>
        <v>647.11275721762229</v>
      </c>
      <c r="D98" t="s">
        <v>369</v>
      </c>
      <c r="E98" s="60">
        <f t="shared" ref="E98:AH98" si="39">IF(E$97&lt;&gt;0,E$32-E102,0)</f>
        <v>0.47233839950780127</v>
      </c>
      <c r="F98" s="53">
        <f t="shared" si="39"/>
        <v>0.70951225011747499</v>
      </c>
      <c r="G98" s="54">
        <f t="shared" si="39"/>
        <v>9.5122777177857498E-2</v>
      </c>
      <c r="H98" s="55">
        <f t="shared" si="39"/>
        <v>0.22040825148737297</v>
      </c>
      <c r="I98" s="55">
        <f t="shared" si="39"/>
        <v>0.3553727436670247</v>
      </c>
      <c r="J98" s="55">
        <f t="shared" si="39"/>
        <v>0.61157581809310591</v>
      </c>
      <c r="K98" s="56">
        <f t="shared" si="39"/>
        <v>1.0912366845599299</v>
      </c>
      <c r="L98" s="60">
        <f t="shared" si="39"/>
        <v>1.9943355626053121</v>
      </c>
      <c r="M98" s="60">
        <f t="shared" si="39"/>
        <v>3.8773836186425417</v>
      </c>
      <c r="N98" s="60">
        <f t="shared" si="39"/>
        <v>6.3184544213818663</v>
      </c>
      <c r="O98" s="60">
        <f t="shared" si="39"/>
        <v>11.0761168040158</v>
      </c>
      <c r="P98" s="60">
        <f t="shared" si="39"/>
        <v>16.235009914305163</v>
      </c>
      <c r="Q98" s="60">
        <f t="shared" si="39"/>
        <v>18.75188154092319</v>
      </c>
      <c r="R98" s="60">
        <f t="shared" si="39"/>
        <v>25.832266615788498</v>
      </c>
      <c r="S98" s="60">
        <f t="shared" si="39"/>
        <v>34.966983863459333</v>
      </c>
      <c r="T98" s="60">
        <f t="shared" si="39"/>
        <v>34.966983863459333</v>
      </c>
      <c r="U98" s="60">
        <f t="shared" si="39"/>
        <v>34.966983863459333</v>
      </c>
      <c r="V98" s="60">
        <f t="shared" si="39"/>
        <v>34.966983863459333</v>
      </c>
      <c r="W98" s="60">
        <f t="shared" si="39"/>
        <v>34.966983863459333</v>
      </c>
      <c r="X98" s="60">
        <f t="shared" si="39"/>
        <v>34.966983863459333</v>
      </c>
      <c r="Y98" s="60">
        <f t="shared" si="39"/>
        <v>34.966983863459333</v>
      </c>
      <c r="Z98" s="60">
        <f t="shared" si="39"/>
        <v>34.966983863459333</v>
      </c>
      <c r="AA98" s="60">
        <f t="shared" si="39"/>
        <v>34.966983863459333</v>
      </c>
      <c r="AB98" s="60">
        <f t="shared" si="39"/>
        <v>34.966983863459333</v>
      </c>
      <c r="AC98" s="60">
        <f t="shared" si="39"/>
        <v>34.966983863459333</v>
      </c>
      <c r="AD98" s="60">
        <f t="shared" si="39"/>
        <v>34.966983863459333</v>
      </c>
      <c r="AE98" s="60">
        <f t="shared" si="39"/>
        <v>34.966983863459333</v>
      </c>
      <c r="AF98" s="60">
        <f t="shared" si="39"/>
        <v>34.966983863459333</v>
      </c>
      <c r="AG98" s="60">
        <f t="shared" si="39"/>
        <v>34.966983863459333</v>
      </c>
      <c r="AH98" s="60">
        <f t="shared" si="39"/>
        <v>34.966983863459333</v>
      </c>
    </row>
    <row r="99" spans="1:34" ht="14.4" customHeight="1" x14ac:dyDescent="0.3">
      <c r="B99" s="230">
        <f>E99+NPV(HLOOKUP($C$3,$C$7:$E$9,2,FALSE),F99:AH99)</f>
        <v>45.798164383925382</v>
      </c>
      <c r="C99" s="230">
        <f>SUM(E99:AH99)</f>
        <v>129.42255144352447</v>
      </c>
      <c r="D99" t="s">
        <v>370</v>
      </c>
      <c r="E99" s="45">
        <f>E98-SUM(E96:E97)</f>
        <v>9.4467679901560242E-2</v>
      </c>
      <c r="F99" s="45">
        <f t="shared" ref="F99:AH99" si="40">F98-SUM(F96:F97)</f>
        <v>0.141902450023495</v>
      </c>
      <c r="G99" s="46">
        <f t="shared" si="40"/>
        <v>1.9024555435571494E-2</v>
      </c>
      <c r="H99" s="55">
        <f>H98-SUM(H96:H97)</f>
        <v>4.4081650297474573E-2</v>
      </c>
      <c r="I99" s="55">
        <f t="shared" si="40"/>
        <v>7.1074548733404908E-2</v>
      </c>
      <c r="J99" s="55">
        <f t="shared" si="40"/>
        <v>0.12231516361862116</v>
      </c>
      <c r="K99" s="56">
        <f t="shared" si="40"/>
        <v>0.21824733691198595</v>
      </c>
      <c r="L99" s="45">
        <f t="shared" si="40"/>
        <v>0.39886711252106233</v>
      </c>
      <c r="M99" s="45">
        <f t="shared" si="40"/>
        <v>0.77547672372850807</v>
      </c>
      <c r="N99" s="45">
        <f t="shared" si="40"/>
        <v>1.2636908842763726</v>
      </c>
      <c r="O99" s="45">
        <f t="shared" si="40"/>
        <v>2.2152233608031597</v>
      </c>
      <c r="P99" s="45">
        <f t="shared" si="40"/>
        <v>3.2470019828610326</v>
      </c>
      <c r="Q99" s="45">
        <f t="shared" si="40"/>
        <v>3.750376308184638</v>
      </c>
      <c r="R99" s="45">
        <f t="shared" si="40"/>
        <v>5.1664533231576968</v>
      </c>
      <c r="S99" s="45">
        <f t="shared" si="40"/>
        <v>6.9933967726918667</v>
      </c>
      <c r="T99" s="45">
        <f t="shared" si="40"/>
        <v>6.9933967726918667</v>
      </c>
      <c r="U99" s="45">
        <f t="shared" si="40"/>
        <v>6.9933967726918667</v>
      </c>
      <c r="V99" s="45">
        <f t="shared" si="40"/>
        <v>6.9933967726918667</v>
      </c>
      <c r="W99" s="45">
        <f t="shared" si="40"/>
        <v>6.9933967726918667</v>
      </c>
      <c r="X99" s="45">
        <f t="shared" si="40"/>
        <v>6.9933967726918667</v>
      </c>
      <c r="Y99" s="45">
        <f t="shared" si="40"/>
        <v>6.9933967726918667</v>
      </c>
      <c r="Z99" s="45">
        <f t="shared" si="40"/>
        <v>6.9933967726918667</v>
      </c>
      <c r="AA99" s="45">
        <f t="shared" si="40"/>
        <v>6.9933967726918667</v>
      </c>
      <c r="AB99" s="45">
        <f t="shared" si="40"/>
        <v>6.9933967726918667</v>
      </c>
      <c r="AC99" s="45">
        <f t="shared" si="40"/>
        <v>6.9933967726918667</v>
      </c>
      <c r="AD99" s="45">
        <f t="shared" si="40"/>
        <v>6.9933967726918667</v>
      </c>
      <c r="AE99" s="45">
        <f t="shared" si="40"/>
        <v>6.9933967726918667</v>
      </c>
      <c r="AF99" s="45">
        <f t="shared" si="40"/>
        <v>6.9933967726918667</v>
      </c>
      <c r="AG99" s="45">
        <f t="shared" si="40"/>
        <v>6.9933967726918667</v>
      </c>
      <c r="AH99" s="45">
        <f t="shared" si="40"/>
        <v>6.9933967726918667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6.3306236913811695E-2</v>
      </c>
      <c r="F102" s="53">
        <v>0.17419590272065599</v>
      </c>
      <c r="G102" s="54">
        <v>0</v>
      </c>
      <c r="H102" s="55">
        <v>3.27668106557802E-3</v>
      </c>
      <c r="I102" s="55">
        <v>1.45282197802463E-2</v>
      </c>
      <c r="J102" s="55">
        <v>8.35440446767131E-2</v>
      </c>
      <c r="K102" s="56">
        <v>0.230617370364434</v>
      </c>
      <c r="L102" s="45">
        <v>0.49237313986985198</v>
      </c>
      <c r="M102" s="45">
        <v>1.119151210575887</v>
      </c>
      <c r="N102" s="45">
        <v>2.001336611034163</v>
      </c>
      <c r="O102" s="45">
        <v>3.6934881300971592</v>
      </c>
      <c r="P102" s="45">
        <v>6.6223692739943658</v>
      </c>
      <c r="Q102" s="45">
        <v>7.6487894804695804</v>
      </c>
      <c r="R102" s="45">
        <v>13.410423115491509</v>
      </c>
      <c r="S102" s="45">
        <v>23.22024135341211</v>
      </c>
      <c r="T102" s="45">
        <v>23.22024135341211</v>
      </c>
      <c r="U102" s="45">
        <v>23.22024135341211</v>
      </c>
      <c r="V102" s="45">
        <v>23.22024135341211</v>
      </c>
      <c r="W102" s="45">
        <v>23.22024135341211</v>
      </c>
      <c r="X102" s="45">
        <v>23.22024135341211</v>
      </c>
      <c r="Y102" s="45">
        <v>23.22024135341211</v>
      </c>
      <c r="Z102" s="45">
        <v>23.22024135341211</v>
      </c>
      <c r="AA102" s="45">
        <v>23.22024135341211</v>
      </c>
      <c r="AB102" s="45">
        <v>23.22024135341211</v>
      </c>
      <c r="AC102" s="45">
        <v>23.22024135341211</v>
      </c>
      <c r="AD102" s="45">
        <v>23.22024135341211</v>
      </c>
      <c r="AE102" s="45">
        <v>23.22024135341211</v>
      </c>
      <c r="AF102" s="45">
        <v>23.22024135341211</v>
      </c>
      <c r="AG102" s="45">
        <v>23.22024135341211</v>
      </c>
      <c r="AH102" s="45">
        <v>23.22024135341211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0.37787071960624102</v>
      </c>
      <c r="F105" s="60">
        <f t="shared" si="41"/>
        <v>0.56760980009397999</v>
      </c>
      <c r="G105" s="54">
        <f t="shared" si="41"/>
        <v>7.6098221742286004E-2</v>
      </c>
      <c r="H105" s="231">
        <f t="shared" si="41"/>
        <v>0.1763266011898984</v>
      </c>
      <c r="I105" s="231">
        <f t="shared" si="41"/>
        <v>0.2842981949336198</v>
      </c>
      <c r="J105" s="231">
        <f t="shared" si="41"/>
        <v>0.48926065447448475</v>
      </c>
      <c r="K105" s="56">
        <f t="shared" si="41"/>
        <v>0.872989347647944</v>
      </c>
      <c r="L105" s="60">
        <f t="shared" si="41"/>
        <v>1.5954684500842498</v>
      </c>
      <c r="M105" s="60">
        <f t="shared" si="41"/>
        <v>3.1019068949140336</v>
      </c>
      <c r="N105" s="60">
        <f t="shared" si="41"/>
        <v>5.0547635371054938</v>
      </c>
      <c r="O105" s="60">
        <f t="shared" si="41"/>
        <v>8.8608934432126407</v>
      </c>
      <c r="P105" s="60">
        <f t="shared" si="41"/>
        <v>12.98800793144413</v>
      </c>
      <c r="Q105" s="60">
        <f t="shared" si="41"/>
        <v>15.001505232738552</v>
      </c>
      <c r="R105" s="60">
        <f t="shared" si="41"/>
        <v>20.665813292630801</v>
      </c>
      <c r="S105" s="60">
        <f t="shared" si="41"/>
        <v>27.973587090767467</v>
      </c>
      <c r="T105" s="60">
        <f t="shared" si="41"/>
        <v>27.973587090767467</v>
      </c>
      <c r="U105" s="60">
        <f t="shared" si="41"/>
        <v>27.973587090767467</v>
      </c>
      <c r="V105" s="60">
        <f t="shared" si="41"/>
        <v>27.973587090767467</v>
      </c>
      <c r="W105" s="60">
        <f t="shared" si="41"/>
        <v>27.973587090767467</v>
      </c>
      <c r="X105" s="60">
        <f t="shared" si="41"/>
        <v>27.973587090767467</v>
      </c>
      <c r="Y105" s="60">
        <f t="shared" si="41"/>
        <v>27.973587090767467</v>
      </c>
      <c r="Z105" s="60">
        <f t="shared" si="41"/>
        <v>27.973587090767467</v>
      </c>
      <c r="AA105" s="60">
        <f t="shared" si="41"/>
        <v>27.973587090767467</v>
      </c>
      <c r="AB105" s="60">
        <f t="shared" si="41"/>
        <v>27.973587090767467</v>
      </c>
      <c r="AC105" s="60">
        <f t="shared" si="41"/>
        <v>27.973587090767467</v>
      </c>
      <c r="AD105" s="60">
        <f t="shared" si="41"/>
        <v>27.973587090767467</v>
      </c>
      <c r="AE105" s="60">
        <f t="shared" si="41"/>
        <v>27.973587090767467</v>
      </c>
      <c r="AF105" s="60">
        <f t="shared" si="41"/>
        <v>27.973587090767467</v>
      </c>
      <c r="AG105" s="60">
        <f t="shared" si="41"/>
        <v>27.973587090767467</v>
      </c>
      <c r="AH105" s="60">
        <f t="shared" si="41"/>
        <v>27.973587090767467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1</v>
      </c>
      <c r="F106" s="60">
        <f t="shared" si="42"/>
        <v>1</v>
      </c>
      <c r="G106" s="54">
        <f t="shared" si="42"/>
        <v>1</v>
      </c>
      <c r="H106" s="231">
        <f t="shared" si="42"/>
        <v>1</v>
      </c>
      <c r="I106" s="231">
        <f t="shared" si="42"/>
        <v>1</v>
      </c>
      <c r="J106" s="231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Yes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183.19265753570156</v>
      </c>
      <c r="C110" s="230">
        <f t="shared" ref="C110:C111" si="44">SUM(E110:AH110)</f>
        <v>517.69020577409788</v>
      </c>
      <c r="D110" t="s">
        <v>97</v>
      </c>
      <c r="E110" s="60">
        <f t="shared" ref="E110:AH110" si="45">IF(SUM(E106:AH106)=0, E97, PRODUCT(E97*E106))</f>
        <v>0.37787071960624102</v>
      </c>
      <c r="F110" s="60">
        <f t="shared" si="45"/>
        <v>0.56760980009397999</v>
      </c>
      <c r="G110" s="54">
        <f t="shared" si="45"/>
        <v>7.6098221742286004E-2</v>
      </c>
      <c r="H110" s="231">
        <f t="shared" si="45"/>
        <v>0.1763266011898984</v>
      </c>
      <c r="I110" s="231">
        <f t="shared" si="45"/>
        <v>0.2842981949336198</v>
      </c>
      <c r="J110" s="231">
        <f t="shared" si="45"/>
        <v>0.48926065447448475</v>
      </c>
      <c r="K110" s="56">
        <f t="shared" si="45"/>
        <v>0.872989347647944</v>
      </c>
      <c r="L110" s="60">
        <f t="shared" si="45"/>
        <v>1.5954684500842498</v>
      </c>
      <c r="M110" s="60">
        <f t="shared" si="45"/>
        <v>3.1019068949140336</v>
      </c>
      <c r="N110" s="60">
        <f t="shared" si="45"/>
        <v>5.0547635371054938</v>
      </c>
      <c r="O110" s="60">
        <f t="shared" si="45"/>
        <v>8.8608934432126407</v>
      </c>
      <c r="P110" s="60">
        <f t="shared" si="45"/>
        <v>12.98800793144413</v>
      </c>
      <c r="Q110" s="60">
        <f t="shared" si="45"/>
        <v>15.001505232738552</v>
      </c>
      <c r="R110" s="60">
        <f t="shared" si="45"/>
        <v>20.665813292630801</v>
      </c>
      <c r="S110" s="60">
        <f t="shared" si="45"/>
        <v>27.973587090767467</v>
      </c>
      <c r="T110" s="60">
        <f t="shared" si="45"/>
        <v>27.973587090767467</v>
      </c>
      <c r="U110" s="60">
        <f t="shared" si="45"/>
        <v>27.973587090767467</v>
      </c>
      <c r="V110" s="60">
        <f t="shared" si="45"/>
        <v>27.973587090767467</v>
      </c>
      <c r="W110" s="60">
        <f t="shared" si="45"/>
        <v>27.973587090767467</v>
      </c>
      <c r="X110" s="60">
        <f t="shared" si="45"/>
        <v>27.973587090767467</v>
      </c>
      <c r="Y110" s="60">
        <f t="shared" si="45"/>
        <v>27.973587090767467</v>
      </c>
      <c r="Z110" s="60">
        <f t="shared" si="45"/>
        <v>27.973587090767467</v>
      </c>
      <c r="AA110" s="60">
        <f t="shared" si="45"/>
        <v>27.973587090767467</v>
      </c>
      <c r="AB110" s="60">
        <f t="shared" si="45"/>
        <v>27.973587090767467</v>
      </c>
      <c r="AC110" s="60">
        <f t="shared" si="45"/>
        <v>27.973587090767467</v>
      </c>
      <c r="AD110" s="60">
        <f t="shared" si="45"/>
        <v>27.973587090767467</v>
      </c>
      <c r="AE110" s="60">
        <f t="shared" si="45"/>
        <v>27.973587090767467</v>
      </c>
      <c r="AF110" s="60">
        <f t="shared" si="45"/>
        <v>27.973587090767467</v>
      </c>
      <c r="AG110" s="60">
        <f t="shared" si="45"/>
        <v>27.973587090767467</v>
      </c>
      <c r="AH110" s="60">
        <f t="shared" si="45"/>
        <v>27.973587090767467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45.798164383925382</v>
      </c>
      <c r="C112" s="230">
        <f>SUM(E112:AH112)</f>
        <v>129.42255144352447</v>
      </c>
      <c r="D112" t="s">
        <v>370</v>
      </c>
      <c r="E112" s="45">
        <f t="shared" ref="E112:AH112" si="47">E111-SUM(E109:E110)</f>
        <v>9.4467679901560242E-2</v>
      </c>
      <c r="F112" s="45">
        <f t="shared" si="47"/>
        <v>0.141902450023495</v>
      </c>
      <c r="G112" s="54">
        <f t="shared" si="47"/>
        <v>1.9024555435571494E-2</v>
      </c>
      <c r="H112" s="231">
        <f t="shared" si="47"/>
        <v>4.4081650297474573E-2</v>
      </c>
      <c r="I112" s="231">
        <f t="shared" si="47"/>
        <v>7.1074548733404908E-2</v>
      </c>
      <c r="J112" s="231">
        <f t="shared" si="47"/>
        <v>0.12231516361862116</v>
      </c>
      <c r="K112" s="56">
        <f t="shared" si="47"/>
        <v>0.21824733691198595</v>
      </c>
      <c r="L112" s="45">
        <f t="shared" si="47"/>
        <v>0.39886711252106233</v>
      </c>
      <c r="M112" s="60">
        <f t="shared" si="47"/>
        <v>0.77547672372850807</v>
      </c>
      <c r="N112" s="60">
        <f t="shared" si="47"/>
        <v>1.2636908842763726</v>
      </c>
      <c r="O112" s="60">
        <f t="shared" si="47"/>
        <v>2.2152233608031597</v>
      </c>
      <c r="P112" s="60">
        <f t="shared" si="47"/>
        <v>3.2470019828610326</v>
      </c>
      <c r="Q112" s="60">
        <f t="shared" si="47"/>
        <v>3.750376308184638</v>
      </c>
      <c r="R112" s="60">
        <f t="shared" si="47"/>
        <v>5.1664533231576968</v>
      </c>
      <c r="S112" s="60">
        <f t="shared" si="47"/>
        <v>6.9933967726918667</v>
      </c>
      <c r="T112" s="60">
        <f t="shared" si="47"/>
        <v>6.9933967726918667</v>
      </c>
      <c r="U112" s="60">
        <f t="shared" si="47"/>
        <v>6.9933967726918667</v>
      </c>
      <c r="V112" s="60">
        <f t="shared" si="47"/>
        <v>6.9933967726918667</v>
      </c>
      <c r="W112" s="60">
        <f t="shared" si="47"/>
        <v>6.9933967726918667</v>
      </c>
      <c r="X112" s="60">
        <f t="shared" si="47"/>
        <v>6.9933967726918667</v>
      </c>
      <c r="Y112" s="60">
        <f t="shared" si="47"/>
        <v>6.9933967726918667</v>
      </c>
      <c r="Z112" s="60">
        <f t="shared" si="47"/>
        <v>6.9933967726918667</v>
      </c>
      <c r="AA112" s="60">
        <f t="shared" si="47"/>
        <v>6.9933967726918667</v>
      </c>
      <c r="AB112" s="60">
        <f t="shared" si="47"/>
        <v>6.9933967726918667</v>
      </c>
      <c r="AC112" s="60">
        <f t="shared" si="47"/>
        <v>6.9933967726918667</v>
      </c>
      <c r="AD112" s="60">
        <f t="shared" si="47"/>
        <v>6.9933967726918667</v>
      </c>
      <c r="AE112" s="60">
        <f t="shared" si="47"/>
        <v>6.9933967726918667</v>
      </c>
      <c r="AF112" s="60">
        <f t="shared" si="47"/>
        <v>6.9933967726918667</v>
      </c>
      <c r="AG112" s="60">
        <f t="shared" si="47"/>
        <v>6.9933967726918667</v>
      </c>
      <c r="AH112" s="60">
        <f t="shared" si="47"/>
        <v>6.9933967726918667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110" zoomScale="58" workbookViewId="0">
      <selection activeCell="E124" sqref="E124:AH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367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0.53564463642161297</v>
      </c>
      <c r="F32" s="53">
        <v>0.88370815283813098</v>
      </c>
      <c r="G32" s="54">
        <v>9.5122777177857498E-2</v>
      </c>
      <c r="H32" s="55">
        <v>0.22368493255295099</v>
      </c>
      <c r="I32" s="55">
        <v>0.36990096344727103</v>
      </c>
      <c r="J32" s="55">
        <v>0.69511986276981896</v>
      </c>
      <c r="K32" s="56">
        <v>1.321854054924364</v>
      </c>
      <c r="L32" s="53">
        <v>2.486708702475164</v>
      </c>
      <c r="M32" s="53">
        <v>4.9965348292184286</v>
      </c>
      <c r="N32" s="53">
        <v>8.3197910324160294</v>
      </c>
      <c r="O32" s="53">
        <v>14.76960493411296</v>
      </c>
      <c r="P32" s="53">
        <v>22.857379188299529</v>
      </c>
      <c r="Q32" s="53">
        <v>26.400671021392771</v>
      </c>
      <c r="R32" s="53">
        <v>39.242689731280009</v>
      </c>
      <c r="S32" s="53">
        <v>58.187225216871447</v>
      </c>
      <c r="T32" s="53">
        <v>58.187225216871447</v>
      </c>
      <c r="U32" s="53">
        <v>58.187225216871447</v>
      </c>
      <c r="V32" s="53">
        <v>58.187225216871447</v>
      </c>
      <c r="W32" s="53">
        <v>58.187225216871447</v>
      </c>
      <c r="X32" s="53">
        <v>58.187225216871447</v>
      </c>
      <c r="Y32" s="53">
        <v>58.187225216871447</v>
      </c>
      <c r="Z32" s="53">
        <v>58.187225216871447</v>
      </c>
      <c r="AA32" s="53">
        <v>58.187225216871447</v>
      </c>
      <c r="AB32" s="53">
        <v>58.187225216871447</v>
      </c>
      <c r="AC32" s="53">
        <v>58.187225216871447</v>
      </c>
      <c r="AD32" s="53">
        <v>58.187225216871447</v>
      </c>
      <c r="AE32" s="53">
        <v>58.187225216871447</v>
      </c>
      <c r="AF32" s="53">
        <v>58.187225216871447</v>
      </c>
      <c r="AG32" s="53">
        <v>58.187225216871447</v>
      </c>
      <c r="AH32" s="53">
        <v>58.187225216871447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15.552289683490891</v>
      </c>
      <c r="C36" s="45">
        <f>SUM(E36:AH36)</f>
        <v>17.329782022531038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17.329782022531038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2.1481870356107904</v>
      </c>
      <c r="C37" s="45">
        <f t="shared" ref="C37:C38" si="4">SUM(E37:AH37)</f>
        <v>4.6790411460833834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0.17329782022531037</v>
      </c>
      <c r="I37" s="55">
        <f>HLOOKUP($C$4,$C$7:$E$9,3,FALSE)*'2.3.1 Cost_Sum'!J34</f>
        <v>0.17329782022531037</v>
      </c>
      <c r="J37" s="55">
        <f>HLOOKUP($C$4,$C$7:$E$9,3,FALSE)*'2.3.1 Cost_Sum'!K34</f>
        <v>0.17329782022531037</v>
      </c>
      <c r="K37" s="56">
        <f>HLOOKUP($C$4,$C$7:$E$9,3,FALSE)*'2.3.1 Cost_Sum'!L34</f>
        <v>0.17329782022531037</v>
      </c>
      <c r="L37" s="60">
        <f>HLOOKUP($C$4,$C$7:$E$9,3,FALSE)*'2.3.1 Cost_Sum'!M34</f>
        <v>0.17329782022531037</v>
      </c>
      <c r="M37" s="60">
        <f>HLOOKUP($C$4,$C$7:$E$9,3,FALSE)*'2.3.1 Cost_Sum'!N34</f>
        <v>0.17329782022531037</v>
      </c>
      <c r="N37" s="60">
        <f>HLOOKUP($C$4,$C$7:$E$9,3,FALSE)*'2.3.1 Cost_Sum'!O34</f>
        <v>0.17329782022531037</v>
      </c>
      <c r="O37" s="60">
        <f>HLOOKUP($C$4,$C$7:$E$9,3,FALSE)*'2.3.1 Cost_Sum'!P34</f>
        <v>0.17329782022531037</v>
      </c>
      <c r="P37" s="60">
        <f>HLOOKUP($C$4,$C$7:$E$9,3,FALSE)*'2.3.1 Cost_Sum'!Q34</f>
        <v>0.17329782022531037</v>
      </c>
      <c r="Q37" s="60">
        <f>HLOOKUP($C$4,$C$7:$E$9,3,FALSE)*'2.3.1 Cost_Sum'!R34</f>
        <v>0.17329782022531037</v>
      </c>
      <c r="R37" s="60">
        <f>HLOOKUP($C$4,$C$7:$E$9,3,FALSE)*'2.3.1 Cost_Sum'!S34</f>
        <v>0.17329782022531037</v>
      </c>
      <c r="S37" s="60">
        <f>HLOOKUP($C$4,$C$7:$E$9,3,FALSE)*'2.3.1 Cost_Sum'!T34</f>
        <v>0.17329782022531037</v>
      </c>
      <c r="T37" s="60">
        <f>HLOOKUP($C$4,$C$7:$E$9,3,FALSE)*'2.3.1 Cost_Sum'!U34</f>
        <v>0.17329782022531037</v>
      </c>
      <c r="U37" s="60">
        <f>HLOOKUP($C$4,$C$7:$E$9,3,FALSE)*'2.3.1 Cost_Sum'!V34</f>
        <v>0.17329782022531037</v>
      </c>
      <c r="V37" s="60">
        <f>HLOOKUP($C$4,$C$7:$E$9,3,FALSE)*'2.3.1 Cost_Sum'!W34</f>
        <v>0.17329782022531037</v>
      </c>
      <c r="W37" s="60">
        <f>HLOOKUP($C$4,$C$7:$E$9,3,FALSE)*'2.3.1 Cost_Sum'!X34</f>
        <v>0.17329782022531037</v>
      </c>
      <c r="X37" s="60">
        <f>HLOOKUP($C$4,$C$7:$E$9,3,FALSE)*'2.3.1 Cost_Sum'!Y34</f>
        <v>0.17329782022531037</v>
      </c>
      <c r="Y37" s="60">
        <f>HLOOKUP($C$4,$C$7:$E$9,3,FALSE)*'2.3.1 Cost_Sum'!Z34</f>
        <v>0.17329782022531037</v>
      </c>
      <c r="Z37" s="60">
        <f>HLOOKUP($C$4,$C$7:$E$9,3,FALSE)*'2.3.1 Cost_Sum'!AA34</f>
        <v>0.17329782022531037</v>
      </c>
      <c r="AA37" s="60">
        <f>HLOOKUP($C$4,$C$7:$E$9,3,FALSE)*'2.3.1 Cost_Sum'!AB34</f>
        <v>0.17329782022531037</v>
      </c>
      <c r="AB37" s="60">
        <f>HLOOKUP($C$4,$C$7:$E$9,3,FALSE)*'2.3.1 Cost_Sum'!AC34</f>
        <v>0.17329782022531037</v>
      </c>
      <c r="AC37" s="60">
        <f>HLOOKUP($C$4,$C$7:$E$9,3,FALSE)*'2.3.1 Cost_Sum'!AD34</f>
        <v>0.17329782022531037</v>
      </c>
      <c r="AD37" s="60">
        <f>HLOOKUP($C$4,$C$7:$E$9,3,FALSE)*'2.3.1 Cost_Sum'!AE34</f>
        <v>0.17329782022531037</v>
      </c>
      <c r="AE37" s="60">
        <f>HLOOKUP($C$4,$C$7:$E$9,3,FALSE)*'2.3.1 Cost_Sum'!AF34</f>
        <v>0.17329782022531037</v>
      </c>
      <c r="AF37" s="60">
        <f>HLOOKUP($C$4,$C$7:$E$9,3,FALSE)*'2.3.1 Cost_Sum'!AG34</f>
        <v>0.17329782022531037</v>
      </c>
      <c r="AG37" s="60">
        <f>HLOOKUP($C$4,$C$7:$E$9,3,FALSE)*'2.3.1 Cost_Sum'!AH34</f>
        <v>0.17329782022531037</v>
      </c>
      <c r="AH37" s="60">
        <f>HLOOKUP($C$4,$C$7:$E$9,3,FALSE)*'2.3.1 Cost_Sum'!AI34</f>
        <v>0.17329782022531037</v>
      </c>
    </row>
    <row r="38" spans="1:34" ht="14.4" customHeight="1" x14ac:dyDescent="0.3">
      <c r="B38" s="45">
        <f t="shared" si="3"/>
        <v>351.06000361002111</v>
      </c>
      <c r="C38" s="45">
        <f t="shared" si="4"/>
        <v>1006.4915109511778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0.22368493255295099</v>
      </c>
      <c r="I38" s="55">
        <f t="shared" si="6"/>
        <v>0.36990096344727103</v>
      </c>
      <c r="J38" s="55">
        <f t="shared" si="6"/>
        <v>0.69511986276981896</v>
      </c>
      <c r="K38" s="56">
        <f t="shared" si="6"/>
        <v>1.321854054924364</v>
      </c>
      <c r="L38" s="60">
        <f t="shared" si="6"/>
        <v>2.486708702475164</v>
      </c>
      <c r="M38" s="60">
        <f t="shared" si="6"/>
        <v>4.9872919843515566</v>
      </c>
      <c r="N38" s="60">
        <f t="shared" si="6"/>
        <v>8.2562652848864317</v>
      </c>
      <c r="O38" s="60">
        <f t="shared" si="6"/>
        <v>14.627259263236873</v>
      </c>
      <c r="P38" s="60">
        <f t="shared" si="6"/>
        <v>22.397609683662107</v>
      </c>
      <c r="Q38" s="60">
        <f t="shared" si="6"/>
        <v>25.772073664017352</v>
      </c>
      <c r="R38" s="60">
        <f t="shared" si="6"/>
        <v>37.956779968702158</v>
      </c>
      <c r="S38" s="60">
        <f t="shared" si="6"/>
        <v>55.462310161634477</v>
      </c>
      <c r="T38" s="60">
        <f t="shared" si="6"/>
        <v>55.462310161634477</v>
      </c>
      <c r="U38" s="60">
        <f t="shared" si="6"/>
        <v>55.462310161634477</v>
      </c>
      <c r="V38" s="60">
        <f t="shared" si="6"/>
        <v>55.462310161634477</v>
      </c>
      <c r="W38" s="60">
        <f t="shared" si="6"/>
        <v>55.462310161634477</v>
      </c>
      <c r="X38" s="60">
        <f t="shared" si="6"/>
        <v>55.462310161634477</v>
      </c>
      <c r="Y38" s="60">
        <f t="shared" si="6"/>
        <v>55.462310161634477</v>
      </c>
      <c r="Z38" s="60">
        <f t="shared" si="6"/>
        <v>55.462310161634477</v>
      </c>
      <c r="AA38" s="60">
        <f t="shared" si="6"/>
        <v>55.462310161634477</v>
      </c>
      <c r="AB38" s="60">
        <f t="shared" si="6"/>
        <v>55.462310161634477</v>
      </c>
      <c r="AC38" s="60">
        <f t="shared" si="6"/>
        <v>55.462310161634477</v>
      </c>
      <c r="AD38" s="60">
        <f t="shared" si="6"/>
        <v>55.462310161634477</v>
      </c>
      <c r="AE38" s="60">
        <f t="shared" si="6"/>
        <v>55.462310161634477</v>
      </c>
      <c r="AF38" s="60">
        <f t="shared" si="6"/>
        <v>55.462310161634477</v>
      </c>
      <c r="AG38" s="60">
        <f t="shared" si="6"/>
        <v>55.462310161634477</v>
      </c>
      <c r="AH38" s="60">
        <f t="shared" si="6"/>
        <v>55.462310161634477</v>
      </c>
    </row>
    <row r="39" spans="1:34" ht="14.4" customHeight="1" x14ac:dyDescent="0.3">
      <c r="B39" s="45">
        <f>E39+NPV(HLOOKUP($C$3,$C$7:$E$9,2,FALSE),F39:AH39)</f>
        <v>333.35952689091954</v>
      </c>
      <c r="C39" s="45">
        <f>SUM(E39:AH39)</f>
        <v>984.48268778256306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-17.329782022531038</v>
      </c>
      <c r="H39" s="55">
        <f t="shared" si="7"/>
        <v>5.0387112327640621E-2</v>
      </c>
      <c r="I39" s="55">
        <f t="shared" si="7"/>
        <v>0.19660314322196065</v>
      </c>
      <c r="J39" s="55">
        <f>J38-SUM(J36:J37)</f>
        <v>0.52182204254450859</v>
      </c>
      <c r="K39" s="56">
        <f t="shared" si="7"/>
        <v>1.1485562346990537</v>
      </c>
      <c r="L39" s="45">
        <f t="shared" si="7"/>
        <v>2.3134108822498538</v>
      </c>
      <c r="M39" s="60">
        <f t="shared" si="7"/>
        <v>4.813994164126246</v>
      </c>
      <c r="N39" s="60">
        <f t="shared" si="7"/>
        <v>8.082967464661122</v>
      </c>
      <c r="O39" s="60">
        <f t="shared" si="7"/>
        <v>14.453961443011563</v>
      </c>
      <c r="P39" s="60">
        <f t="shared" si="7"/>
        <v>22.224311863436796</v>
      </c>
      <c r="Q39" s="60">
        <f t="shared" si="7"/>
        <v>25.598775843792041</v>
      </c>
      <c r="R39" s="60">
        <f t="shared" si="7"/>
        <v>37.78348214847685</v>
      </c>
      <c r="S39" s="60">
        <f t="shared" si="7"/>
        <v>55.289012341409169</v>
      </c>
      <c r="T39" s="60">
        <f t="shared" si="7"/>
        <v>55.289012341409169</v>
      </c>
      <c r="U39" s="60">
        <f t="shared" si="7"/>
        <v>55.289012341409169</v>
      </c>
      <c r="V39" s="60">
        <f t="shared" si="7"/>
        <v>55.289012341409169</v>
      </c>
      <c r="W39" s="60">
        <f t="shared" si="7"/>
        <v>55.289012341409169</v>
      </c>
      <c r="X39" s="60">
        <f t="shared" si="7"/>
        <v>55.289012341409169</v>
      </c>
      <c r="Y39" s="60">
        <f t="shared" si="7"/>
        <v>55.289012341409169</v>
      </c>
      <c r="Z39" s="60">
        <f t="shared" si="7"/>
        <v>55.289012341409169</v>
      </c>
      <c r="AA39" s="60">
        <f t="shared" si="7"/>
        <v>55.289012341409169</v>
      </c>
      <c r="AB39" s="60">
        <f t="shared" si="7"/>
        <v>55.289012341409169</v>
      </c>
      <c r="AC39" s="60">
        <f t="shared" si="7"/>
        <v>55.289012341409169</v>
      </c>
      <c r="AD39" s="60">
        <f t="shared" si="7"/>
        <v>55.289012341409169</v>
      </c>
      <c r="AE39" s="60">
        <f t="shared" si="7"/>
        <v>55.289012341409169</v>
      </c>
      <c r="AF39" s="60">
        <f t="shared" si="7"/>
        <v>55.289012341409169</v>
      </c>
      <c r="AG39" s="60">
        <f t="shared" si="7"/>
        <v>55.289012341409169</v>
      </c>
      <c r="AH39" s="60">
        <f t="shared" si="7"/>
        <v>55.289012341409169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0.53564463642161297</v>
      </c>
      <c r="F42" s="53">
        <v>0.88370815283813098</v>
      </c>
      <c r="G42" s="54">
        <v>9.5122777177857498E-2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9.24284486687167E-3</v>
      </c>
      <c r="N42" s="53">
        <v>6.3525747529597207E-2</v>
      </c>
      <c r="O42" s="53">
        <v>0.14234567087608699</v>
      </c>
      <c r="P42" s="53">
        <v>0.45976950463742</v>
      </c>
      <c r="Q42" s="53">
        <v>0.628597357375419</v>
      </c>
      <c r="R42" s="53">
        <v>1.2859097625778511</v>
      </c>
      <c r="S42" s="53">
        <v>2.7249150552369699</v>
      </c>
      <c r="T42" s="53">
        <v>2.7249150552369699</v>
      </c>
      <c r="U42" s="53">
        <v>2.7249150552369699</v>
      </c>
      <c r="V42" s="53">
        <v>2.7249150552369699</v>
      </c>
      <c r="W42" s="53">
        <v>2.7249150552369699</v>
      </c>
      <c r="X42" s="53">
        <v>2.7249150552369699</v>
      </c>
      <c r="Y42" s="53">
        <v>2.7249150552369699</v>
      </c>
      <c r="Z42" s="53">
        <v>2.7249150552369699</v>
      </c>
      <c r="AA42" s="53">
        <v>2.7249150552369699</v>
      </c>
      <c r="AB42" s="53">
        <v>2.7249150552369699</v>
      </c>
      <c r="AC42" s="53">
        <v>2.7249150552369699</v>
      </c>
      <c r="AD42" s="53">
        <v>2.7249150552369699</v>
      </c>
      <c r="AE42" s="53">
        <v>2.7249150552369699</v>
      </c>
      <c r="AF42" s="53">
        <v>2.7249150552369699</v>
      </c>
      <c r="AG42" s="53">
        <v>2.7249150552369699</v>
      </c>
      <c r="AH42" s="53">
        <v>2.7249150552369699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0.94773327677722152</v>
      </c>
      <c r="H44" s="55">
        <f>IF(SUM($E36:H36)&lt;=0,0,-PMT($C$8,VLOOKUP($B34,$B$11:$C$16,2,FALSE),$B36))</f>
        <v>0.94773327677722152</v>
      </c>
      <c r="I44" s="55">
        <f>IF(SUM($E36:I36)&lt;=0,0,-PMT($C$8,VLOOKUP($B34,$B$11:$C$16,2,FALSE),$B36))</f>
        <v>0.94773327677722152</v>
      </c>
      <c r="J44" s="55">
        <f>IF(SUM($E36:J36)&lt;=0,0,-PMT($C$8,VLOOKUP($B34,$B$11:$C$16,2,FALSE),$B36))</f>
        <v>0.94773327677722152</v>
      </c>
      <c r="K44" s="56">
        <f>IF(SUM($E36:K36)&lt;=0,0,-PMT($C$8,VLOOKUP($B34,$B$11:$C$16,2,FALSE),$B36))</f>
        <v>0.94773327677722152</v>
      </c>
      <c r="L44" s="53">
        <f>IF(SUM($E36:L36)&lt;=0,0,-PMT($C$8,VLOOKUP($B34,$B$11:$C$16,2,FALSE),$B36))</f>
        <v>0.94773327677722152</v>
      </c>
      <c r="M44" s="53">
        <f>IF(SUM($E36:M36)&lt;=0,0,-PMT($C$8,VLOOKUP($B34,$B$11:$C$16,2,FALSE),$B36))</f>
        <v>0.94773327677722152</v>
      </c>
      <c r="N44" s="53">
        <f>IF(SUM($E36:N36)&lt;=0,0,-PMT($C$8,VLOOKUP($B34,$B$11:$C$16,2,FALSE),$B36))</f>
        <v>0.94773327677722152</v>
      </c>
      <c r="O44" s="53">
        <f>IF(SUM($E36:O36)&lt;=0,0,-PMT($C$8,VLOOKUP($B34,$B$11:$C$16,2,FALSE),$B36))</f>
        <v>0.94773327677722152</v>
      </c>
      <c r="P44" s="53">
        <f>IF(SUM($E36:P36)&lt;=0,0,-PMT($C$8,VLOOKUP($B34,$B$11:$C$16,2,FALSE),$B36))</f>
        <v>0.94773327677722152</v>
      </c>
      <c r="Q44" s="53">
        <f>IF(SUM($E36:Q36)&lt;=0,0,-PMT($C$8,VLOOKUP($B34,$B$11:$C$16,2,FALSE),$B36))</f>
        <v>0.94773327677722152</v>
      </c>
      <c r="R44" s="53">
        <f>IF(SUM($E36:R36)&lt;=0,0,-PMT($C$8,VLOOKUP($B34,$B$11:$C$16,2,FALSE),$B36))</f>
        <v>0.94773327677722152</v>
      </c>
      <c r="S44" s="53">
        <f>IF(SUM($E36:S36)&lt;=0,0,-PMT($C$8,VLOOKUP($B34,$B$11:$C$16,2,FALSE),$B36))</f>
        <v>0.94773327677722152</v>
      </c>
      <c r="T44" s="53">
        <f>IF(SUM($E36:T36)&lt;=0,0,-PMT($C$8,VLOOKUP($B34,$B$11:$C$16,2,FALSE),$B36))</f>
        <v>0.94773327677722152</v>
      </c>
      <c r="U44" s="53">
        <f>IF(SUM($E36:U36)&lt;=0,0,-PMT($C$8,VLOOKUP($B34,$B$11:$C$16,2,FALSE),$B36))</f>
        <v>0.94773327677722152</v>
      </c>
      <c r="V44" s="53">
        <f>IF(SUM($E36:V36)&lt;=0,0,-PMT($C$8,VLOOKUP($B34,$B$11:$C$16,2,FALSE),$B36))</f>
        <v>0.94773327677722152</v>
      </c>
      <c r="W44" s="53">
        <f>IF(SUM($E36:W36)&lt;=0,0,-PMT($C$8,VLOOKUP($B34,$B$11:$C$16,2,FALSE),$B36))</f>
        <v>0.94773327677722152</v>
      </c>
      <c r="X44" s="53">
        <f>IF(SUM($E36:X36)&lt;=0,0,-PMT($C$8,VLOOKUP($B34,$B$11:$C$16,2,FALSE),$B36))</f>
        <v>0.94773327677722152</v>
      </c>
      <c r="Y44" s="53">
        <f>IF(SUM($E36:Y36)&lt;=0,0,-PMT($C$8,VLOOKUP($B34,$B$11:$C$16,2,FALSE),$B36))</f>
        <v>0.94773327677722152</v>
      </c>
      <c r="Z44" s="53">
        <f>IF(SUM($E36:Z36)&lt;=0,0,-PMT($C$8,VLOOKUP($B34,$B$11:$C$16,2,FALSE),$B36))</f>
        <v>0.94773327677722152</v>
      </c>
      <c r="AA44" s="53">
        <f>IF(SUM($E36:AA36)&lt;=0,0,-PMT($C$8,VLOOKUP($B34,$B$11:$C$16,2,FALSE),$B36))</f>
        <v>0.94773327677722152</v>
      </c>
      <c r="AB44" s="53">
        <f>IF(SUM($E36:AB36)&lt;=0,0,-PMT($C$8,VLOOKUP($B34,$B$11:$C$16,2,FALSE),$B36))</f>
        <v>0.94773327677722152</v>
      </c>
      <c r="AC44" s="53">
        <f>IF(SUM($E36:AC36)&lt;=0,0,-PMT($C$8,VLOOKUP($B34,$B$11:$C$16,2,FALSE),$B36))</f>
        <v>0.94773327677722152</v>
      </c>
      <c r="AD44" s="53">
        <f>IF(SUM($E36:AD36)&lt;=0,0,-PMT($C$8,VLOOKUP($B34,$B$11:$C$16,2,FALSE),$B36))</f>
        <v>0.94773327677722152</v>
      </c>
      <c r="AE44" s="53">
        <f>IF(SUM($E36:AE36)&lt;=0,0,-PMT($C$8,VLOOKUP($B34,$B$11:$C$16,2,FALSE),$B36))</f>
        <v>0.94773327677722152</v>
      </c>
      <c r="AF44" s="53">
        <f>IF(SUM($E36:AF36)&lt;=0,0,-PMT($C$8,VLOOKUP($B34,$B$11:$C$16,2,FALSE),$B36))</f>
        <v>0.94773327677722152</v>
      </c>
      <c r="AG44" s="53">
        <f>IF(SUM($E36:AG36)&lt;=0,0,-PMT($C$8,VLOOKUP($B34,$B$11:$C$16,2,FALSE),$B36))</f>
        <v>0.94773327677722152</v>
      </c>
      <c r="AH44" s="53">
        <f>IF(SUM($E36:AH36)&lt;=0,0,-PMT($C$8,VLOOKUP($B34,$B$11:$C$16,2,FALSE),$B36))</f>
        <v>0.94773327677722152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0.94773327677722152</v>
      </c>
      <c r="H45" s="55">
        <f t="shared" si="8"/>
        <v>1.1210310970025319</v>
      </c>
      <c r="I45" s="55">
        <f t="shared" si="8"/>
        <v>1.1210310970025319</v>
      </c>
      <c r="J45" s="55">
        <f t="shared" si="8"/>
        <v>1.1210310970025319</v>
      </c>
      <c r="K45" s="56">
        <f t="shared" si="8"/>
        <v>1.1210310970025319</v>
      </c>
      <c r="L45" s="53">
        <f t="shared" si="8"/>
        <v>1.1210310970025319</v>
      </c>
      <c r="M45" s="53">
        <f t="shared" si="8"/>
        <v>1.1210310970025319</v>
      </c>
      <c r="N45" s="53">
        <f t="shared" si="8"/>
        <v>1.1210310970025319</v>
      </c>
      <c r="O45" s="53">
        <f t="shared" si="8"/>
        <v>1.1210310970025319</v>
      </c>
      <c r="P45" s="53">
        <f t="shared" si="8"/>
        <v>1.1210310970025319</v>
      </c>
      <c r="Q45" s="53">
        <f t="shared" si="8"/>
        <v>1.1210310970025319</v>
      </c>
      <c r="R45" s="53">
        <f t="shared" si="8"/>
        <v>1.1210310970025319</v>
      </c>
      <c r="S45" s="53">
        <f t="shared" si="8"/>
        <v>1.1210310970025319</v>
      </c>
      <c r="T45" s="53">
        <f t="shared" si="8"/>
        <v>1.1210310970025319</v>
      </c>
      <c r="U45" s="53">
        <f t="shared" si="8"/>
        <v>1.1210310970025319</v>
      </c>
      <c r="V45" s="53">
        <f t="shared" si="8"/>
        <v>1.1210310970025319</v>
      </c>
      <c r="W45" s="53">
        <f t="shared" si="8"/>
        <v>1.1210310970025319</v>
      </c>
      <c r="X45" s="53">
        <f t="shared" si="8"/>
        <v>1.1210310970025319</v>
      </c>
      <c r="Y45" s="53">
        <f t="shared" si="8"/>
        <v>1.1210310970025319</v>
      </c>
      <c r="Z45" s="53">
        <f t="shared" si="8"/>
        <v>1.1210310970025319</v>
      </c>
      <c r="AA45" s="53">
        <f t="shared" si="8"/>
        <v>1.1210310970025319</v>
      </c>
      <c r="AB45" s="53">
        <f t="shared" si="8"/>
        <v>1.1210310970025319</v>
      </c>
      <c r="AC45" s="53">
        <f t="shared" si="8"/>
        <v>1.1210310970025319</v>
      </c>
      <c r="AD45" s="53">
        <f t="shared" si="8"/>
        <v>1.1210310970025319</v>
      </c>
      <c r="AE45" s="53">
        <f t="shared" si="8"/>
        <v>1.1210310970025319</v>
      </c>
      <c r="AF45" s="53">
        <f t="shared" si="8"/>
        <v>1.1210310970025319</v>
      </c>
      <c r="AG45" s="53">
        <f t="shared" si="8"/>
        <v>1.1210310970025319</v>
      </c>
      <c r="AH45" s="53">
        <f t="shared" si="8"/>
        <v>1.1210310970025319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13.221970759047815</v>
      </c>
      <c r="C49" s="45">
        <f>SUM(E49:AH49)</f>
        <v>17.329782022531038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17.329782022531038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1.7290649268980074</v>
      </c>
      <c r="C50" s="45">
        <f t="shared" ref="C50:C51" si="10">SUM(E50:AH50)</f>
        <v>4.1591476854074516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0.17329782022531037</v>
      </c>
      <c r="L50" s="60">
        <f t="shared" si="11"/>
        <v>0.17329782022531037</v>
      </c>
      <c r="M50" s="60">
        <f t="shared" si="11"/>
        <v>0.17329782022531037</v>
      </c>
      <c r="N50" s="60">
        <f t="shared" si="11"/>
        <v>0.17329782022531037</v>
      </c>
      <c r="O50" s="60">
        <f t="shared" si="11"/>
        <v>0.17329782022531037</v>
      </c>
      <c r="P50" s="60">
        <f t="shared" si="11"/>
        <v>0.17329782022531037</v>
      </c>
      <c r="Q50" s="60">
        <f t="shared" si="11"/>
        <v>0.17329782022531037</v>
      </c>
      <c r="R50" s="60">
        <f t="shared" si="11"/>
        <v>0.17329782022531037</v>
      </c>
      <c r="S50" s="60">
        <f t="shared" si="11"/>
        <v>0.17329782022531037</v>
      </c>
      <c r="T50" s="60">
        <f t="shared" si="11"/>
        <v>0.17329782022531037</v>
      </c>
      <c r="U50" s="60">
        <f t="shared" si="11"/>
        <v>0.17329782022531037</v>
      </c>
      <c r="V50" s="60">
        <f t="shared" si="11"/>
        <v>0.17329782022531037</v>
      </c>
      <c r="W50" s="60">
        <f t="shared" si="11"/>
        <v>0.17329782022531037</v>
      </c>
      <c r="X50" s="60">
        <f t="shared" si="11"/>
        <v>0.17329782022531037</v>
      </c>
      <c r="Y50" s="60">
        <f t="shared" si="11"/>
        <v>0.17329782022531037</v>
      </c>
      <c r="Z50" s="60">
        <f t="shared" si="11"/>
        <v>0.17329782022531037</v>
      </c>
      <c r="AA50" s="60">
        <f t="shared" si="11"/>
        <v>0.17329782022531037</v>
      </c>
      <c r="AB50" s="60">
        <f t="shared" si="11"/>
        <v>0.17329782022531037</v>
      </c>
      <c r="AC50" s="60">
        <f t="shared" si="11"/>
        <v>0.17329782022531037</v>
      </c>
      <c r="AD50" s="60">
        <f t="shared" si="11"/>
        <v>0.17329782022531037</v>
      </c>
      <c r="AE50" s="60">
        <f t="shared" si="11"/>
        <v>0.17329782022531037</v>
      </c>
      <c r="AF50" s="60">
        <f t="shared" si="11"/>
        <v>0.17329782022531037</v>
      </c>
      <c r="AG50" s="60">
        <f t="shared" si="11"/>
        <v>0.17329782022531037</v>
      </c>
      <c r="AH50" s="60">
        <f t="shared" si="11"/>
        <v>0.17329782022531037</v>
      </c>
    </row>
    <row r="51" spans="1:34" ht="14.4" customHeight="1" x14ac:dyDescent="0.3">
      <c r="A51" s="242"/>
      <c r="B51" s="45">
        <f t="shared" ref="B51" si="12">E51+NPV(HLOOKUP($C$3,$C$7:$E$9,2,FALSE),F51:AH51)</f>
        <v>350.04157288370408</v>
      </c>
      <c r="C51" s="45">
        <f t="shared" si="10"/>
        <v>1005.2028051924078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1.321854054924364</v>
      </c>
      <c r="L51" s="60">
        <f t="shared" si="13"/>
        <v>2.486708702475164</v>
      </c>
      <c r="M51" s="60">
        <f t="shared" si="13"/>
        <v>4.9872919843515566</v>
      </c>
      <c r="N51" s="60">
        <f t="shared" si="13"/>
        <v>8.2562652848864317</v>
      </c>
      <c r="O51" s="60">
        <f t="shared" si="13"/>
        <v>14.627259263236873</v>
      </c>
      <c r="P51" s="60">
        <f t="shared" si="13"/>
        <v>22.397609683662107</v>
      </c>
      <c r="Q51" s="60">
        <f t="shared" si="13"/>
        <v>25.772073664017352</v>
      </c>
      <c r="R51" s="60">
        <f t="shared" si="13"/>
        <v>37.956779968702158</v>
      </c>
      <c r="S51" s="60">
        <f t="shared" si="13"/>
        <v>55.462310161634477</v>
      </c>
      <c r="T51" s="60">
        <f t="shared" si="13"/>
        <v>55.462310161634477</v>
      </c>
      <c r="U51" s="60">
        <f t="shared" si="13"/>
        <v>55.462310161634477</v>
      </c>
      <c r="V51" s="60">
        <f t="shared" si="13"/>
        <v>55.462310161634477</v>
      </c>
      <c r="W51" s="60">
        <f t="shared" si="13"/>
        <v>55.462310161634477</v>
      </c>
      <c r="X51" s="60">
        <f t="shared" si="13"/>
        <v>55.462310161634477</v>
      </c>
      <c r="Y51" s="60">
        <f t="shared" si="13"/>
        <v>55.462310161634477</v>
      </c>
      <c r="Z51" s="60">
        <f t="shared" si="13"/>
        <v>55.462310161634477</v>
      </c>
      <c r="AA51" s="60">
        <f t="shared" si="13"/>
        <v>55.462310161634477</v>
      </c>
      <c r="AB51" s="60">
        <f t="shared" si="13"/>
        <v>55.462310161634477</v>
      </c>
      <c r="AC51" s="60">
        <f t="shared" si="13"/>
        <v>55.462310161634477</v>
      </c>
      <c r="AD51" s="60">
        <f t="shared" si="13"/>
        <v>55.462310161634477</v>
      </c>
      <c r="AE51" s="60">
        <f t="shared" si="13"/>
        <v>55.462310161634477</v>
      </c>
      <c r="AF51" s="60">
        <f t="shared" si="13"/>
        <v>55.462310161634477</v>
      </c>
      <c r="AG51" s="60">
        <f t="shared" si="13"/>
        <v>55.462310161634477</v>
      </c>
      <c r="AH51" s="60">
        <f t="shared" si="13"/>
        <v>55.462310161634477</v>
      </c>
    </row>
    <row r="52" spans="1:34" ht="14.4" customHeight="1" x14ac:dyDescent="0.3">
      <c r="A52" s="242"/>
      <c r="B52" s="45">
        <f>E52+NPV(HLOOKUP($C$3,$C$7:$E$9,2,FALSE),F52:AH52)</f>
        <v>335.09053719775835</v>
      </c>
      <c r="C52" s="45">
        <f>SUM(E52:AH52)</f>
        <v>983.71387548446899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-17.329782022531038</v>
      </c>
      <c r="K52" s="56">
        <f t="shared" si="14"/>
        <v>1.1485562346990537</v>
      </c>
      <c r="L52" s="45">
        <f t="shared" si="14"/>
        <v>2.3134108822498538</v>
      </c>
      <c r="M52" s="60">
        <f t="shared" si="14"/>
        <v>4.813994164126246</v>
      </c>
      <c r="N52" s="60">
        <f t="shared" si="14"/>
        <v>8.082967464661122</v>
      </c>
      <c r="O52" s="60">
        <f t="shared" si="14"/>
        <v>14.453961443011563</v>
      </c>
      <c r="P52" s="60">
        <f t="shared" si="14"/>
        <v>22.224311863436796</v>
      </c>
      <c r="Q52" s="60">
        <f t="shared" si="14"/>
        <v>25.598775843792041</v>
      </c>
      <c r="R52" s="60">
        <f t="shared" si="14"/>
        <v>37.78348214847685</v>
      </c>
      <c r="S52" s="60">
        <f t="shared" si="14"/>
        <v>55.289012341409169</v>
      </c>
      <c r="T52" s="60">
        <f t="shared" si="14"/>
        <v>55.289012341409169</v>
      </c>
      <c r="U52" s="60">
        <f t="shared" si="14"/>
        <v>55.289012341409169</v>
      </c>
      <c r="V52" s="60">
        <f t="shared" si="14"/>
        <v>55.289012341409169</v>
      </c>
      <c r="W52" s="60">
        <f t="shared" si="14"/>
        <v>55.289012341409169</v>
      </c>
      <c r="X52" s="60">
        <f t="shared" si="14"/>
        <v>55.289012341409169</v>
      </c>
      <c r="Y52" s="60">
        <f t="shared" si="14"/>
        <v>55.289012341409169</v>
      </c>
      <c r="Z52" s="60">
        <f t="shared" si="14"/>
        <v>55.289012341409169</v>
      </c>
      <c r="AA52" s="60">
        <f t="shared" si="14"/>
        <v>55.289012341409169</v>
      </c>
      <c r="AB52" s="60">
        <f t="shared" si="14"/>
        <v>55.289012341409169</v>
      </c>
      <c r="AC52" s="60">
        <f t="shared" si="14"/>
        <v>55.289012341409169</v>
      </c>
      <c r="AD52" s="60">
        <f t="shared" si="14"/>
        <v>55.289012341409169</v>
      </c>
      <c r="AE52" s="60">
        <f t="shared" si="14"/>
        <v>55.289012341409169</v>
      </c>
      <c r="AF52" s="60">
        <f t="shared" si="14"/>
        <v>55.289012341409169</v>
      </c>
      <c r="AG52" s="60">
        <f t="shared" si="14"/>
        <v>55.289012341409169</v>
      </c>
      <c r="AH52" s="60">
        <f t="shared" si="14"/>
        <v>55.289012341409169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6.6324092810832944</v>
      </c>
      <c r="C56" s="45">
        <f>SUM(E56:AH56)</f>
        <v>7.3904363578949281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7.3904363578949281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0.91611305617667516</v>
      </c>
      <c r="C57" s="45">
        <f t="shared" ref="C57:C58" si="16">SUM(E57:AH57)</f>
        <v>1.9954178166316314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7.3904363578949278E-2</v>
      </c>
      <c r="I57" s="55">
        <f>HLOOKUP($C$4,$C$7:$E$9,3,FALSE)*'2.3.1 Cost_Sum'!J59</f>
        <v>7.3904363578949278E-2</v>
      </c>
      <c r="J57" s="55">
        <f>HLOOKUP($C$4,$C$7:$E$9,3,FALSE)*'2.3.1 Cost_Sum'!K59</f>
        <v>7.3904363578949278E-2</v>
      </c>
      <c r="K57" s="56">
        <f>HLOOKUP($C$4,$C$7:$E$9,3,FALSE)*'2.3.1 Cost_Sum'!L59</f>
        <v>7.3904363578949278E-2</v>
      </c>
      <c r="L57" s="49">
        <f>HLOOKUP($C$4,$C$7:$E$9,3,FALSE)*'2.3.1 Cost_Sum'!M59</f>
        <v>7.3904363578949278E-2</v>
      </c>
      <c r="M57" s="60">
        <f>HLOOKUP($C$4,$C$7:$E$9,3,FALSE)*'2.3.1 Cost_Sum'!N59</f>
        <v>7.3904363578949278E-2</v>
      </c>
      <c r="N57" s="60">
        <f>HLOOKUP($C$4,$C$7:$E$9,3,FALSE)*'2.3.1 Cost_Sum'!O59</f>
        <v>7.3904363578949278E-2</v>
      </c>
      <c r="O57" s="60">
        <f>HLOOKUP($C$4,$C$7:$E$9,3,FALSE)*'2.3.1 Cost_Sum'!P59</f>
        <v>7.3904363578949278E-2</v>
      </c>
      <c r="P57" s="60">
        <f>HLOOKUP($C$4,$C$7:$E$9,3,FALSE)*'2.3.1 Cost_Sum'!Q59</f>
        <v>7.3904363578949278E-2</v>
      </c>
      <c r="Q57" s="60">
        <f>HLOOKUP($C$4,$C$7:$E$9,3,FALSE)*'2.3.1 Cost_Sum'!R59</f>
        <v>7.3904363578949278E-2</v>
      </c>
      <c r="R57" s="60">
        <f>HLOOKUP($C$4,$C$7:$E$9,3,FALSE)*'2.3.1 Cost_Sum'!S59</f>
        <v>7.3904363578949278E-2</v>
      </c>
      <c r="S57" s="60">
        <f>HLOOKUP($C$4,$C$7:$E$9,3,FALSE)*'2.3.1 Cost_Sum'!T59</f>
        <v>7.3904363578949278E-2</v>
      </c>
      <c r="T57" s="60">
        <f>HLOOKUP($C$4,$C$7:$E$9,3,FALSE)*'2.3.1 Cost_Sum'!U59</f>
        <v>7.3904363578949278E-2</v>
      </c>
      <c r="U57" s="60">
        <f>HLOOKUP($C$4,$C$7:$E$9,3,FALSE)*'2.3.1 Cost_Sum'!V59</f>
        <v>7.3904363578949278E-2</v>
      </c>
      <c r="V57" s="60">
        <f>HLOOKUP($C$4,$C$7:$E$9,3,FALSE)*'2.3.1 Cost_Sum'!W59</f>
        <v>7.3904363578949278E-2</v>
      </c>
      <c r="W57" s="60">
        <f>HLOOKUP($C$4,$C$7:$E$9,3,FALSE)*'2.3.1 Cost_Sum'!X59</f>
        <v>7.3904363578949278E-2</v>
      </c>
      <c r="X57" s="60">
        <f>HLOOKUP($C$4,$C$7:$E$9,3,FALSE)*'2.3.1 Cost_Sum'!Y59</f>
        <v>7.3904363578949278E-2</v>
      </c>
      <c r="Y57" s="60">
        <f>HLOOKUP($C$4,$C$7:$E$9,3,FALSE)*'2.3.1 Cost_Sum'!Z59</f>
        <v>7.3904363578949278E-2</v>
      </c>
      <c r="Z57" s="60">
        <f>HLOOKUP($C$4,$C$7:$E$9,3,FALSE)*'2.3.1 Cost_Sum'!AA59</f>
        <v>7.3904363578949278E-2</v>
      </c>
      <c r="AA57" s="60">
        <f>HLOOKUP($C$4,$C$7:$E$9,3,FALSE)*'2.3.1 Cost_Sum'!AB59</f>
        <v>7.3904363578949278E-2</v>
      </c>
      <c r="AB57" s="60">
        <f>HLOOKUP($C$4,$C$7:$E$9,3,FALSE)*'2.3.1 Cost_Sum'!AC59</f>
        <v>7.3904363578949278E-2</v>
      </c>
      <c r="AC57" s="60">
        <f>HLOOKUP($C$4,$C$7:$E$9,3,FALSE)*'2.3.1 Cost_Sum'!AD59</f>
        <v>7.3904363578949278E-2</v>
      </c>
      <c r="AD57" s="60">
        <f>HLOOKUP($C$4,$C$7:$E$9,3,FALSE)*'2.3.1 Cost_Sum'!AE59</f>
        <v>7.3904363578949278E-2</v>
      </c>
      <c r="AE57" s="60">
        <f>HLOOKUP($C$4,$C$7:$E$9,3,FALSE)*'2.3.1 Cost_Sum'!AF59</f>
        <v>7.3904363578949278E-2</v>
      </c>
      <c r="AF57" s="60">
        <f>HLOOKUP($C$4,$C$7:$E$9,3,FALSE)*'2.3.1 Cost_Sum'!AG59</f>
        <v>7.3904363578949278E-2</v>
      </c>
      <c r="AG57" s="60">
        <f>HLOOKUP($C$4,$C$7:$E$9,3,FALSE)*'2.3.1 Cost_Sum'!AH59</f>
        <v>7.3904363578949278E-2</v>
      </c>
      <c r="AH57" s="60">
        <f>HLOOKUP($C$4,$C$7:$E$9,3,FALSE)*'2.3.1 Cost_Sum'!AI59</f>
        <v>7.3904363578949278E-2</v>
      </c>
    </row>
    <row r="58" spans="1:34" ht="14.4" customHeight="1" x14ac:dyDescent="0.3">
      <c r="B58" s="45">
        <f t="shared" si="15"/>
        <v>366.45575660369707</v>
      </c>
      <c r="C58" s="45">
        <f t="shared" si="16"/>
        <v>1052.6795427228321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0.22368493255295099</v>
      </c>
      <c r="I58" s="55">
        <f t="shared" si="17"/>
        <v>0.36990096344727103</v>
      </c>
      <c r="J58" s="55">
        <f t="shared" si="17"/>
        <v>0.69511986276981896</v>
      </c>
      <c r="K58" s="56">
        <f t="shared" si="17"/>
        <v>1.321854054924364</v>
      </c>
      <c r="L58" s="49">
        <f t="shared" si="17"/>
        <v>2.486708702475164</v>
      </c>
      <c r="M58" s="60">
        <f t="shared" si="17"/>
        <v>4.9965348292184286</v>
      </c>
      <c r="N58" s="60">
        <f t="shared" si="17"/>
        <v>8.3197910324160294</v>
      </c>
      <c r="O58" s="60">
        <f t="shared" si="17"/>
        <v>14.76960493411296</v>
      </c>
      <c r="P58" s="60">
        <f t="shared" si="17"/>
        <v>22.857379188299529</v>
      </c>
      <c r="Q58" s="60">
        <f t="shared" si="17"/>
        <v>26.400671021392771</v>
      </c>
      <c r="R58" s="60">
        <f t="shared" si="17"/>
        <v>39.242689731280009</v>
      </c>
      <c r="S58" s="60">
        <f t="shared" si="17"/>
        <v>58.187225216871447</v>
      </c>
      <c r="T58" s="60">
        <f t="shared" si="17"/>
        <v>58.187225216871447</v>
      </c>
      <c r="U58" s="60">
        <f t="shared" si="17"/>
        <v>58.187225216871447</v>
      </c>
      <c r="V58" s="60">
        <f t="shared" si="17"/>
        <v>58.187225216871447</v>
      </c>
      <c r="W58" s="60">
        <f t="shared" si="17"/>
        <v>58.187225216871447</v>
      </c>
      <c r="X58" s="60">
        <f t="shared" si="17"/>
        <v>58.187225216871447</v>
      </c>
      <c r="Y58" s="60">
        <f t="shared" si="17"/>
        <v>58.187225216871447</v>
      </c>
      <c r="Z58" s="60">
        <f t="shared" si="17"/>
        <v>58.187225216871447</v>
      </c>
      <c r="AA58" s="60">
        <f t="shared" si="17"/>
        <v>58.187225216871447</v>
      </c>
      <c r="AB58" s="60">
        <f t="shared" si="17"/>
        <v>58.187225216871447</v>
      </c>
      <c r="AC58" s="60">
        <f t="shared" si="17"/>
        <v>58.187225216871447</v>
      </c>
      <c r="AD58" s="60">
        <f t="shared" si="17"/>
        <v>58.187225216871447</v>
      </c>
      <c r="AE58" s="60">
        <f t="shared" si="17"/>
        <v>58.187225216871447</v>
      </c>
      <c r="AF58" s="60">
        <f t="shared" si="17"/>
        <v>58.187225216871447</v>
      </c>
      <c r="AG58" s="60">
        <f t="shared" si="17"/>
        <v>58.187225216871447</v>
      </c>
      <c r="AH58" s="60">
        <f t="shared" si="17"/>
        <v>58.187225216871447</v>
      </c>
    </row>
    <row r="59" spans="1:34" ht="14.4" customHeight="1" x14ac:dyDescent="0.3">
      <c r="B59" s="45">
        <f>E59+NPV(HLOOKUP($C$3,$C$7:$E$9,2,FALSE),F59:AH59)</f>
        <v>358.90723426643711</v>
      </c>
      <c r="C59" s="45">
        <f>SUM(E59:AH59)</f>
        <v>1043.2936885483061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-7.3904363578949281</v>
      </c>
      <c r="H59" s="55">
        <f t="shared" si="18"/>
        <v>0.14978056897400172</v>
      </c>
      <c r="I59" s="55">
        <f t="shared" si="18"/>
        <v>0.29599659986832172</v>
      </c>
      <c r="J59" s="55">
        <f t="shared" si="18"/>
        <v>0.62121549919086971</v>
      </c>
      <c r="K59" s="56">
        <f t="shared" si="18"/>
        <v>1.2479496913454147</v>
      </c>
      <c r="L59" s="49">
        <f t="shared" si="18"/>
        <v>2.4128043388962146</v>
      </c>
      <c r="M59" s="60">
        <f t="shared" si="18"/>
        <v>4.9226304656394797</v>
      </c>
      <c r="N59" s="60">
        <f t="shared" si="18"/>
        <v>8.2458866688370804</v>
      </c>
      <c r="O59" s="60">
        <f t="shared" si="18"/>
        <v>14.695700570534012</v>
      </c>
      <c r="P59" s="60">
        <f t="shared" si="18"/>
        <v>22.783474824720578</v>
      </c>
      <c r="Q59" s="60">
        <f t="shared" si="18"/>
        <v>26.32676665781382</v>
      </c>
      <c r="R59" s="60">
        <f t="shared" si="18"/>
        <v>39.168785367701062</v>
      </c>
      <c r="S59" s="60">
        <f t="shared" si="18"/>
        <v>58.1133208532925</v>
      </c>
      <c r="T59" s="60">
        <f t="shared" si="18"/>
        <v>58.1133208532925</v>
      </c>
      <c r="U59" s="60">
        <f t="shared" si="18"/>
        <v>58.1133208532925</v>
      </c>
      <c r="V59" s="60">
        <f t="shared" si="18"/>
        <v>58.1133208532925</v>
      </c>
      <c r="W59" s="60">
        <f t="shared" si="18"/>
        <v>58.1133208532925</v>
      </c>
      <c r="X59" s="60">
        <f t="shared" si="18"/>
        <v>58.1133208532925</v>
      </c>
      <c r="Y59" s="60">
        <f t="shared" si="18"/>
        <v>58.1133208532925</v>
      </c>
      <c r="Z59" s="60">
        <f t="shared" si="18"/>
        <v>58.1133208532925</v>
      </c>
      <c r="AA59" s="60">
        <f t="shared" si="18"/>
        <v>58.1133208532925</v>
      </c>
      <c r="AB59" s="60">
        <f t="shared" si="18"/>
        <v>58.1133208532925</v>
      </c>
      <c r="AC59" s="60">
        <f t="shared" si="18"/>
        <v>58.1133208532925</v>
      </c>
      <c r="AD59" s="60">
        <f t="shared" si="18"/>
        <v>58.1133208532925</v>
      </c>
      <c r="AE59" s="60">
        <f t="shared" si="18"/>
        <v>58.1133208532925</v>
      </c>
      <c r="AF59" s="60">
        <f t="shared" si="18"/>
        <v>58.1133208532925</v>
      </c>
      <c r="AG59" s="60">
        <f t="shared" si="18"/>
        <v>58.1133208532925</v>
      </c>
      <c r="AH59" s="60">
        <f t="shared" si="18"/>
        <v>58.1133208532925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0.53564463642161297</v>
      </c>
      <c r="F62" s="53">
        <v>0.88370815283813098</v>
      </c>
      <c r="G62" s="54">
        <v>9.5122777177857498E-2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0.40416910363759478</v>
      </c>
      <c r="H64" s="55">
        <f>IF(SUM($E56:H56)&lt;=0,0,-PMT($C$8,VLOOKUP($B54,$B$11:$C$16,2,FALSE),$B56))</f>
        <v>0.40416910363759478</v>
      </c>
      <c r="I64" s="55">
        <f>IF(SUM($E56:I56)&lt;=0,0,-PMT($C$8,VLOOKUP($B54,$B$11:$C$16,2,FALSE),$B56))</f>
        <v>0.40416910363759478</v>
      </c>
      <c r="J64" s="55">
        <f>IF(SUM($E56:J56)&lt;=0,0,-PMT($C$8,VLOOKUP($B54,$B$11:$C$16,2,FALSE),$B56))</f>
        <v>0.40416910363759478</v>
      </c>
      <c r="K64" s="56">
        <f>IF(SUM($E56:K56)&lt;=0,0,-PMT($C$8,VLOOKUP($B54,$B$11:$C$16,2,FALSE),$B56))</f>
        <v>0.40416910363759478</v>
      </c>
      <c r="L64" s="53">
        <f>IF(SUM($E56:L56)&lt;=0,0,-PMT($C$8,VLOOKUP($B54,$B$11:$C$16,2,FALSE),$B56))</f>
        <v>0.40416910363759478</v>
      </c>
      <c r="M64" s="53">
        <f>IF(SUM($E56:M56)&lt;=0,0,-PMT($C$8,VLOOKUP($B54,$B$11:$C$16,2,FALSE),$B56))</f>
        <v>0.40416910363759478</v>
      </c>
      <c r="N64" s="53">
        <f>IF(SUM($E56:N56)&lt;=0,0,-PMT($C$8,VLOOKUP($B54,$B$11:$C$16,2,FALSE),$B56))</f>
        <v>0.40416910363759478</v>
      </c>
      <c r="O64" s="53">
        <f>IF(SUM($E56:O56)&lt;=0,0,-PMT($C$8,VLOOKUP($B54,$B$11:$C$16,2,FALSE),$B56))</f>
        <v>0.40416910363759478</v>
      </c>
      <c r="P64" s="53">
        <f>IF(SUM($E56:P56)&lt;=0,0,-PMT($C$8,VLOOKUP($B54,$B$11:$C$16,2,FALSE),$B56))</f>
        <v>0.40416910363759478</v>
      </c>
      <c r="Q64" s="53">
        <f>IF(SUM($E56:Q56)&lt;=0,0,-PMT($C$8,VLOOKUP($B54,$B$11:$C$16,2,FALSE),$B56))</f>
        <v>0.40416910363759478</v>
      </c>
      <c r="R64" s="53">
        <f>IF(SUM($E56:R56)&lt;=0,0,-PMT($C$8,VLOOKUP($B54,$B$11:$C$16,2,FALSE),$B56))</f>
        <v>0.40416910363759478</v>
      </c>
      <c r="S64" s="53">
        <f>IF(SUM($E56:S56)&lt;=0,0,-PMT($C$8,VLOOKUP($B54,$B$11:$C$16,2,FALSE),$B56))</f>
        <v>0.40416910363759478</v>
      </c>
      <c r="T64" s="53">
        <f>IF(SUM($E56:T56)&lt;=0,0,-PMT($C$8,VLOOKUP($B54,$B$11:$C$16,2,FALSE),$B56))</f>
        <v>0.40416910363759478</v>
      </c>
      <c r="U64" s="53">
        <f>IF(SUM($E56:U56)&lt;=0,0,-PMT($C$8,VLOOKUP($B54,$B$11:$C$16,2,FALSE),$B56))</f>
        <v>0.40416910363759478</v>
      </c>
      <c r="V64" s="53">
        <f>IF(SUM($E56:V56)&lt;=0,0,-PMT($C$8,VLOOKUP($B54,$B$11:$C$16,2,FALSE),$B56))</f>
        <v>0.40416910363759478</v>
      </c>
      <c r="W64" s="53">
        <f>IF(SUM($E56:W56)&lt;=0,0,-PMT($C$8,VLOOKUP($B54,$B$11:$C$16,2,FALSE),$B56))</f>
        <v>0.40416910363759478</v>
      </c>
      <c r="X64" s="53">
        <f>IF(SUM($E56:X56)&lt;=0,0,-PMT($C$8,VLOOKUP($B54,$B$11:$C$16,2,FALSE),$B56))</f>
        <v>0.40416910363759478</v>
      </c>
      <c r="Y64" s="53">
        <f>IF(SUM($E56:Y56)&lt;=0,0,-PMT($C$8,VLOOKUP($B54,$B$11:$C$16,2,FALSE),$B56))</f>
        <v>0.40416910363759478</v>
      </c>
      <c r="Z64" s="53">
        <f>IF(SUM($E56:Z56)&lt;=0,0,-PMT($C$8,VLOOKUP($B54,$B$11:$C$16,2,FALSE),$B56))</f>
        <v>0.40416910363759478</v>
      </c>
      <c r="AA64" s="53">
        <f>IF(SUM($E56:AA56)&lt;=0,0,-PMT($C$8,VLOOKUP($B54,$B$11:$C$16,2,FALSE),$B56))</f>
        <v>0.40416910363759478</v>
      </c>
      <c r="AB64" s="53">
        <f>IF(SUM($E56:AB56)&lt;=0,0,-PMT($C$8,VLOOKUP($B54,$B$11:$C$16,2,FALSE),$B56))</f>
        <v>0.40416910363759478</v>
      </c>
      <c r="AC64" s="53">
        <f>IF(SUM($E56:AC56)&lt;=0,0,-PMT($C$8,VLOOKUP($B54,$B$11:$C$16,2,FALSE),$B56))</f>
        <v>0.40416910363759478</v>
      </c>
      <c r="AD64" s="53">
        <f>IF(SUM($E56:AD56)&lt;=0,0,-PMT($C$8,VLOOKUP($B54,$B$11:$C$16,2,FALSE),$B56))</f>
        <v>0.40416910363759478</v>
      </c>
      <c r="AE64" s="53">
        <f>IF(SUM($E56:AE56)&lt;=0,0,-PMT($C$8,VLOOKUP($B54,$B$11:$C$16,2,FALSE),$B56))</f>
        <v>0.40416910363759478</v>
      </c>
      <c r="AF64" s="53">
        <f>IF(SUM($E56:AF56)&lt;=0,0,-PMT($C$8,VLOOKUP($B54,$B$11:$C$16,2,FALSE),$B56))</f>
        <v>0.40416910363759478</v>
      </c>
      <c r="AG64" s="53">
        <f>IF(SUM($E56:AG56)&lt;=0,0,-PMT($C$8,VLOOKUP($B54,$B$11:$C$16,2,FALSE),$B56))</f>
        <v>0.40416910363759478</v>
      </c>
      <c r="AH64" s="53">
        <f>IF(SUM($E56:AH56)&lt;=0,0,-PMT($C$8,VLOOKUP($B54,$B$11:$C$16,2,FALSE),$B56))</f>
        <v>0.40416910363759478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0.40416910363759478</v>
      </c>
      <c r="H65" s="55">
        <f t="shared" si="19"/>
        <v>0.47807346721654409</v>
      </c>
      <c r="I65" s="55">
        <f t="shared" si="19"/>
        <v>0.47807346721654409</v>
      </c>
      <c r="J65" s="55">
        <f t="shared" si="19"/>
        <v>0.47807346721654409</v>
      </c>
      <c r="K65" s="56">
        <f t="shared" si="19"/>
        <v>0.47807346721654409</v>
      </c>
      <c r="L65" s="53">
        <f t="shared" si="19"/>
        <v>0.47807346721654409</v>
      </c>
      <c r="M65" s="53">
        <f t="shared" si="19"/>
        <v>0.47807346721654409</v>
      </c>
      <c r="N65" s="53">
        <f t="shared" si="19"/>
        <v>0.47807346721654409</v>
      </c>
      <c r="O65" s="53">
        <f t="shared" si="19"/>
        <v>0.47807346721654409</v>
      </c>
      <c r="P65" s="53">
        <f t="shared" si="19"/>
        <v>0.47807346721654409</v>
      </c>
      <c r="Q65" s="53">
        <f t="shared" si="19"/>
        <v>0.47807346721654409</v>
      </c>
      <c r="R65" s="53">
        <f t="shared" si="19"/>
        <v>0.47807346721654409</v>
      </c>
      <c r="S65" s="53">
        <f t="shared" si="19"/>
        <v>0.47807346721654409</v>
      </c>
      <c r="T65" s="53">
        <f t="shared" si="19"/>
        <v>0.47807346721654409</v>
      </c>
      <c r="U65" s="53">
        <f t="shared" si="19"/>
        <v>0.47807346721654409</v>
      </c>
      <c r="V65" s="53">
        <f t="shared" si="19"/>
        <v>0.47807346721654409</v>
      </c>
      <c r="W65" s="53">
        <f t="shared" si="19"/>
        <v>0.47807346721654409</v>
      </c>
      <c r="X65" s="53">
        <f t="shared" si="19"/>
        <v>0.47807346721654409</v>
      </c>
      <c r="Y65" s="53">
        <f t="shared" si="19"/>
        <v>0.47807346721654409</v>
      </c>
      <c r="Z65" s="53">
        <f t="shared" si="19"/>
        <v>0.47807346721654409</v>
      </c>
      <c r="AA65" s="53">
        <f t="shared" si="19"/>
        <v>0.47807346721654409</v>
      </c>
      <c r="AB65" s="53">
        <f t="shared" si="19"/>
        <v>0.47807346721654409</v>
      </c>
      <c r="AC65" s="53">
        <f t="shared" si="19"/>
        <v>0.47807346721654409</v>
      </c>
      <c r="AD65" s="53">
        <f t="shared" si="19"/>
        <v>0.47807346721654409</v>
      </c>
      <c r="AE65" s="53">
        <f t="shared" si="19"/>
        <v>0.47807346721654409</v>
      </c>
      <c r="AF65" s="53">
        <f t="shared" si="19"/>
        <v>0.47807346721654409</v>
      </c>
      <c r="AG65" s="53">
        <f t="shared" si="19"/>
        <v>0.47807346721654409</v>
      </c>
      <c r="AH65" s="53">
        <f t="shared" si="19"/>
        <v>0.47807346721654409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Yes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5.9521320178622714</v>
      </c>
      <c r="C69" s="45">
        <f>SUM(E69:AH69)</f>
        <v>7.3904363578949281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7.3904363578949281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0.79376103041749846</v>
      </c>
      <c r="C70" s="45">
        <f t="shared" ref="C70:C71" si="22">SUM(E70:AH70)</f>
        <v>1.8476090894737327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7.3904363578949278E-2</v>
      </c>
      <c r="K70" s="56">
        <f t="shared" si="23"/>
        <v>7.3904363578949278E-2</v>
      </c>
      <c r="L70" s="60">
        <f t="shared" si="23"/>
        <v>7.3904363578949278E-2</v>
      </c>
      <c r="M70" s="60">
        <f t="shared" si="23"/>
        <v>7.3904363578949278E-2</v>
      </c>
      <c r="N70" s="60">
        <f t="shared" si="23"/>
        <v>7.3904363578949278E-2</v>
      </c>
      <c r="O70" s="60">
        <f t="shared" si="23"/>
        <v>7.3904363578949278E-2</v>
      </c>
      <c r="P70" s="60">
        <f t="shared" si="23"/>
        <v>7.3904363578949278E-2</v>
      </c>
      <c r="Q70" s="60">
        <f t="shared" si="23"/>
        <v>7.3904363578949278E-2</v>
      </c>
      <c r="R70" s="60">
        <f t="shared" si="23"/>
        <v>7.3904363578949278E-2</v>
      </c>
      <c r="S70" s="60">
        <f t="shared" si="23"/>
        <v>7.3904363578949278E-2</v>
      </c>
      <c r="T70" s="60">
        <f t="shared" si="23"/>
        <v>7.3904363578949278E-2</v>
      </c>
      <c r="U70" s="60">
        <f t="shared" si="23"/>
        <v>7.3904363578949278E-2</v>
      </c>
      <c r="V70" s="60">
        <f t="shared" si="23"/>
        <v>7.3904363578949278E-2</v>
      </c>
      <c r="W70" s="60">
        <f t="shared" si="23"/>
        <v>7.3904363578949278E-2</v>
      </c>
      <c r="X70" s="60">
        <f t="shared" si="23"/>
        <v>7.3904363578949278E-2</v>
      </c>
      <c r="Y70" s="60">
        <f t="shared" si="23"/>
        <v>7.3904363578949278E-2</v>
      </c>
      <c r="Z70" s="60">
        <f t="shared" si="23"/>
        <v>7.3904363578949278E-2</v>
      </c>
      <c r="AA70" s="60">
        <f t="shared" si="23"/>
        <v>7.3904363578949278E-2</v>
      </c>
      <c r="AB70" s="60">
        <f t="shared" si="23"/>
        <v>7.3904363578949278E-2</v>
      </c>
      <c r="AC70" s="60">
        <f t="shared" si="23"/>
        <v>7.3904363578949278E-2</v>
      </c>
      <c r="AD70" s="60">
        <f t="shared" si="23"/>
        <v>7.3904363578949278E-2</v>
      </c>
      <c r="AE70" s="60">
        <f t="shared" si="23"/>
        <v>7.3904363578949278E-2</v>
      </c>
      <c r="AF70" s="60">
        <f t="shared" si="23"/>
        <v>7.3904363578949278E-2</v>
      </c>
      <c r="AG70" s="60">
        <f t="shared" si="23"/>
        <v>7.3904363578949278E-2</v>
      </c>
      <c r="AH70" s="60">
        <f t="shared" si="23"/>
        <v>7.3904363578949278E-2</v>
      </c>
    </row>
    <row r="71" spans="1:34" ht="14.4" customHeight="1" x14ac:dyDescent="0.3">
      <c r="A71" s="242"/>
      <c r="B71" s="45">
        <f t="shared" si="21"/>
        <v>365.96767614304559</v>
      </c>
      <c r="C71" s="45">
        <f t="shared" si="22"/>
        <v>1052.085956826832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0.69511986276981896</v>
      </c>
      <c r="K71" s="56">
        <f t="shared" si="24"/>
        <v>1.321854054924364</v>
      </c>
      <c r="L71" s="60">
        <f t="shared" si="24"/>
        <v>2.486708702475164</v>
      </c>
      <c r="M71" s="60">
        <f t="shared" si="24"/>
        <v>4.9965348292184286</v>
      </c>
      <c r="N71" s="60">
        <f t="shared" si="24"/>
        <v>8.3197910324160294</v>
      </c>
      <c r="O71" s="60">
        <f t="shared" si="24"/>
        <v>14.76960493411296</v>
      </c>
      <c r="P71" s="60">
        <f t="shared" si="24"/>
        <v>22.857379188299529</v>
      </c>
      <c r="Q71" s="60">
        <f t="shared" si="24"/>
        <v>26.400671021392771</v>
      </c>
      <c r="R71" s="60">
        <f t="shared" si="24"/>
        <v>39.242689731280009</v>
      </c>
      <c r="S71" s="60">
        <f t="shared" si="24"/>
        <v>58.187225216871447</v>
      </c>
      <c r="T71" s="60">
        <f t="shared" si="24"/>
        <v>58.187225216871447</v>
      </c>
      <c r="U71" s="60">
        <f t="shared" si="24"/>
        <v>58.187225216871447</v>
      </c>
      <c r="V71" s="60">
        <f t="shared" si="24"/>
        <v>58.187225216871447</v>
      </c>
      <c r="W71" s="60">
        <f t="shared" si="24"/>
        <v>58.187225216871447</v>
      </c>
      <c r="X71" s="60">
        <f t="shared" si="24"/>
        <v>58.187225216871447</v>
      </c>
      <c r="Y71" s="60">
        <f t="shared" si="24"/>
        <v>58.187225216871447</v>
      </c>
      <c r="Z71" s="60">
        <f t="shared" si="24"/>
        <v>58.187225216871447</v>
      </c>
      <c r="AA71" s="60">
        <f t="shared" si="24"/>
        <v>58.187225216871447</v>
      </c>
      <c r="AB71" s="60">
        <f t="shared" si="24"/>
        <v>58.187225216871447</v>
      </c>
      <c r="AC71" s="60">
        <f t="shared" si="24"/>
        <v>58.187225216871447</v>
      </c>
      <c r="AD71" s="60">
        <f t="shared" si="24"/>
        <v>58.187225216871447</v>
      </c>
      <c r="AE71" s="60">
        <f t="shared" si="24"/>
        <v>58.187225216871447</v>
      </c>
      <c r="AF71" s="60">
        <f t="shared" si="24"/>
        <v>58.187225216871447</v>
      </c>
      <c r="AG71" s="60">
        <f t="shared" si="24"/>
        <v>58.187225216871447</v>
      </c>
      <c r="AH71" s="60">
        <f t="shared" si="24"/>
        <v>58.187225216871447</v>
      </c>
    </row>
    <row r="72" spans="1:34" ht="14.4" customHeight="1" x14ac:dyDescent="0.3">
      <c r="A72" s="242"/>
      <c r="B72" s="45">
        <f>E72+NPV(HLOOKUP($C$3,$C$7:$E$9,2,FALSE),F72:AH72)</f>
        <v>359.22178309476584</v>
      </c>
      <c r="C72" s="45">
        <f>SUM(E72:AH72)</f>
        <v>1042.8479113794638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-7.3904363578949281</v>
      </c>
      <c r="J72" s="55">
        <f t="shared" si="25"/>
        <v>0.62121549919086971</v>
      </c>
      <c r="K72" s="56">
        <f t="shared" si="25"/>
        <v>1.2479496913454147</v>
      </c>
      <c r="L72" s="45">
        <f t="shared" si="25"/>
        <v>2.4128043388962146</v>
      </c>
      <c r="M72" s="60">
        <f t="shared" si="25"/>
        <v>4.9226304656394797</v>
      </c>
      <c r="N72" s="60">
        <f t="shared" si="25"/>
        <v>8.2458866688370804</v>
      </c>
      <c r="O72" s="60">
        <f t="shared" si="25"/>
        <v>14.695700570534012</v>
      </c>
      <c r="P72" s="60">
        <f t="shared" si="25"/>
        <v>22.783474824720578</v>
      </c>
      <c r="Q72" s="60">
        <f t="shared" si="25"/>
        <v>26.32676665781382</v>
      </c>
      <c r="R72" s="60">
        <f t="shared" si="25"/>
        <v>39.168785367701062</v>
      </c>
      <c r="S72" s="60">
        <f t="shared" si="25"/>
        <v>58.1133208532925</v>
      </c>
      <c r="T72" s="60">
        <f t="shared" si="25"/>
        <v>58.1133208532925</v>
      </c>
      <c r="U72" s="60">
        <f t="shared" si="25"/>
        <v>58.1133208532925</v>
      </c>
      <c r="V72" s="60">
        <f t="shared" si="25"/>
        <v>58.1133208532925</v>
      </c>
      <c r="W72" s="60">
        <f t="shared" si="25"/>
        <v>58.1133208532925</v>
      </c>
      <c r="X72" s="60">
        <f t="shared" si="25"/>
        <v>58.1133208532925</v>
      </c>
      <c r="Y72" s="60">
        <f t="shared" si="25"/>
        <v>58.1133208532925</v>
      </c>
      <c r="Z72" s="60">
        <f t="shared" si="25"/>
        <v>58.1133208532925</v>
      </c>
      <c r="AA72" s="60">
        <f t="shared" si="25"/>
        <v>58.1133208532925</v>
      </c>
      <c r="AB72" s="60">
        <f t="shared" si="25"/>
        <v>58.1133208532925</v>
      </c>
      <c r="AC72" s="60">
        <f t="shared" si="25"/>
        <v>58.1133208532925</v>
      </c>
      <c r="AD72" s="60">
        <f t="shared" si="25"/>
        <v>58.1133208532925</v>
      </c>
      <c r="AE72" s="60">
        <f t="shared" si="25"/>
        <v>58.1133208532925</v>
      </c>
      <c r="AF72" s="60">
        <f t="shared" si="25"/>
        <v>58.1133208532925</v>
      </c>
      <c r="AG72" s="60">
        <f t="shared" si="25"/>
        <v>58.1133208532925</v>
      </c>
      <c r="AH72" s="60">
        <f t="shared" si="25"/>
        <v>58.1133208532925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29.09548119596948</v>
      </c>
      <c r="C76" s="230">
        <f>SUM(E76:AH76)</f>
        <v>43.809187502439052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23.321795238256062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20.48739226418299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2.8909525874506086</v>
      </c>
      <c r="C77" s="230">
        <f t="shared" ref="C77:C78" si="27">SUM(E77:AH77)</f>
        <v>6.2968847143291331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0.2332179523825606</v>
      </c>
      <c r="I77" s="55">
        <f>HLOOKUP($C$4,$C$7:$E$9,3,FALSE)*'2.3.1 Cost_Sum'!J84</f>
        <v>0.2332179523825606</v>
      </c>
      <c r="J77" s="55">
        <f>HLOOKUP($C$4,$C$7:$E$9,3,FALSE)*'2.3.1 Cost_Sum'!K84</f>
        <v>0.2332179523825606</v>
      </c>
      <c r="K77" s="56">
        <f>HLOOKUP($C$4,$C$7:$E$9,3,FALSE)*'2.3.1 Cost_Sum'!L84</f>
        <v>0.2332179523825606</v>
      </c>
      <c r="L77" s="60">
        <f>HLOOKUP($C$4,$C$7:$E$9,3,FALSE)*'2.3.1 Cost_Sum'!M84</f>
        <v>0.2332179523825606</v>
      </c>
      <c r="M77" s="60">
        <f>HLOOKUP($C$4,$C$7:$E$9,3,FALSE)*'2.3.1 Cost_Sum'!N84</f>
        <v>0.2332179523825606</v>
      </c>
      <c r="N77" s="60">
        <f>HLOOKUP($C$4,$C$7:$E$9,3,FALSE)*'2.3.1 Cost_Sum'!O84</f>
        <v>0.2332179523825606</v>
      </c>
      <c r="O77" s="60">
        <f>HLOOKUP($C$4,$C$7:$E$9,3,FALSE)*'2.3.1 Cost_Sum'!P84</f>
        <v>0.2332179523825606</v>
      </c>
      <c r="P77" s="60">
        <f>HLOOKUP($C$4,$C$7:$E$9,3,FALSE)*'2.3.1 Cost_Sum'!Q84</f>
        <v>0.2332179523825606</v>
      </c>
      <c r="Q77" s="60">
        <f>HLOOKUP($C$4,$C$7:$E$9,3,FALSE)*'2.3.1 Cost_Sum'!R84</f>
        <v>0.2332179523825606</v>
      </c>
      <c r="R77" s="60">
        <f>HLOOKUP($C$4,$C$7:$E$9,3,FALSE)*'2.3.1 Cost_Sum'!S84</f>
        <v>0.2332179523825606</v>
      </c>
      <c r="S77" s="60">
        <f>HLOOKUP($C$4,$C$7:$E$9,3,FALSE)*'2.3.1 Cost_Sum'!T84</f>
        <v>0.2332179523825606</v>
      </c>
      <c r="T77" s="60">
        <f>HLOOKUP($C$4,$C$7:$E$9,3,FALSE)*'2.3.1 Cost_Sum'!U84</f>
        <v>0.2332179523825606</v>
      </c>
      <c r="U77" s="60">
        <f>HLOOKUP($C$4,$C$7:$E$9,3,FALSE)*'2.3.1 Cost_Sum'!V84</f>
        <v>0.2332179523825606</v>
      </c>
      <c r="V77" s="60">
        <f>HLOOKUP($C$4,$C$7:$E$9,3,FALSE)*'2.3.1 Cost_Sum'!W84</f>
        <v>0.2332179523825606</v>
      </c>
      <c r="W77" s="60">
        <f>HLOOKUP($C$4,$C$7:$E$9,3,FALSE)*'2.3.1 Cost_Sum'!X84</f>
        <v>0.2332179523825606</v>
      </c>
      <c r="X77" s="60">
        <f>HLOOKUP($C$4,$C$7:$E$9,3,FALSE)*'2.3.1 Cost_Sum'!Y84</f>
        <v>0.2332179523825606</v>
      </c>
      <c r="Y77" s="60">
        <f>HLOOKUP($C$4,$C$7:$E$9,3,FALSE)*'2.3.1 Cost_Sum'!Z84</f>
        <v>0.2332179523825606</v>
      </c>
      <c r="Z77" s="60">
        <f>HLOOKUP($C$4,$C$7:$E$9,3,FALSE)*'2.3.1 Cost_Sum'!AA84</f>
        <v>0.2332179523825606</v>
      </c>
      <c r="AA77" s="60">
        <f>HLOOKUP($C$4,$C$7:$E$9,3,FALSE)*'2.3.1 Cost_Sum'!AB84</f>
        <v>0.2332179523825606</v>
      </c>
      <c r="AB77" s="60">
        <f>HLOOKUP($C$4,$C$7:$E$9,3,FALSE)*'2.3.1 Cost_Sum'!AC84</f>
        <v>0.2332179523825606</v>
      </c>
      <c r="AC77" s="60">
        <f>HLOOKUP($C$4,$C$7:$E$9,3,FALSE)*'2.3.1 Cost_Sum'!AD84</f>
        <v>0.2332179523825606</v>
      </c>
      <c r="AD77" s="60">
        <f>HLOOKUP($C$4,$C$7:$E$9,3,FALSE)*'2.3.1 Cost_Sum'!AE84</f>
        <v>0.2332179523825606</v>
      </c>
      <c r="AE77" s="60">
        <f>HLOOKUP($C$4,$C$7:$E$9,3,FALSE)*'2.3.1 Cost_Sum'!AF84</f>
        <v>0.2332179523825606</v>
      </c>
      <c r="AF77" s="60">
        <f>HLOOKUP($C$4,$C$7:$E$9,3,FALSE)*'2.3.1 Cost_Sum'!AG84</f>
        <v>0.2332179523825606</v>
      </c>
      <c r="AG77" s="60">
        <f>HLOOKUP($C$4,$C$7:$E$9,3,FALSE)*'2.3.1 Cost_Sum'!AH84</f>
        <v>0.2332179523825606</v>
      </c>
      <c r="AH77" s="60">
        <f>HLOOKUP($C$4,$C$7:$E$9,3,FALSE)*'2.3.1 Cost_Sum'!AI84</f>
        <v>0.2332179523825606</v>
      </c>
    </row>
    <row r="78" spans="1:34" ht="14.4" customHeight="1" x14ac:dyDescent="0.3">
      <c r="B78" s="230">
        <f t="shared" si="26"/>
        <v>365.82458170648437</v>
      </c>
      <c r="C78" s="230">
        <f t="shared" si="27"/>
        <v>1050.7307306079545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0.22368493255295099</v>
      </c>
      <c r="I78" s="55">
        <f t="shared" si="28"/>
        <v>0.36990096344727103</v>
      </c>
      <c r="J78" s="55">
        <f t="shared" si="28"/>
        <v>0.69511986276981896</v>
      </c>
      <c r="K78" s="56">
        <f t="shared" si="28"/>
        <v>1.321854054924364</v>
      </c>
      <c r="L78" s="60">
        <f t="shared" si="28"/>
        <v>2.486708702475164</v>
      </c>
      <c r="M78" s="60">
        <f t="shared" si="28"/>
        <v>4.9965348292184286</v>
      </c>
      <c r="N78" s="60">
        <f t="shared" si="28"/>
        <v>8.3197910324160294</v>
      </c>
      <c r="O78" s="60">
        <f t="shared" si="28"/>
        <v>14.76960493411296</v>
      </c>
      <c r="P78" s="60">
        <f t="shared" si="28"/>
        <v>22.857379188299529</v>
      </c>
      <c r="Q78" s="60">
        <f t="shared" si="28"/>
        <v>26.400667262507223</v>
      </c>
      <c r="R78" s="60">
        <f t="shared" si="28"/>
        <v>39.224303749731952</v>
      </c>
      <c r="S78" s="60">
        <f t="shared" si="28"/>
        <v>58.066573818468676</v>
      </c>
      <c r="T78" s="60">
        <f t="shared" si="28"/>
        <v>58.066573818468676</v>
      </c>
      <c r="U78" s="60">
        <f t="shared" si="28"/>
        <v>58.066573818468676</v>
      </c>
      <c r="V78" s="60">
        <f t="shared" si="28"/>
        <v>58.066573818468676</v>
      </c>
      <c r="W78" s="60">
        <f t="shared" si="28"/>
        <v>58.066573818468676</v>
      </c>
      <c r="X78" s="60">
        <f t="shared" si="28"/>
        <v>58.066573818468676</v>
      </c>
      <c r="Y78" s="60">
        <f t="shared" si="28"/>
        <v>58.066573818468676</v>
      </c>
      <c r="Z78" s="60">
        <f t="shared" si="28"/>
        <v>58.066573818468676</v>
      </c>
      <c r="AA78" s="60">
        <f t="shared" si="28"/>
        <v>58.066573818468676</v>
      </c>
      <c r="AB78" s="60">
        <f t="shared" si="28"/>
        <v>58.066573818468676</v>
      </c>
      <c r="AC78" s="60">
        <f t="shared" si="28"/>
        <v>58.066573818468676</v>
      </c>
      <c r="AD78" s="60">
        <f t="shared" si="28"/>
        <v>58.066573818468676</v>
      </c>
      <c r="AE78" s="60">
        <f t="shared" si="28"/>
        <v>58.066573818468676</v>
      </c>
      <c r="AF78" s="60">
        <f t="shared" si="28"/>
        <v>58.066573818468676</v>
      </c>
      <c r="AG78" s="60">
        <f t="shared" si="28"/>
        <v>58.066573818468676</v>
      </c>
      <c r="AH78" s="60">
        <f t="shared" si="28"/>
        <v>58.066573818468676</v>
      </c>
    </row>
    <row r="79" spans="1:34" ht="14.4" customHeight="1" x14ac:dyDescent="0.3">
      <c r="B79" s="230">
        <f>E79+NPV(HLOOKUP($C$3,$C$7:$E$9,2,FALSE),F79:AH79)</f>
        <v>333.8381479230643</v>
      </c>
      <c r="C79" s="230">
        <f>SUM(E79:AH79)</f>
        <v>1000.6246583911861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-23.321795238256062</v>
      </c>
      <c r="H79" s="55">
        <f t="shared" si="29"/>
        <v>-9.5330198296096069E-3</v>
      </c>
      <c r="I79" s="55">
        <f t="shared" si="29"/>
        <v>0.13668301106471042</v>
      </c>
      <c r="J79" s="55">
        <f t="shared" si="29"/>
        <v>0.46190191038725836</v>
      </c>
      <c r="K79" s="56">
        <f t="shared" si="29"/>
        <v>1.0886361025418034</v>
      </c>
      <c r="L79" s="60">
        <f t="shared" si="29"/>
        <v>2.2534907500926034</v>
      </c>
      <c r="M79" s="60">
        <f t="shared" si="29"/>
        <v>4.7633168768358676</v>
      </c>
      <c r="N79" s="60">
        <f t="shared" si="29"/>
        <v>8.0865730800334692</v>
      </c>
      <c r="O79" s="60">
        <f t="shared" si="29"/>
        <v>14.5363869817304</v>
      </c>
      <c r="P79" s="60">
        <f t="shared" si="29"/>
        <v>22.624161235916969</v>
      </c>
      <c r="Q79" s="60">
        <f t="shared" si="29"/>
        <v>26.167449310124663</v>
      </c>
      <c r="R79" s="60">
        <f t="shared" si="29"/>
        <v>38.991085797349392</v>
      </c>
      <c r="S79" s="60">
        <f t="shared" si="29"/>
        <v>57.833355866086116</v>
      </c>
      <c r="T79" s="60">
        <f t="shared" si="29"/>
        <v>57.833355866086116</v>
      </c>
      <c r="U79" s="60">
        <f t="shared" si="29"/>
        <v>57.833355866086116</v>
      </c>
      <c r="V79" s="60">
        <f t="shared" si="29"/>
        <v>37.345963601903122</v>
      </c>
      <c r="W79" s="60">
        <f t="shared" si="29"/>
        <v>57.833355866086116</v>
      </c>
      <c r="X79" s="60">
        <f t="shared" si="29"/>
        <v>57.833355866086116</v>
      </c>
      <c r="Y79" s="60">
        <f t="shared" si="29"/>
        <v>57.833355866086116</v>
      </c>
      <c r="Z79" s="60">
        <f t="shared" si="29"/>
        <v>57.833355866086116</v>
      </c>
      <c r="AA79" s="60">
        <f t="shared" si="29"/>
        <v>57.833355866086116</v>
      </c>
      <c r="AB79" s="60">
        <f t="shared" si="29"/>
        <v>57.833355866086116</v>
      </c>
      <c r="AC79" s="60">
        <f t="shared" si="29"/>
        <v>57.833355866086116</v>
      </c>
      <c r="AD79" s="60">
        <f t="shared" si="29"/>
        <v>57.833355866086116</v>
      </c>
      <c r="AE79" s="60">
        <f t="shared" si="29"/>
        <v>57.833355866086116</v>
      </c>
      <c r="AF79" s="60">
        <f t="shared" si="29"/>
        <v>57.833355866086116</v>
      </c>
      <c r="AG79" s="60">
        <f t="shared" si="29"/>
        <v>57.833355866086116</v>
      </c>
      <c r="AH79" s="60">
        <f t="shared" si="29"/>
        <v>57.833355866086116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0.53564463642161297</v>
      </c>
      <c r="F82" s="53">
        <v>0.88370815283813098</v>
      </c>
      <c r="G82" s="54">
        <v>9.5122777177857498E-2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3.7588855460799798E-6</v>
      </c>
      <c r="R82" s="60">
        <v>1.8385981548060398E-2</v>
      </c>
      <c r="S82" s="60">
        <v>0.120651398402772</v>
      </c>
      <c r="T82" s="60">
        <v>0.120651398402772</v>
      </c>
      <c r="U82" s="60">
        <v>0.120651398402772</v>
      </c>
      <c r="V82" s="60">
        <v>0.120651398402772</v>
      </c>
      <c r="W82" s="60">
        <v>0.120651398402772</v>
      </c>
      <c r="X82" s="60">
        <v>0.120651398402772</v>
      </c>
      <c r="Y82" s="60">
        <v>0.120651398402772</v>
      </c>
      <c r="Z82" s="60">
        <v>0.120651398402772</v>
      </c>
      <c r="AA82" s="60">
        <v>0.120651398402772</v>
      </c>
      <c r="AB82" s="60">
        <v>0.120651398402772</v>
      </c>
      <c r="AC82" s="60">
        <v>0.120651398402772</v>
      </c>
      <c r="AD82" s="60">
        <v>0.120651398402772</v>
      </c>
      <c r="AE82" s="60">
        <v>0.120651398402772</v>
      </c>
      <c r="AF82" s="60">
        <v>0.120651398402772</v>
      </c>
      <c r="AG82" s="60">
        <v>0.120651398402772</v>
      </c>
      <c r="AH82" s="60">
        <v>0.120651398402772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2.9102241087466174</v>
      </c>
      <c r="H84" s="231">
        <f>IF(SUM($E76:H76)&lt;=0,0,-PMT($C$8,VLOOKUP($B74,$B$11:$C$16,2,FALSE),$B76))</f>
        <v>2.9102241087466174</v>
      </c>
      <c r="I84" s="231">
        <f>IF(SUM($E76:I76)&lt;=0,0,-PMT($C$8,VLOOKUP($B74,$B$11:$C$16,2,FALSE),$B76))</f>
        <v>2.9102241087466174</v>
      </c>
      <c r="J84" s="231">
        <f>IF(SUM($E76:J76)&lt;=0,0,-PMT($C$8,VLOOKUP($B74,$B$11:$C$16,2,FALSE),$B76))</f>
        <v>2.9102241087466174</v>
      </c>
      <c r="K84" s="56">
        <f>IF(SUM($E76:K76)&lt;=0,0,-PMT($C$8,VLOOKUP($B74,$B$11:$C$16,2,FALSE),$B76))</f>
        <v>2.9102241087466174</v>
      </c>
      <c r="L84" s="60">
        <f>IF(SUM($E76:L76)&lt;=0,0,-PMT($C$8,VLOOKUP($B74,$B$11:$C$16,2,FALSE),$B76))</f>
        <v>2.9102241087466174</v>
      </c>
      <c r="M84" s="60">
        <f>IF(SUM($E76:M76)&lt;=0,0,-PMT($C$8,VLOOKUP($B74,$B$11:$C$16,2,FALSE),$B76))</f>
        <v>2.9102241087466174</v>
      </c>
      <c r="N84" s="60">
        <f>IF(SUM($E76:N76)&lt;=0,0,-PMT($C$8,VLOOKUP($B74,$B$11:$C$16,2,FALSE),$B76))</f>
        <v>2.9102241087466174</v>
      </c>
      <c r="O84" s="60">
        <f>IF(SUM($E76:O76)&lt;=0,0,-PMT($C$8,VLOOKUP($B74,$B$11:$C$16,2,FALSE),$B76))</f>
        <v>2.9102241087466174</v>
      </c>
      <c r="P84" s="60">
        <f>IF(SUM($E76:P76)&lt;=0,0,-PMT($C$8,VLOOKUP($B74,$B$11:$C$16,2,FALSE),$B76))</f>
        <v>2.9102241087466174</v>
      </c>
      <c r="Q84" s="60">
        <f>IF(SUM($E76:Q76)&lt;=0,0,-PMT($C$8,VLOOKUP($B74,$B$11:$C$16,2,FALSE),$B76))</f>
        <v>2.9102241087466174</v>
      </c>
      <c r="R84" s="60">
        <f>IF(SUM($E76:R76)&lt;=0,0,-PMT($C$8,VLOOKUP($B74,$B$11:$C$16,2,FALSE),$B76))</f>
        <v>2.9102241087466174</v>
      </c>
      <c r="S84" s="60">
        <f>IF(SUM($E76:S76)&lt;=0,0,-PMT($C$8,VLOOKUP($B74,$B$11:$C$16,2,FALSE),$B76))</f>
        <v>2.9102241087466174</v>
      </c>
      <c r="T84" s="60">
        <f>IF(SUM($E76:T76)&lt;=0,0,-PMT($C$8,VLOOKUP($B74,$B$11:$C$16,2,FALSE),$B76))</f>
        <v>2.9102241087466174</v>
      </c>
      <c r="U84" s="60">
        <f>IF(SUM($E76:U76)&lt;=0,0,-PMT($C$8,VLOOKUP($B74,$B$11:$C$16,2,FALSE),$B76))</f>
        <v>2.9102241087466174</v>
      </c>
      <c r="V84" s="60">
        <f>IF(SUM($E76:V76)&lt;=0,0,-PMT($C$8,VLOOKUP($B74,$B$11:$C$16,2,FALSE),$B76))</f>
        <v>2.9102241087466174</v>
      </c>
      <c r="W84" s="60">
        <f>IF(SUM($E76:W76)&lt;=0,0,-PMT($C$8,VLOOKUP($B74,$B$11:$C$16,2,FALSE),$B76))</f>
        <v>2.9102241087466174</v>
      </c>
      <c r="X84" s="60">
        <f>IF(SUM($E76:X76)&lt;=0,0,-PMT($C$8,VLOOKUP($B74,$B$11:$C$16,2,FALSE),$B76))</f>
        <v>2.9102241087466174</v>
      </c>
      <c r="Y84" s="60">
        <f>IF(SUM($E76:Y76)&lt;=0,0,-PMT($C$8,VLOOKUP($B74,$B$11:$C$16,2,FALSE),$B76))</f>
        <v>2.9102241087466174</v>
      </c>
      <c r="Z84" s="60">
        <f>IF(SUM($E76:Z76)&lt;=0,0,-PMT($C$8,VLOOKUP($B74,$B$11:$C$16,2,FALSE),$B76))</f>
        <v>2.9102241087466174</v>
      </c>
      <c r="AA84" s="60">
        <f>IF(SUM($E76:AA76)&lt;=0,0,-PMT($C$8,VLOOKUP($B74,$B$11:$C$16,2,FALSE),$B76))</f>
        <v>2.9102241087466174</v>
      </c>
      <c r="AB84" s="60">
        <f>IF(SUM($E76:AB76)&lt;=0,0,-PMT($C$8,VLOOKUP($B74,$B$11:$C$16,2,FALSE),$B76))</f>
        <v>2.9102241087466174</v>
      </c>
      <c r="AC84" s="60">
        <f>IF(SUM($E76:AC76)&lt;=0,0,-PMT($C$8,VLOOKUP($B74,$B$11:$C$16,2,FALSE),$B76))</f>
        <v>2.9102241087466174</v>
      </c>
      <c r="AD84" s="60">
        <f>IF(SUM($E76:AD76)&lt;=0,0,-PMT($C$8,VLOOKUP($B74,$B$11:$C$16,2,FALSE),$B76))</f>
        <v>2.9102241087466174</v>
      </c>
      <c r="AE84" s="60">
        <f>IF(SUM($E76:AE76)&lt;=0,0,-PMT($C$8,VLOOKUP($B74,$B$11:$C$16,2,FALSE),$B76))</f>
        <v>2.9102241087466174</v>
      </c>
      <c r="AF84" s="60">
        <f>IF(SUM($E76:AF76)&lt;=0,0,-PMT($C$8,VLOOKUP($B74,$B$11:$C$16,2,FALSE),$B76))</f>
        <v>2.9102241087466174</v>
      </c>
      <c r="AG84" s="60">
        <f>IF(SUM($E76:AG76)&lt;=0,0,-PMT($C$8,VLOOKUP($B74,$B$11:$C$16,2,FALSE),$B76))</f>
        <v>2.9102241087466174</v>
      </c>
      <c r="AH84" s="60">
        <f>IF(SUM($E76:AH76)&lt;=0,0,-PMT($C$8,VLOOKUP($B74,$B$11:$C$16,2,FALSE),$B76))</f>
        <v>2.9102241087466174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2.9102241087466174</v>
      </c>
      <c r="H85" s="231">
        <f t="shared" si="30"/>
        <v>3.143442061129178</v>
      </c>
      <c r="I85" s="231">
        <f t="shared" si="30"/>
        <v>3.143442061129178</v>
      </c>
      <c r="J85" s="231">
        <f t="shared" si="30"/>
        <v>3.143442061129178</v>
      </c>
      <c r="K85" s="56">
        <f t="shared" si="30"/>
        <v>3.143442061129178</v>
      </c>
      <c r="L85" s="60">
        <f t="shared" si="30"/>
        <v>3.143442061129178</v>
      </c>
      <c r="M85" s="60">
        <f t="shared" si="30"/>
        <v>3.143442061129178</v>
      </c>
      <c r="N85" s="60">
        <f t="shared" si="30"/>
        <v>3.143442061129178</v>
      </c>
      <c r="O85" s="60">
        <f t="shared" si="30"/>
        <v>3.143442061129178</v>
      </c>
      <c r="P85" s="60">
        <f t="shared" si="30"/>
        <v>3.143442061129178</v>
      </c>
      <c r="Q85" s="60">
        <f t="shared" si="30"/>
        <v>3.143442061129178</v>
      </c>
      <c r="R85" s="60">
        <f t="shared" si="30"/>
        <v>3.143442061129178</v>
      </c>
      <c r="S85" s="60">
        <f t="shared" si="30"/>
        <v>3.143442061129178</v>
      </c>
      <c r="T85" s="60">
        <f t="shared" si="30"/>
        <v>3.143442061129178</v>
      </c>
      <c r="U85" s="60">
        <f t="shared" si="30"/>
        <v>3.143442061129178</v>
      </c>
      <c r="V85" s="60">
        <f t="shared" si="30"/>
        <v>3.143442061129178</v>
      </c>
      <c r="W85" s="60">
        <f t="shared" si="30"/>
        <v>3.143442061129178</v>
      </c>
      <c r="X85" s="60">
        <f t="shared" si="30"/>
        <v>3.143442061129178</v>
      </c>
      <c r="Y85" s="60">
        <f t="shared" si="30"/>
        <v>3.143442061129178</v>
      </c>
      <c r="Z85" s="60">
        <f t="shared" si="30"/>
        <v>3.143442061129178</v>
      </c>
      <c r="AA85" s="60">
        <f t="shared" si="30"/>
        <v>3.143442061129178</v>
      </c>
      <c r="AB85" s="60">
        <f t="shared" si="30"/>
        <v>3.143442061129178</v>
      </c>
      <c r="AC85" s="60">
        <f t="shared" si="30"/>
        <v>3.143442061129178</v>
      </c>
      <c r="AD85" s="60">
        <f t="shared" si="30"/>
        <v>3.143442061129178</v>
      </c>
      <c r="AE85" s="60">
        <f t="shared" si="30"/>
        <v>3.143442061129178</v>
      </c>
      <c r="AF85" s="60">
        <f t="shared" si="30"/>
        <v>3.143442061129178</v>
      </c>
      <c r="AG85" s="60">
        <f t="shared" si="30"/>
        <v>3.143442061129178</v>
      </c>
      <c r="AH85" s="60">
        <f t="shared" si="30"/>
        <v>3.143442061129178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Yes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22.198755938959469</v>
      </c>
      <c r="C89" s="230">
        <f>SUM(E89:AH89)</f>
        <v>43.809187502439052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23.321795238256062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20.48739226418299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1.9986630419641362</v>
      </c>
      <c r="C90" s="230">
        <f t="shared" ref="C90:C91" si="33">SUM(E90:AH90)</f>
        <v>5.1307949524163323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0.2332179523825606</v>
      </c>
      <c r="N90" s="60">
        <f t="shared" si="34"/>
        <v>0.2332179523825606</v>
      </c>
      <c r="O90" s="60">
        <f t="shared" si="34"/>
        <v>0.2332179523825606</v>
      </c>
      <c r="P90" s="60">
        <f t="shared" si="34"/>
        <v>0.2332179523825606</v>
      </c>
      <c r="Q90" s="60">
        <f t="shared" si="34"/>
        <v>0.2332179523825606</v>
      </c>
      <c r="R90" s="60">
        <f t="shared" si="34"/>
        <v>0.2332179523825606</v>
      </c>
      <c r="S90" s="60">
        <f t="shared" si="34"/>
        <v>0.2332179523825606</v>
      </c>
      <c r="T90" s="60">
        <f t="shared" si="34"/>
        <v>0.2332179523825606</v>
      </c>
      <c r="U90" s="60">
        <f t="shared" si="34"/>
        <v>0.2332179523825606</v>
      </c>
      <c r="V90" s="60">
        <f t="shared" si="34"/>
        <v>0.2332179523825606</v>
      </c>
      <c r="W90" s="60">
        <f t="shared" si="34"/>
        <v>0.2332179523825606</v>
      </c>
      <c r="X90" s="60">
        <f t="shared" si="34"/>
        <v>0.2332179523825606</v>
      </c>
      <c r="Y90" s="60">
        <f t="shared" si="34"/>
        <v>0.2332179523825606</v>
      </c>
      <c r="Z90" s="60">
        <f t="shared" si="34"/>
        <v>0.2332179523825606</v>
      </c>
      <c r="AA90" s="60">
        <f t="shared" si="34"/>
        <v>0.2332179523825606</v>
      </c>
      <c r="AB90" s="60">
        <f t="shared" si="34"/>
        <v>0.2332179523825606</v>
      </c>
      <c r="AC90" s="60">
        <f t="shared" si="34"/>
        <v>0.2332179523825606</v>
      </c>
      <c r="AD90" s="60">
        <f t="shared" si="34"/>
        <v>0.2332179523825606</v>
      </c>
      <c r="AE90" s="60">
        <f t="shared" si="34"/>
        <v>0.2332179523825606</v>
      </c>
      <c r="AF90" s="60">
        <f t="shared" si="34"/>
        <v>0.2332179523825606</v>
      </c>
      <c r="AG90" s="60">
        <f t="shared" si="34"/>
        <v>0.2332179523825606</v>
      </c>
      <c r="AH90" s="60">
        <f t="shared" si="34"/>
        <v>0.2332179523825606</v>
      </c>
    </row>
    <row r="91" spans="1:34" ht="14.4" customHeight="1" x14ac:dyDescent="0.3">
      <c r="A91" s="242"/>
      <c r="B91" s="230">
        <f t="shared" si="32"/>
        <v>362.14808148561798</v>
      </c>
      <c r="C91" s="230">
        <f t="shared" si="33"/>
        <v>1045.6334620917848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4.9965348292184286</v>
      </c>
      <c r="N91" s="60">
        <f t="shared" si="35"/>
        <v>8.3197910324160294</v>
      </c>
      <c r="O91" s="60">
        <f t="shared" si="35"/>
        <v>14.76960493411296</v>
      </c>
      <c r="P91" s="60">
        <f t="shared" si="35"/>
        <v>22.857379188299529</v>
      </c>
      <c r="Q91" s="60">
        <f t="shared" si="35"/>
        <v>26.400667262507223</v>
      </c>
      <c r="R91" s="60">
        <f t="shared" si="35"/>
        <v>39.224303749731952</v>
      </c>
      <c r="S91" s="60">
        <f t="shared" si="35"/>
        <v>58.066573818468676</v>
      </c>
      <c r="T91" s="60">
        <f t="shared" si="35"/>
        <v>58.066573818468676</v>
      </c>
      <c r="U91" s="60">
        <f t="shared" si="35"/>
        <v>58.066573818468676</v>
      </c>
      <c r="V91" s="60">
        <f t="shared" si="35"/>
        <v>58.066573818468676</v>
      </c>
      <c r="W91" s="60">
        <f t="shared" si="35"/>
        <v>58.066573818468676</v>
      </c>
      <c r="X91" s="60">
        <f t="shared" si="35"/>
        <v>58.066573818468676</v>
      </c>
      <c r="Y91" s="60">
        <f t="shared" si="35"/>
        <v>58.066573818468676</v>
      </c>
      <c r="Z91" s="60">
        <f t="shared" si="35"/>
        <v>58.066573818468676</v>
      </c>
      <c r="AA91" s="60">
        <f t="shared" si="35"/>
        <v>58.066573818468676</v>
      </c>
      <c r="AB91" s="60">
        <f t="shared" si="35"/>
        <v>58.066573818468676</v>
      </c>
      <c r="AC91" s="60">
        <f t="shared" si="35"/>
        <v>58.066573818468676</v>
      </c>
      <c r="AD91" s="60">
        <f t="shared" si="35"/>
        <v>58.066573818468676</v>
      </c>
      <c r="AE91" s="60">
        <f t="shared" si="35"/>
        <v>58.066573818468676</v>
      </c>
      <c r="AF91" s="60">
        <f t="shared" si="35"/>
        <v>58.066573818468676</v>
      </c>
      <c r="AG91" s="60">
        <f t="shared" si="35"/>
        <v>58.066573818468676</v>
      </c>
      <c r="AH91" s="60">
        <f t="shared" si="35"/>
        <v>58.066573818468676</v>
      </c>
    </row>
    <row r="92" spans="1:34" ht="14.4" customHeight="1" x14ac:dyDescent="0.3">
      <c r="A92" s="242"/>
      <c r="B92" s="230">
        <f>E92+NPV(HLOOKUP($C$3,$C$7:$E$9,2,FALSE),F92:AH92)</f>
        <v>337.95066250469432</v>
      </c>
      <c r="C92" s="230">
        <f>SUM(E92:AH92)</f>
        <v>996.69347963692928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-23.321795238256062</v>
      </c>
      <c r="M92" s="60">
        <f t="shared" si="36"/>
        <v>4.7633168768358676</v>
      </c>
      <c r="N92" s="60">
        <f t="shared" si="36"/>
        <v>8.0865730800334692</v>
      </c>
      <c r="O92" s="60">
        <f t="shared" si="36"/>
        <v>14.5363869817304</v>
      </c>
      <c r="P92" s="60">
        <f t="shared" si="36"/>
        <v>22.624161235916969</v>
      </c>
      <c r="Q92" s="60">
        <f t="shared" si="36"/>
        <v>26.167449310124663</v>
      </c>
      <c r="R92" s="60">
        <f t="shared" si="36"/>
        <v>38.991085797349392</v>
      </c>
      <c r="S92" s="60">
        <f t="shared" si="36"/>
        <v>57.833355866086116</v>
      </c>
      <c r="T92" s="60">
        <f t="shared" si="36"/>
        <v>57.833355866086116</v>
      </c>
      <c r="U92" s="60">
        <f t="shared" si="36"/>
        <v>57.833355866086116</v>
      </c>
      <c r="V92" s="60">
        <f t="shared" si="36"/>
        <v>57.833355866086116</v>
      </c>
      <c r="W92" s="60">
        <f t="shared" si="36"/>
        <v>57.833355866086116</v>
      </c>
      <c r="X92" s="60">
        <f t="shared" si="36"/>
        <v>57.833355866086116</v>
      </c>
      <c r="Y92" s="60">
        <f t="shared" si="36"/>
        <v>57.833355866086116</v>
      </c>
      <c r="Z92" s="60">
        <f t="shared" si="36"/>
        <v>57.833355866086116</v>
      </c>
      <c r="AA92" s="60">
        <f t="shared" si="36"/>
        <v>37.345963601903122</v>
      </c>
      <c r="AB92" s="60">
        <f t="shared" si="36"/>
        <v>57.833355866086116</v>
      </c>
      <c r="AC92" s="60">
        <f t="shared" si="36"/>
        <v>57.833355866086116</v>
      </c>
      <c r="AD92" s="60">
        <f t="shared" si="36"/>
        <v>57.833355866086116</v>
      </c>
      <c r="AE92" s="60">
        <f t="shared" si="36"/>
        <v>57.833355866086116</v>
      </c>
      <c r="AF92" s="60">
        <f t="shared" si="36"/>
        <v>57.833355866086116</v>
      </c>
      <c r="AG92" s="60">
        <f t="shared" si="36"/>
        <v>57.833355866086116</v>
      </c>
      <c r="AH92" s="60">
        <f t="shared" si="36"/>
        <v>57.833355866086116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274.78898630355235</v>
      </c>
      <c r="C97" s="230">
        <f t="shared" ref="C97:C98" si="38">SUM(E97:AH97)</f>
        <v>776.53530866114636</v>
      </c>
      <c r="D97" t="s">
        <v>97</v>
      </c>
      <c r="E97" s="60">
        <f>HLOOKUP($C$4,$C$7:$E$9,3,FALSE)*'2.3.1 Cost_Sum'!F109</f>
        <v>0.56680607940936145</v>
      </c>
      <c r="F97" s="53">
        <f>HLOOKUP($C$4,$C$7:$E$9,3,FALSE)*'2.3.1 Cost_Sum'!G109</f>
        <v>0.85141470014096998</v>
      </c>
      <c r="G97" s="54">
        <f>HLOOKUP($C$4,$C$7:$E$9,3,FALSE)*'2.3.1 Cost_Sum'!H109</f>
        <v>0.11414733261342899</v>
      </c>
      <c r="H97" s="55">
        <f>HLOOKUP($C$4,$C$7:$E$9,3,FALSE)*'2.3.1 Cost_Sum'!I109</f>
        <v>0.26448990178484755</v>
      </c>
      <c r="I97" s="55">
        <f>HLOOKUP($C$4,$C$7:$E$9,3,FALSE)*'2.3.1 Cost_Sum'!J109</f>
        <v>0.42644729240042961</v>
      </c>
      <c r="J97" s="55">
        <f>HLOOKUP($C$4,$C$7:$E$9,3,FALSE)*'2.3.1 Cost_Sum'!K109</f>
        <v>0.73389098171172706</v>
      </c>
      <c r="K97" s="56">
        <f>HLOOKUP($C$4,$C$7:$E$9,3,FALSE)*'2.3.1 Cost_Sum'!L109</f>
        <v>1.3094840214719159</v>
      </c>
      <c r="L97" s="60">
        <f>HLOOKUP($C$4,$C$7:$E$9,3,FALSE)*'2.3.1 Cost_Sum'!M109</f>
        <v>2.3932026751263744</v>
      </c>
      <c r="M97" s="60">
        <f>HLOOKUP($C$4,$C$7:$E$9,3,FALSE)*'2.3.1 Cost_Sum'!N109</f>
        <v>4.6528603423710502</v>
      </c>
      <c r="N97" s="60">
        <f>HLOOKUP($C$4,$C$7:$E$9,3,FALSE)*'2.3.1 Cost_Sum'!O109</f>
        <v>7.5821453056582389</v>
      </c>
      <c r="O97" s="60">
        <f>HLOOKUP($C$4,$C$7:$E$9,3,FALSE)*'2.3.1 Cost_Sum'!P109</f>
        <v>13.29134016481896</v>
      </c>
      <c r="P97" s="60">
        <f>HLOOKUP($C$4,$C$7:$E$9,3,FALSE)*'2.3.1 Cost_Sum'!Q109</f>
        <v>19.482011897166196</v>
      </c>
      <c r="Q97" s="60">
        <f>HLOOKUP($C$4,$C$7:$E$9,3,FALSE)*'2.3.1 Cost_Sum'!R109</f>
        <v>22.502257849107828</v>
      </c>
      <c r="R97" s="60">
        <f>HLOOKUP($C$4,$C$7:$E$9,3,FALSE)*'2.3.1 Cost_Sum'!S109</f>
        <v>30.998719938946195</v>
      </c>
      <c r="S97" s="60">
        <f>HLOOKUP($C$4,$C$7:$E$9,3,FALSE)*'2.3.1 Cost_Sum'!T109</f>
        <v>41.9603806361512</v>
      </c>
      <c r="T97" s="60">
        <f>HLOOKUP($C$4,$C$7:$E$9,3,FALSE)*'2.3.1 Cost_Sum'!U109</f>
        <v>41.9603806361512</v>
      </c>
      <c r="U97" s="60">
        <f>HLOOKUP($C$4,$C$7:$E$9,3,FALSE)*'2.3.1 Cost_Sum'!V109</f>
        <v>41.9603806361512</v>
      </c>
      <c r="V97" s="60">
        <f>HLOOKUP($C$4,$C$7:$E$9,3,FALSE)*'2.3.1 Cost_Sum'!W109</f>
        <v>41.9603806361512</v>
      </c>
      <c r="W97" s="60">
        <f>HLOOKUP($C$4,$C$7:$E$9,3,FALSE)*'2.3.1 Cost_Sum'!X109</f>
        <v>41.9603806361512</v>
      </c>
      <c r="X97" s="60">
        <f>HLOOKUP($C$4,$C$7:$E$9,3,FALSE)*'2.3.1 Cost_Sum'!Y109</f>
        <v>41.9603806361512</v>
      </c>
      <c r="Y97" s="60">
        <f>HLOOKUP($C$4,$C$7:$E$9,3,FALSE)*'2.3.1 Cost_Sum'!Z109</f>
        <v>41.9603806361512</v>
      </c>
      <c r="Z97" s="60">
        <f>HLOOKUP($C$4,$C$7:$E$9,3,FALSE)*'2.3.1 Cost_Sum'!AA109</f>
        <v>41.9603806361512</v>
      </c>
      <c r="AA97" s="60">
        <f>HLOOKUP($C$4,$C$7:$E$9,3,FALSE)*'2.3.1 Cost_Sum'!AB109</f>
        <v>41.9603806361512</v>
      </c>
      <c r="AB97" s="60">
        <f>HLOOKUP($C$4,$C$7:$E$9,3,FALSE)*'2.3.1 Cost_Sum'!AC109</f>
        <v>41.9603806361512</v>
      </c>
      <c r="AC97" s="60">
        <f>HLOOKUP($C$4,$C$7:$E$9,3,FALSE)*'2.3.1 Cost_Sum'!AD109</f>
        <v>41.9603806361512</v>
      </c>
      <c r="AD97" s="60">
        <f>HLOOKUP($C$4,$C$7:$E$9,3,FALSE)*'2.3.1 Cost_Sum'!AE109</f>
        <v>41.9603806361512</v>
      </c>
      <c r="AE97" s="60">
        <f>HLOOKUP($C$4,$C$7:$E$9,3,FALSE)*'2.3.1 Cost_Sum'!AF109</f>
        <v>41.9603806361512</v>
      </c>
      <c r="AF97" s="60">
        <f>HLOOKUP($C$4,$C$7:$E$9,3,FALSE)*'2.3.1 Cost_Sum'!AG109</f>
        <v>41.9603806361512</v>
      </c>
      <c r="AG97" s="60">
        <f>HLOOKUP($C$4,$C$7:$E$9,3,FALSE)*'2.3.1 Cost_Sum'!AH109</f>
        <v>41.9603806361512</v>
      </c>
      <c r="AH97" s="60">
        <f>HLOOKUP($C$4,$C$7:$E$9,3,FALSE)*'2.3.1 Cost_Sum'!AI109</f>
        <v>41.9603806361512</v>
      </c>
    </row>
    <row r="98" spans="1:34" ht="14.4" customHeight="1" x14ac:dyDescent="0.3">
      <c r="B98" s="230">
        <f t="shared" si="37"/>
        <v>228.99082191962694</v>
      </c>
      <c r="C98" s="230">
        <f t="shared" si="38"/>
        <v>647.11275721762229</v>
      </c>
      <c r="D98" t="s">
        <v>369</v>
      </c>
      <c r="E98" s="60">
        <f t="shared" ref="E98:AH98" si="39">IF(E$97&lt;&gt;0,E$32-E102,0)</f>
        <v>0.47233839950780127</v>
      </c>
      <c r="F98" s="53">
        <f t="shared" si="39"/>
        <v>0.70951225011747499</v>
      </c>
      <c r="G98" s="54">
        <f t="shared" si="39"/>
        <v>9.5122777177857498E-2</v>
      </c>
      <c r="H98" s="55">
        <f t="shared" si="39"/>
        <v>0.22040825148737297</v>
      </c>
      <c r="I98" s="55">
        <f t="shared" si="39"/>
        <v>0.3553727436670247</v>
      </c>
      <c r="J98" s="55">
        <f t="shared" si="39"/>
        <v>0.61157581809310591</v>
      </c>
      <c r="K98" s="56">
        <f t="shared" si="39"/>
        <v>1.0912366845599299</v>
      </c>
      <c r="L98" s="60">
        <f t="shared" si="39"/>
        <v>1.9943355626053121</v>
      </c>
      <c r="M98" s="60">
        <f t="shared" si="39"/>
        <v>3.8773836186425417</v>
      </c>
      <c r="N98" s="60">
        <f t="shared" si="39"/>
        <v>6.3184544213818663</v>
      </c>
      <c r="O98" s="60">
        <f t="shared" si="39"/>
        <v>11.0761168040158</v>
      </c>
      <c r="P98" s="60">
        <f t="shared" si="39"/>
        <v>16.235009914305163</v>
      </c>
      <c r="Q98" s="60">
        <f t="shared" si="39"/>
        <v>18.75188154092319</v>
      </c>
      <c r="R98" s="60">
        <f t="shared" si="39"/>
        <v>25.832266615788498</v>
      </c>
      <c r="S98" s="60">
        <f t="shared" si="39"/>
        <v>34.966983863459333</v>
      </c>
      <c r="T98" s="60">
        <f t="shared" si="39"/>
        <v>34.966983863459333</v>
      </c>
      <c r="U98" s="60">
        <f t="shared" si="39"/>
        <v>34.966983863459333</v>
      </c>
      <c r="V98" s="60">
        <f t="shared" si="39"/>
        <v>34.966983863459333</v>
      </c>
      <c r="W98" s="60">
        <f t="shared" si="39"/>
        <v>34.966983863459333</v>
      </c>
      <c r="X98" s="60">
        <f t="shared" si="39"/>
        <v>34.966983863459333</v>
      </c>
      <c r="Y98" s="60">
        <f t="shared" si="39"/>
        <v>34.966983863459333</v>
      </c>
      <c r="Z98" s="60">
        <f t="shared" si="39"/>
        <v>34.966983863459333</v>
      </c>
      <c r="AA98" s="60">
        <f t="shared" si="39"/>
        <v>34.966983863459333</v>
      </c>
      <c r="AB98" s="60">
        <f t="shared" si="39"/>
        <v>34.966983863459333</v>
      </c>
      <c r="AC98" s="60">
        <f t="shared" si="39"/>
        <v>34.966983863459333</v>
      </c>
      <c r="AD98" s="60">
        <f t="shared" si="39"/>
        <v>34.966983863459333</v>
      </c>
      <c r="AE98" s="60">
        <f t="shared" si="39"/>
        <v>34.966983863459333</v>
      </c>
      <c r="AF98" s="60">
        <f t="shared" si="39"/>
        <v>34.966983863459333</v>
      </c>
      <c r="AG98" s="60">
        <f t="shared" si="39"/>
        <v>34.966983863459333</v>
      </c>
      <c r="AH98" s="60">
        <f t="shared" si="39"/>
        <v>34.966983863459333</v>
      </c>
    </row>
    <row r="99" spans="1:34" ht="14.4" customHeight="1" x14ac:dyDescent="0.3">
      <c r="B99" s="230">
        <f>E99+NPV(HLOOKUP($C$3,$C$7:$E$9,2,FALSE),F99:AH99)</f>
        <v>-45.798164383925382</v>
      </c>
      <c r="C99" s="230">
        <f>SUM(E99:AH99)</f>
        <v>-129.42255144352447</v>
      </c>
      <c r="D99" t="s">
        <v>370</v>
      </c>
      <c r="E99" s="45">
        <f>E98-SUM(E96:E97)</f>
        <v>-9.4467679901560186E-2</v>
      </c>
      <c r="F99" s="45">
        <f t="shared" ref="F99:AH99" si="40">F98-SUM(F96:F97)</f>
        <v>-0.141902450023495</v>
      </c>
      <c r="G99" s="46">
        <f t="shared" si="40"/>
        <v>-1.9024555435571494E-2</v>
      </c>
      <c r="H99" s="55">
        <f>H98-SUM(H96:H97)</f>
        <v>-4.4081650297474573E-2</v>
      </c>
      <c r="I99" s="55">
        <f t="shared" si="40"/>
        <v>-7.1074548733404908E-2</v>
      </c>
      <c r="J99" s="55">
        <f t="shared" si="40"/>
        <v>-0.12231516361862116</v>
      </c>
      <c r="K99" s="56">
        <f t="shared" si="40"/>
        <v>-0.21824733691198595</v>
      </c>
      <c r="L99" s="45">
        <f t="shared" si="40"/>
        <v>-0.39886711252106233</v>
      </c>
      <c r="M99" s="45">
        <f t="shared" si="40"/>
        <v>-0.77547672372850851</v>
      </c>
      <c r="N99" s="45">
        <f t="shared" si="40"/>
        <v>-1.2636908842763726</v>
      </c>
      <c r="O99" s="45">
        <f t="shared" si="40"/>
        <v>-2.2152233608031597</v>
      </c>
      <c r="P99" s="45">
        <f t="shared" si="40"/>
        <v>-3.2470019828610326</v>
      </c>
      <c r="Q99" s="45">
        <f t="shared" si="40"/>
        <v>-3.750376308184638</v>
      </c>
      <c r="R99" s="45">
        <f t="shared" si="40"/>
        <v>-5.1664533231576968</v>
      </c>
      <c r="S99" s="45">
        <f t="shared" si="40"/>
        <v>-6.9933967726918667</v>
      </c>
      <c r="T99" s="45">
        <f t="shared" si="40"/>
        <v>-6.9933967726918667</v>
      </c>
      <c r="U99" s="45">
        <f t="shared" si="40"/>
        <v>-6.9933967726918667</v>
      </c>
      <c r="V99" s="45">
        <f t="shared" si="40"/>
        <v>-6.9933967726918667</v>
      </c>
      <c r="W99" s="45">
        <f t="shared" si="40"/>
        <v>-6.9933967726918667</v>
      </c>
      <c r="X99" s="45">
        <f t="shared" si="40"/>
        <v>-6.9933967726918667</v>
      </c>
      <c r="Y99" s="45">
        <f t="shared" si="40"/>
        <v>-6.9933967726918667</v>
      </c>
      <c r="Z99" s="45">
        <f t="shared" si="40"/>
        <v>-6.9933967726918667</v>
      </c>
      <c r="AA99" s="45">
        <f t="shared" si="40"/>
        <v>-6.9933967726918667</v>
      </c>
      <c r="AB99" s="45">
        <f t="shared" si="40"/>
        <v>-6.9933967726918667</v>
      </c>
      <c r="AC99" s="45">
        <f t="shared" si="40"/>
        <v>-6.9933967726918667</v>
      </c>
      <c r="AD99" s="45">
        <f t="shared" si="40"/>
        <v>-6.9933967726918667</v>
      </c>
      <c r="AE99" s="45">
        <f t="shared" si="40"/>
        <v>-6.9933967726918667</v>
      </c>
      <c r="AF99" s="45">
        <f t="shared" si="40"/>
        <v>-6.9933967726918667</v>
      </c>
      <c r="AG99" s="45">
        <f t="shared" si="40"/>
        <v>-6.9933967726918667</v>
      </c>
      <c r="AH99" s="45">
        <f t="shared" si="40"/>
        <v>-6.9933967726918667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6.3306236913811695E-2</v>
      </c>
      <c r="F102" s="53">
        <v>0.17419590272065599</v>
      </c>
      <c r="G102" s="54">
        <v>0</v>
      </c>
      <c r="H102" s="55">
        <v>3.27668106557802E-3</v>
      </c>
      <c r="I102" s="55">
        <v>1.45282197802463E-2</v>
      </c>
      <c r="J102" s="55">
        <v>8.35440446767131E-2</v>
      </c>
      <c r="K102" s="56">
        <v>0.230617370364434</v>
      </c>
      <c r="L102" s="45">
        <v>0.49237313986985198</v>
      </c>
      <c r="M102" s="45">
        <v>1.119151210575887</v>
      </c>
      <c r="N102" s="45">
        <v>2.001336611034163</v>
      </c>
      <c r="O102" s="45">
        <v>3.6934881300971592</v>
      </c>
      <c r="P102" s="45">
        <v>6.6223692739943658</v>
      </c>
      <c r="Q102" s="45">
        <v>7.6487894804695804</v>
      </c>
      <c r="R102" s="45">
        <v>13.410423115491509</v>
      </c>
      <c r="S102" s="45">
        <v>23.22024135341211</v>
      </c>
      <c r="T102" s="45">
        <v>23.22024135341211</v>
      </c>
      <c r="U102" s="45">
        <v>23.22024135341211</v>
      </c>
      <c r="V102" s="45">
        <v>23.22024135341211</v>
      </c>
      <c r="W102" s="45">
        <v>23.22024135341211</v>
      </c>
      <c r="X102" s="45">
        <v>23.22024135341211</v>
      </c>
      <c r="Y102" s="45">
        <v>23.22024135341211</v>
      </c>
      <c r="Z102" s="45">
        <v>23.22024135341211</v>
      </c>
      <c r="AA102" s="45">
        <v>23.22024135341211</v>
      </c>
      <c r="AB102" s="45">
        <v>23.22024135341211</v>
      </c>
      <c r="AC102" s="45">
        <v>23.22024135341211</v>
      </c>
      <c r="AD102" s="45">
        <v>23.22024135341211</v>
      </c>
      <c r="AE102" s="45">
        <v>23.22024135341211</v>
      </c>
      <c r="AF102" s="45">
        <v>23.22024135341211</v>
      </c>
      <c r="AG102" s="45">
        <v>23.22024135341211</v>
      </c>
      <c r="AH102" s="45">
        <v>23.22024135341211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0.56680607940936145</v>
      </c>
      <c r="F105" s="60">
        <f t="shared" si="41"/>
        <v>0.85141470014096998</v>
      </c>
      <c r="G105" s="54">
        <f t="shared" si="41"/>
        <v>0.11414733261342899</v>
      </c>
      <c r="H105" s="231">
        <f t="shared" si="41"/>
        <v>0.26448990178484755</v>
      </c>
      <c r="I105" s="231">
        <f t="shared" si="41"/>
        <v>0.42644729240042961</v>
      </c>
      <c r="J105" s="231">
        <f t="shared" si="41"/>
        <v>0.73389098171172706</v>
      </c>
      <c r="K105" s="56">
        <f t="shared" si="41"/>
        <v>1.3094840214719159</v>
      </c>
      <c r="L105" s="60">
        <f t="shared" si="41"/>
        <v>2.3932026751263744</v>
      </c>
      <c r="M105" s="60">
        <f t="shared" si="41"/>
        <v>4.6528603423710502</v>
      </c>
      <c r="N105" s="60">
        <f t="shared" si="41"/>
        <v>7.5821453056582389</v>
      </c>
      <c r="O105" s="60">
        <f t="shared" si="41"/>
        <v>13.29134016481896</v>
      </c>
      <c r="P105" s="60">
        <f t="shared" si="41"/>
        <v>19.482011897166196</v>
      </c>
      <c r="Q105" s="60">
        <f t="shared" si="41"/>
        <v>22.502257849107828</v>
      </c>
      <c r="R105" s="60">
        <f t="shared" si="41"/>
        <v>30.998719938946195</v>
      </c>
      <c r="S105" s="60">
        <f t="shared" si="41"/>
        <v>41.9603806361512</v>
      </c>
      <c r="T105" s="60">
        <f t="shared" si="41"/>
        <v>41.9603806361512</v>
      </c>
      <c r="U105" s="60">
        <f t="shared" si="41"/>
        <v>41.9603806361512</v>
      </c>
      <c r="V105" s="60">
        <f t="shared" si="41"/>
        <v>41.9603806361512</v>
      </c>
      <c r="W105" s="60">
        <f t="shared" si="41"/>
        <v>41.9603806361512</v>
      </c>
      <c r="X105" s="60">
        <f t="shared" si="41"/>
        <v>41.9603806361512</v>
      </c>
      <c r="Y105" s="60">
        <f t="shared" si="41"/>
        <v>41.9603806361512</v>
      </c>
      <c r="Z105" s="60">
        <f t="shared" si="41"/>
        <v>41.9603806361512</v>
      </c>
      <c r="AA105" s="60">
        <f t="shared" si="41"/>
        <v>41.9603806361512</v>
      </c>
      <c r="AB105" s="60">
        <f t="shared" si="41"/>
        <v>41.9603806361512</v>
      </c>
      <c r="AC105" s="60">
        <f t="shared" si="41"/>
        <v>41.9603806361512</v>
      </c>
      <c r="AD105" s="60">
        <f t="shared" si="41"/>
        <v>41.9603806361512</v>
      </c>
      <c r="AE105" s="60">
        <f t="shared" si="41"/>
        <v>41.9603806361512</v>
      </c>
      <c r="AF105" s="60">
        <f t="shared" si="41"/>
        <v>41.9603806361512</v>
      </c>
      <c r="AG105" s="60">
        <f t="shared" si="41"/>
        <v>41.9603806361512</v>
      </c>
      <c r="AH105" s="60">
        <f t="shared" si="41"/>
        <v>41.9603806361512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274.78898630355235</v>
      </c>
      <c r="C110" s="230">
        <f t="shared" ref="C110:C111" si="44">SUM(E110:AH110)</f>
        <v>776.53530866114636</v>
      </c>
      <c r="D110" t="s">
        <v>97</v>
      </c>
      <c r="E110" s="60">
        <f t="shared" ref="E110:AH110" si="45">IF(SUM(E106:AH106)=0, E97, PRODUCT(E97*E106))</f>
        <v>0.56680607940936145</v>
      </c>
      <c r="F110" s="60">
        <f t="shared" si="45"/>
        <v>0.85141470014096998</v>
      </c>
      <c r="G110" s="54">
        <f t="shared" si="45"/>
        <v>0.11414733261342899</v>
      </c>
      <c r="H110" s="231">
        <f t="shared" si="45"/>
        <v>0.26448990178484755</v>
      </c>
      <c r="I110" s="231">
        <f t="shared" si="45"/>
        <v>0.42644729240042961</v>
      </c>
      <c r="J110" s="231">
        <f t="shared" si="45"/>
        <v>0.73389098171172706</v>
      </c>
      <c r="K110" s="56">
        <f t="shared" si="45"/>
        <v>1.3094840214719159</v>
      </c>
      <c r="L110" s="60">
        <f t="shared" si="45"/>
        <v>2.3932026751263744</v>
      </c>
      <c r="M110" s="60">
        <f t="shared" si="45"/>
        <v>4.6528603423710502</v>
      </c>
      <c r="N110" s="60">
        <f t="shared" si="45"/>
        <v>7.5821453056582389</v>
      </c>
      <c r="O110" s="60">
        <f t="shared" si="45"/>
        <v>13.29134016481896</v>
      </c>
      <c r="P110" s="60">
        <f t="shared" si="45"/>
        <v>19.482011897166196</v>
      </c>
      <c r="Q110" s="60">
        <f t="shared" si="45"/>
        <v>22.502257849107828</v>
      </c>
      <c r="R110" s="60">
        <f t="shared" si="45"/>
        <v>30.998719938946195</v>
      </c>
      <c r="S110" s="60">
        <f t="shared" si="45"/>
        <v>41.9603806361512</v>
      </c>
      <c r="T110" s="60">
        <f t="shared" si="45"/>
        <v>41.9603806361512</v>
      </c>
      <c r="U110" s="60">
        <f t="shared" si="45"/>
        <v>41.9603806361512</v>
      </c>
      <c r="V110" s="60">
        <f t="shared" si="45"/>
        <v>41.9603806361512</v>
      </c>
      <c r="W110" s="60">
        <f t="shared" si="45"/>
        <v>41.9603806361512</v>
      </c>
      <c r="X110" s="60">
        <f t="shared" si="45"/>
        <v>41.9603806361512</v>
      </c>
      <c r="Y110" s="60">
        <f t="shared" si="45"/>
        <v>41.9603806361512</v>
      </c>
      <c r="Z110" s="60">
        <f t="shared" si="45"/>
        <v>41.9603806361512</v>
      </c>
      <c r="AA110" s="60">
        <f t="shared" si="45"/>
        <v>41.9603806361512</v>
      </c>
      <c r="AB110" s="60">
        <f t="shared" si="45"/>
        <v>41.9603806361512</v>
      </c>
      <c r="AC110" s="60">
        <f t="shared" si="45"/>
        <v>41.9603806361512</v>
      </c>
      <c r="AD110" s="60">
        <f t="shared" si="45"/>
        <v>41.9603806361512</v>
      </c>
      <c r="AE110" s="60">
        <f t="shared" si="45"/>
        <v>41.9603806361512</v>
      </c>
      <c r="AF110" s="60">
        <f t="shared" si="45"/>
        <v>41.9603806361512</v>
      </c>
      <c r="AG110" s="60">
        <f t="shared" si="45"/>
        <v>41.9603806361512</v>
      </c>
      <c r="AH110" s="60">
        <f t="shared" si="45"/>
        <v>41.9603806361512</v>
      </c>
    </row>
    <row r="111" spans="1:34" ht="14.4" customHeight="1" x14ac:dyDescent="0.3">
      <c r="A111" s="242"/>
      <c r="B111" s="230">
        <f t="shared" si="43"/>
        <v>274.78898630355235</v>
      </c>
      <c r="C111" s="230">
        <f t="shared" si="44"/>
        <v>776.53530866114636</v>
      </c>
      <c r="D111" t="s">
        <v>369</v>
      </c>
      <c r="E111" s="60">
        <f t="shared" ref="E111:AH111" si="46">IF(SUM(E106:AH106)=0, E97, PRODUCT(E98*E106))</f>
        <v>0.56680607940936145</v>
      </c>
      <c r="F111" s="60">
        <f t="shared" si="46"/>
        <v>0.85141470014096998</v>
      </c>
      <c r="G111" s="54">
        <f t="shared" si="46"/>
        <v>0.11414733261342899</v>
      </c>
      <c r="H111" s="231">
        <f t="shared" si="46"/>
        <v>0.26448990178484755</v>
      </c>
      <c r="I111" s="231">
        <f t="shared" si="46"/>
        <v>0.42644729240042961</v>
      </c>
      <c r="J111" s="231">
        <f t="shared" si="46"/>
        <v>0.73389098171172706</v>
      </c>
      <c r="K111" s="56">
        <f t="shared" si="46"/>
        <v>1.3094840214719159</v>
      </c>
      <c r="L111" s="60">
        <f t="shared" si="46"/>
        <v>2.3932026751263744</v>
      </c>
      <c r="M111" s="60">
        <f t="shared" si="46"/>
        <v>4.6528603423710502</v>
      </c>
      <c r="N111" s="60">
        <f t="shared" si="46"/>
        <v>7.5821453056582389</v>
      </c>
      <c r="O111" s="60">
        <f t="shared" si="46"/>
        <v>13.29134016481896</v>
      </c>
      <c r="P111" s="60">
        <f t="shared" si="46"/>
        <v>19.482011897166196</v>
      </c>
      <c r="Q111" s="60">
        <f t="shared" si="46"/>
        <v>22.502257849107828</v>
      </c>
      <c r="R111" s="60">
        <f t="shared" si="46"/>
        <v>30.998719938946195</v>
      </c>
      <c r="S111" s="60">
        <f t="shared" si="46"/>
        <v>41.9603806361512</v>
      </c>
      <c r="T111" s="60">
        <f t="shared" si="46"/>
        <v>41.9603806361512</v>
      </c>
      <c r="U111" s="60">
        <f t="shared" si="46"/>
        <v>41.9603806361512</v>
      </c>
      <c r="V111" s="60">
        <f t="shared" si="46"/>
        <v>41.9603806361512</v>
      </c>
      <c r="W111" s="60">
        <f t="shared" si="46"/>
        <v>41.9603806361512</v>
      </c>
      <c r="X111" s="60">
        <f t="shared" si="46"/>
        <v>41.9603806361512</v>
      </c>
      <c r="Y111" s="60">
        <f t="shared" si="46"/>
        <v>41.9603806361512</v>
      </c>
      <c r="Z111" s="60">
        <f t="shared" si="46"/>
        <v>41.9603806361512</v>
      </c>
      <c r="AA111" s="60">
        <f t="shared" si="46"/>
        <v>41.9603806361512</v>
      </c>
      <c r="AB111" s="60">
        <f t="shared" si="46"/>
        <v>41.9603806361512</v>
      </c>
      <c r="AC111" s="60">
        <f t="shared" si="46"/>
        <v>41.9603806361512</v>
      </c>
      <c r="AD111" s="60">
        <f t="shared" si="46"/>
        <v>41.9603806361512</v>
      </c>
      <c r="AE111" s="60">
        <f t="shared" si="46"/>
        <v>41.9603806361512</v>
      </c>
      <c r="AF111" s="60">
        <f t="shared" si="46"/>
        <v>41.9603806361512</v>
      </c>
      <c r="AG111" s="60">
        <f t="shared" si="46"/>
        <v>41.9603806361512</v>
      </c>
      <c r="AH111" s="60">
        <f t="shared" si="46"/>
        <v>41.9603806361512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12" workbookViewId="0">
      <selection activeCell="E124" sqref="E124:AH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TRANSPOSE(Option_1_SR_Low)*HLOOKUP($C$5,$C$7:$E$10,4,FALSE)</f>
        <v>2.4072661027486741E-2</v>
      </c>
      <c r="F32" s="53">
        <v>9.7809614761763489E-2</v>
      </c>
      <c r="G32" s="54">
        <v>0</v>
      </c>
      <c r="H32" s="55">
        <v>1.0139452905874358E-4</v>
      </c>
      <c r="I32" s="55">
        <v>4.0151244626890764E-3</v>
      </c>
      <c r="J32" s="55">
        <v>3.3711774464954866E-2</v>
      </c>
      <c r="K32" s="56">
        <v>0.13186303839980634</v>
      </c>
      <c r="L32" s="53">
        <v>0.32971652911760158</v>
      </c>
      <c r="M32" s="53">
        <v>0.81018576881327931</v>
      </c>
      <c r="N32" s="53">
        <v>1.4963622435903983</v>
      </c>
      <c r="O32" s="53">
        <v>2.707078064797769</v>
      </c>
      <c r="P32" s="53">
        <v>5.0029391885867014</v>
      </c>
      <c r="Q32" s="53">
        <v>5.9348561907991542</v>
      </c>
      <c r="R32" s="53">
        <v>10.50979933382658</v>
      </c>
      <c r="S32" s="53">
        <v>18.44497615698295</v>
      </c>
      <c r="T32" s="53">
        <v>18.44497615698295</v>
      </c>
      <c r="U32" s="53">
        <v>18.44497615698295</v>
      </c>
      <c r="V32" s="53">
        <v>18.44497615698295</v>
      </c>
      <c r="W32" s="53">
        <v>18.44497615698295</v>
      </c>
      <c r="X32" s="53">
        <v>18.44497615698295</v>
      </c>
      <c r="Y32" s="53">
        <v>18.44497615698295</v>
      </c>
      <c r="Z32" s="53">
        <v>18.44497615698295</v>
      </c>
      <c r="AA32" s="53">
        <v>18.44497615698295</v>
      </c>
      <c r="AB32" s="53">
        <v>18.44497615698295</v>
      </c>
      <c r="AC32" s="53">
        <v>18.44497615698295</v>
      </c>
      <c r="AD32" s="53">
        <v>18.44497615698295</v>
      </c>
      <c r="AE32" s="53">
        <v>18.44497615698295</v>
      </c>
      <c r="AF32" s="53">
        <v>18.44497615698295</v>
      </c>
      <c r="AG32" s="53">
        <v>18.44497615698295</v>
      </c>
      <c r="AH32" s="53">
        <v>18.44497615698295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108.63821942044225</v>
      </c>
      <c r="C38" s="45">
        <f t="shared" si="4"/>
        <v>319.32846547003345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1.0139452905874358E-4</v>
      </c>
      <c r="I38" s="55">
        <f t="shared" si="6"/>
        <v>4.0151244626890764E-3</v>
      </c>
      <c r="J38" s="55">
        <f t="shared" si="6"/>
        <v>3.3711774464954866E-2</v>
      </c>
      <c r="K38" s="56">
        <f t="shared" si="6"/>
        <v>0.13186303839980634</v>
      </c>
      <c r="L38" s="60">
        <f t="shared" si="6"/>
        <v>0.32971652911760158</v>
      </c>
      <c r="M38" s="60">
        <f t="shared" si="6"/>
        <v>0.81018576881327931</v>
      </c>
      <c r="N38" s="60">
        <f t="shared" si="6"/>
        <v>1.4963622435903983</v>
      </c>
      <c r="O38" s="60">
        <f t="shared" si="6"/>
        <v>2.707078064797769</v>
      </c>
      <c r="P38" s="60">
        <f t="shared" si="6"/>
        <v>5.0013708706336812</v>
      </c>
      <c r="Q38" s="60">
        <f t="shared" si="6"/>
        <v>5.9311053563844656</v>
      </c>
      <c r="R38" s="60">
        <f t="shared" si="6"/>
        <v>10.469926224507773</v>
      </c>
      <c r="S38" s="60">
        <f t="shared" si="6"/>
        <v>18.275814317520744</v>
      </c>
      <c r="T38" s="60">
        <f t="shared" si="6"/>
        <v>18.275814317520744</v>
      </c>
      <c r="U38" s="60">
        <f t="shared" si="6"/>
        <v>18.275814317520744</v>
      </c>
      <c r="V38" s="60">
        <f t="shared" si="6"/>
        <v>18.275814317520744</v>
      </c>
      <c r="W38" s="60">
        <f t="shared" si="6"/>
        <v>18.275814317520744</v>
      </c>
      <c r="X38" s="60">
        <f t="shared" si="6"/>
        <v>18.275814317520744</v>
      </c>
      <c r="Y38" s="60">
        <f t="shared" si="6"/>
        <v>18.275814317520744</v>
      </c>
      <c r="Z38" s="60">
        <f t="shared" si="6"/>
        <v>18.275814317520744</v>
      </c>
      <c r="AA38" s="60">
        <f t="shared" si="6"/>
        <v>18.275814317520744</v>
      </c>
      <c r="AB38" s="60">
        <f t="shared" si="6"/>
        <v>18.275814317520744</v>
      </c>
      <c r="AC38" s="60">
        <f t="shared" si="6"/>
        <v>18.275814317520744</v>
      </c>
      <c r="AD38" s="60">
        <f t="shared" si="6"/>
        <v>18.275814317520744</v>
      </c>
      <c r="AE38" s="60">
        <f t="shared" si="6"/>
        <v>18.275814317520744</v>
      </c>
      <c r="AF38" s="60">
        <f t="shared" si="6"/>
        <v>18.275814317520744</v>
      </c>
      <c r="AG38" s="60">
        <f t="shared" si="6"/>
        <v>18.275814317520744</v>
      </c>
      <c r="AH38" s="60">
        <f t="shared" si="6"/>
        <v>18.275814317520744</v>
      </c>
    </row>
    <row r="39" spans="1:34" ht="14.4" customHeight="1" x14ac:dyDescent="0.3">
      <c r="B39" s="45">
        <f>E39+NPV(HLOOKUP($C$3,$C$7:$E$9,2,FALSE),F39:AH39)</f>
        <v>93.887822154524201</v>
      </c>
      <c r="C39" s="45">
        <f>SUM(E39:AH39)</f>
        <v>300.98777949618801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-0.14431345565869991</v>
      </c>
      <c r="I39" s="55">
        <f t="shared" si="7"/>
        <v>-0.14039972572506959</v>
      </c>
      <c r="J39" s="55">
        <f>J38-SUM(J36:J37)</f>
        <v>-0.11070307572280379</v>
      </c>
      <c r="K39" s="56">
        <f t="shared" si="7"/>
        <v>-1.2551811787952311E-2</v>
      </c>
      <c r="L39" s="45">
        <f t="shared" si="7"/>
        <v>0.18530167892984292</v>
      </c>
      <c r="M39" s="60">
        <f t="shared" si="7"/>
        <v>0.66577091862552062</v>
      </c>
      <c r="N39" s="60">
        <f t="shared" si="7"/>
        <v>1.3519473934026396</v>
      </c>
      <c r="O39" s="60">
        <f t="shared" si="7"/>
        <v>2.5626632146100103</v>
      </c>
      <c r="P39" s="60">
        <f t="shared" si="7"/>
        <v>4.8569560204459226</v>
      </c>
      <c r="Q39" s="60">
        <f t="shared" si="7"/>
        <v>5.7866905061967069</v>
      </c>
      <c r="R39" s="60">
        <f t="shared" si="7"/>
        <v>10.325511374320016</v>
      </c>
      <c r="S39" s="60">
        <f t="shared" si="7"/>
        <v>18.131399467332987</v>
      </c>
      <c r="T39" s="60">
        <f t="shared" si="7"/>
        <v>18.131399467332987</v>
      </c>
      <c r="U39" s="60">
        <f t="shared" si="7"/>
        <v>18.131399467332987</v>
      </c>
      <c r="V39" s="60">
        <f t="shared" si="7"/>
        <v>18.131399467332987</v>
      </c>
      <c r="W39" s="60">
        <f t="shared" si="7"/>
        <v>18.131399467332987</v>
      </c>
      <c r="X39" s="60">
        <f t="shared" si="7"/>
        <v>18.131399467332987</v>
      </c>
      <c r="Y39" s="60">
        <f t="shared" si="7"/>
        <v>18.131399467332987</v>
      </c>
      <c r="Z39" s="60">
        <f t="shared" si="7"/>
        <v>18.131399467332987</v>
      </c>
      <c r="AA39" s="60">
        <f t="shared" si="7"/>
        <v>18.131399467332987</v>
      </c>
      <c r="AB39" s="60">
        <f t="shared" si="7"/>
        <v>18.131399467332987</v>
      </c>
      <c r="AC39" s="60">
        <f t="shared" si="7"/>
        <v>18.131399467332987</v>
      </c>
      <c r="AD39" s="60">
        <f t="shared" si="7"/>
        <v>18.131399467332987</v>
      </c>
      <c r="AE39" s="60">
        <f t="shared" si="7"/>
        <v>18.131399467332987</v>
      </c>
      <c r="AF39" s="60">
        <f t="shared" si="7"/>
        <v>18.131399467332987</v>
      </c>
      <c r="AG39" s="60">
        <f t="shared" si="7"/>
        <v>18.131399467332987</v>
      </c>
      <c r="AH39" s="60">
        <f t="shared" si="7"/>
        <v>18.131399467332987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TRANSPOSE(Option_2_SR_Low)*HLOOKUP($C$5,$C$7:$E$10,4,FALSE)</f>
        <v>2.4072661027486741E-2</v>
      </c>
      <c r="F42" s="53">
        <v>9.7809614761763489E-2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1.5683179530200633E-3</v>
      </c>
      <c r="Q42" s="53">
        <v>3.7508344146883915E-3</v>
      </c>
      <c r="R42" s="53">
        <v>3.9873109318807137E-2</v>
      </c>
      <c r="S42" s="53">
        <v>0.16916183946220631</v>
      </c>
      <c r="T42" s="53">
        <v>0.16916183946220631</v>
      </c>
      <c r="U42" s="53">
        <v>0.16916183946220631</v>
      </c>
      <c r="V42" s="53">
        <v>0.16916183946220631</v>
      </c>
      <c r="W42" s="53">
        <v>0.16916183946220631</v>
      </c>
      <c r="X42" s="53">
        <v>0.16916183946220631</v>
      </c>
      <c r="Y42" s="53">
        <v>0.16916183946220631</v>
      </c>
      <c r="Z42" s="53">
        <v>0.16916183946220631</v>
      </c>
      <c r="AA42" s="53">
        <v>0.16916183946220631</v>
      </c>
      <c r="AB42" s="53">
        <v>0.16916183946220631</v>
      </c>
      <c r="AC42" s="53">
        <v>0.16916183946220631</v>
      </c>
      <c r="AD42" s="53">
        <v>0.16916183946220631</v>
      </c>
      <c r="AE42" s="53">
        <v>0.16916183946220631</v>
      </c>
      <c r="AF42" s="53">
        <v>0.16916183946220631</v>
      </c>
      <c r="AG42" s="53">
        <v>0.16916183946220631</v>
      </c>
      <c r="AH42" s="53">
        <v>0.16916183946220631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Yes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9.3673511698779723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14.441485018775866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1.1439525836868523</v>
      </c>
      <c r="C50" s="45">
        <f t="shared" ref="C50:C51" si="10">SUM(E50:AH50)</f>
        <v>3.0327118539429319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107.7625918935169</v>
      </c>
      <c r="C51" s="45">
        <f t="shared" si="10"/>
        <v>318.01887184024605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1.4963622435903983</v>
      </c>
      <c r="O51" s="60">
        <f t="shared" si="13"/>
        <v>2.707078064797769</v>
      </c>
      <c r="P51" s="60">
        <f t="shared" si="13"/>
        <v>5.0013708706336812</v>
      </c>
      <c r="Q51" s="60">
        <f t="shared" si="13"/>
        <v>5.9311053563844656</v>
      </c>
      <c r="R51" s="60">
        <f t="shared" si="13"/>
        <v>10.469926224507773</v>
      </c>
      <c r="S51" s="60">
        <f t="shared" si="13"/>
        <v>18.275814317520744</v>
      </c>
      <c r="T51" s="60">
        <f t="shared" si="13"/>
        <v>18.275814317520744</v>
      </c>
      <c r="U51" s="60">
        <f t="shared" si="13"/>
        <v>18.275814317520744</v>
      </c>
      <c r="V51" s="60">
        <f t="shared" si="13"/>
        <v>18.275814317520744</v>
      </c>
      <c r="W51" s="60">
        <f t="shared" si="13"/>
        <v>18.275814317520744</v>
      </c>
      <c r="X51" s="60">
        <f t="shared" si="13"/>
        <v>18.275814317520744</v>
      </c>
      <c r="Y51" s="60">
        <f t="shared" si="13"/>
        <v>18.275814317520744</v>
      </c>
      <c r="Z51" s="60">
        <f t="shared" si="13"/>
        <v>18.275814317520744</v>
      </c>
      <c r="AA51" s="60">
        <f t="shared" si="13"/>
        <v>18.275814317520744</v>
      </c>
      <c r="AB51" s="60">
        <f t="shared" si="13"/>
        <v>18.275814317520744</v>
      </c>
      <c r="AC51" s="60">
        <f t="shared" si="13"/>
        <v>18.275814317520744</v>
      </c>
      <c r="AD51" s="60">
        <f t="shared" si="13"/>
        <v>18.275814317520744</v>
      </c>
      <c r="AE51" s="60">
        <f t="shared" si="13"/>
        <v>18.275814317520744</v>
      </c>
      <c r="AF51" s="60">
        <f t="shared" si="13"/>
        <v>18.275814317520744</v>
      </c>
      <c r="AG51" s="60">
        <f t="shared" si="13"/>
        <v>18.275814317520744</v>
      </c>
      <c r="AH51" s="60">
        <f t="shared" si="13"/>
        <v>18.275814317520744</v>
      </c>
    </row>
    <row r="52" spans="1:34" ht="14.4" customHeight="1" x14ac:dyDescent="0.3">
      <c r="A52" s="242"/>
      <c r="B52" s="45">
        <f>E52+NPV(HLOOKUP($C$3,$C$7:$E$9,2,FALSE),F52:AH52)</f>
        <v>97.251288139952081</v>
      </c>
      <c r="C52" s="45">
        <f>SUM(E52:AH52)</f>
        <v>300.54467496752721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-14.441485018775866</v>
      </c>
      <c r="N52" s="60">
        <f t="shared" si="14"/>
        <v>1.3519473934026396</v>
      </c>
      <c r="O52" s="60">
        <f t="shared" si="14"/>
        <v>2.5626632146100103</v>
      </c>
      <c r="P52" s="60">
        <f t="shared" si="14"/>
        <v>4.8569560204459226</v>
      </c>
      <c r="Q52" s="60">
        <f t="shared" si="14"/>
        <v>5.7866905061967069</v>
      </c>
      <c r="R52" s="60">
        <f t="shared" si="14"/>
        <v>10.325511374320016</v>
      </c>
      <c r="S52" s="60">
        <f t="shared" si="14"/>
        <v>18.131399467332987</v>
      </c>
      <c r="T52" s="60">
        <f t="shared" si="14"/>
        <v>18.131399467332987</v>
      </c>
      <c r="U52" s="60">
        <f t="shared" si="14"/>
        <v>18.131399467332987</v>
      </c>
      <c r="V52" s="60">
        <f t="shared" si="14"/>
        <v>18.131399467332987</v>
      </c>
      <c r="W52" s="60">
        <f t="shared" si="14"/>
        <v>18.131399467332987</v>
      </c>
      <c r="X52" s="60">
        <f t="shared" si="14"/>
        <v>18.131399467332987</v>
      </c>
      <c r="Y52" s="60">
        <f t="shared" si="14"/>
        <v>18.131399467332987</v>
      </c>
      <c r="Z52" s="60">
        <f t="shared" si="14"/>
        <v>18.131399467332987</v>
      </c>
      <c r="AA52" s="60">
        <f t="shared" si="14"/>
        <v>18.131399467332987</v>
      </c>
      <c r="AB52" s="60">
        <f t="shared" si="14"/>
        <v>18.131399467332987</v>
      </c>
      <c r="AC52" s="60">
        <f t="shared" si="14"/>
        <v>18.131399467332987</v>
      </c>
      <c r="AD52" s="60">
        <f t="shared" si="14"/>
        <v>18.131399467332987</v>
      </c>
      <c r="AE52" s="60">
        <f t="shared" si="14"/>
        <v>18.131399467332987</v>
      </c>
      <c r="AF52" s="60">
        <f t="shared" si="14"/>
        <v>18.131399467332987</v>
      </c>
      <c r="AG52" s="60">
        <f t="shared" si="14"/>
        <v>18.131399467332987</v>
      </c>
      <c r="AH52" s="60">
        <f t="shared" si="14"/>
        <v>18.131399467332987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109.53296835207165</v>
      </c>
      <c r="C58" s="45">
        <f t="shared" si="16"/>
        <v>322.08024716311519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1.0139452905874358E-4</v>
      </c>
      <c r="I58" s="55">
        <f t="shared" si="17"/>
        <v>4.0151244626890764E-3</v>
      </c>
      <c r="J58" s="55">
        <f t="shared" si="17"/>
        <v>3.3711774464954866E-2</v>
      </c>
      <c r="K58" s="56">
        <f t="shared" si="17"/>
        <v>0.13186303839980634</v>
      </c>
      <c r="L58" s="49">
        <f t="shared" si="17"/>
        <v>0.32971652911760158</v>
      </c>
      <c r="M58" s="60">
        <f t="shared" si="17"/>
        <v>0.81018576881327931</v>
      </c>
      <c r="N58" s="60">
        <f t="shared" si="17"/>
        <v>1.4963622435903983</v>
      </c>
      <c r="O58" s="60">
        <f t="shared" si="17"/>
        <v>2.707078064797769</v>
      </c>
      <c r="P58" s="60">
        <f t="shared" si="17"/>
        <v>5.0029391885867014</v>
      </c>
      <c r="Q58" s="60">
        <f t="shared" si="17"/>
        <v>5.9348561907991542</v>
      </c>
      <c r="R58" s="60">
        <f t="shared" si="17"/>
        <v>10.50979933382658</v>
      </c>
      <c r="S58" s="60">
        <f t="shared" si="17"/>
        <v>18.44497615698295</v>
      </c>
      <c r="T58" s="60">
        <f t="shared" si="17"/>
        <v>18.44497615698295</v>
      </c>
      <c r="U58" s="60">
        <f t="shared" si="17"/>
        <v>18.44497615698295</v>
      </c>
      <c r="V58" s="60">
        <f t="shared" si="17"/>
        <v>18.44497615698295</v>
      </c>
      <c r="W58" s="60">
        <f t="shared" si="17"/>
        <v>18.44497615698295</v>
      </c>
      <c r="X58" s="60">
        <f t="shared" si="17"/>
        <v>18.44497615698295</v>
      </c>
      <c r="Y58" s="60">
        <f t="shared" si="17"/>
        <v>18.44497615698295</v>
      </c>
      <c r="Z58" s="60">
        <f t="shared" si="17"/>
        <v>18.44497615698295</v>
      </c>
      <c r="AA58" s="60">
        <f t="shared" si="17"/>
        <v>18.44497615698295</v>
      </c>
      <c r="AB58" s="60">
        <f t="shared" si="17"/>
        <v>18.44497615698295</v>
      </c>
      <c r="AC58" s="60">
        <f t="shared" si="17"/>
        <v>18.44497615698295</v>
      </c>
      <c r="AD58" s="60">
        <f t="shared" si="17"/>
        <v>18.44497615698295</v>
      </c>
      <c r="AE58" s="60">
        <f t="shared" si="17"/>
        <v>18.44497615698295</v>
      </c>
      <c r="AF58" s="60">
        <f t="shared" si="17"/>
        <v>18.44497615698295</v>
      </c>
      <c r="AG58" s="60">
        <f t="shared" si="17"/>
        <v>18.44497615698295</v>
      </c>
      <c r="AH58" s="60">
        <f t="shared" si="17"/>
        <v>18.44497615698295</v>
      </c>
    </row>
    <row r="59" spans="1:34" ht="14.4" customHeight="1" x14ac:dyDescent="0.3">
      <c r="B59" s="45">
        <f>E59+NPV(HLOOKUP($C$3,$C$7:$E$9,2,FALSE),F59:AH59)</f>
        <v>103.24253307102168</v>
      </c>
      <c r="C59" s="45">
        <f>SUM(E59:AH59)</f>
        <v>314.25870201767634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-6.1485575120065659E-2</v>
      </c>
      <c r="I59" s="55">
        <f t="shared" si="18"/>
        <v>-5.7571845186435329E-2</v>
      </c>
      <c r="J59" s="55">
        <f t="shared" si="18"/>
        <v>-2.7875195184169539E-2</v>
      </c>
      <c r="K59" s="56">
        <f t="shared" si="18"/>
        <v>7.027606875068193E-2</v>
      </c>
      <c r="L59" s="49">
        <f t="shared" si="18"/>
        <v>0.26812955946847716</v>
      </c>
      <c r="M59" s="60">
        <f t="shared" si="18"/>
        <v>0.74859879916415495</v>
      </c>
      <c r="N59" s="60">
        <f t="shared" si="18"/>
        <v>1.4347752739412738</v>
      </c>
      <c r="O59" s="60">
        <f t="shared" si="18"/>
        <v>2.6454910951486448</v>
      </c>
      <c r="P59" s="60">
        <f t="shared" si="18"/>
        <v>4.9413522189375767</v>
      </c>
      <c r="Q59" s="60">
        <f t="shared" si="18"/>
        <v>5.8732692211500295</v>
      </c>
      <c r="R59" s="60">
        <f t="shared" si="18"/>
        <v>10.448212364177456</v>
      </c>
      <c r="S59" s="60">
        <f t="shared" si="18"/>
        <v>18.383389187333826</v>
      </c>
      <c r="T59" s="60">
        <f t="shared" si="18"/>
        <v>18.383389187333826</v>
      </c>
      <c r="U59" s="60">
        <f t="shared" si="18"/>
        <v>18.383389187333826</v>
      </c>
      <c r="V59" s="60">
        <f t="shared" si="18"/>
        <v>18.383389187333826</v>
      </c>
      <c r="W59" s="60">
        <f t="shared" si="18"/>
        <v>18.383389187333826</v>
      </c>
      <c r="X59" s="60">
        <f t="shared" si="18"/>
        <v>18.383389187333826</v>
      </c>
      <c r="Y59" s="60">
        <f t="shared" si="18"/>
        <v>18.383389187333826</v>
      </c>
      <c r="Z59" s="60">
        <f t="shared" si="18"/>
        <v>18.383389187333826</v>
      </c>
      <c r="AA59" s="60">
        <f t="shared" si="18"/>
        <v>18.383389187333826</v>
      </c>
      <c r="AB59" s="60">
        <f t="shared" si="18"/>
        <v>18.383389187333826</v>
      </c>
      <c r="AC59" s="60">
        <f t="shared" si="18"/>
        <v>18.383389187333826</v>
      </c>
      <c r="AD59" s="60">
        <f t="shared" si="18"/>
        <v>18.383389187333826</v>
      </c>
      <c r="AE59" s="60">
        <f t="shared" si="18"/>
        <v>18.383389187333826</v>
      </c>
      <c r="AF59" s="60">
        <f t="shared" si="18"/>
        <v>18.383389187333826</v>
      </c>
      <c r="AG59" s="60">
        <f t="shared" si="18"/>
        <v>18.383389187333826</v>
      </c>
      <c r="AH59" s="60">
        <f t="shared" si="18"/>
        <v>18.383389187333826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TRANSPOSE(Option_3_SR_Low)*HLOOKUP($C$5,$C$7:$E$10,4,FALSE)</f>
        <v>2.4072661027486741E-2</v>
      </c>
      <c r="F62" s="53">
        <v>9.7809614761763489E-2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Yes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4.2168986633582266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6.1586969649124406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0.52779641895816753</v>
      </c>
      <c r="C70" s="45">
        <f t="shared" ref="C70:C71" si="22">SUM(E70:AH70)</f>
        <v>1.354913332280737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109.18286119922448</v>
      </c>
      <c r="C71" s="45">
        <f t="shared" si="22"/>
        <v>321.5808393021411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0</v>
      </c>
      <c r="M71" s="60">
        <f t="shared" si="24"/>
        <v>0.81018576881327931</v>
      </c>
      <c r="N71" s="60">
        <f t="shared" si="24"/>
        <v>1.4963622435903983</v>
      </c>
      <c r="O71" s="60">
        <f t="shared" si="24"/>
        <v>2.707078064797769</v>
      </c>
      <c r="P71" s="60">
        <f t="shared" si="24"/>
        <v>5.0029391885867014</v>
      </c>
      <c r="Q71" s="60">
        <f t="shared" si="24"/>
        <v>5.9348561907991542</v>
      </c>
      <c r="R71" s="60">
        <f t="shared" si="24"/>
        <v>10.50979933382658</v>
      </c>
      <c r="S71" s="60">
        <f t="shared" si="24"/>
        <v>18.44497615698295</v>
      </c>
      <c r="T71" s="60">
        <f t="shared" si="24"/>
        <v>18.44497615698295</v>
      </c>
      <c r="U71" s="60">
        <f t="shared" si="24"/>
        <v>18.44497615698295</v>
      </c>
      <c r="V71" s="60">
        <f t="shared" si="24"/>
        <v>18.44497615698295</v>
      </c>
      <c r="W71" s="60">
        <f t="shared" si="24"/>
        <v>18.44497615698295</v>
      </c>
      <c r="X71" s="60">
        <f t="shared" si="24"/>
        <v>18.44497615698295</v>
      </c>
      <c r="Y71" s="60">
        <f t="shared" si="24"/>
        <v>18.44497615698295</v>
      </c>
      <c r="Z71" s="60">
        <f t="shared" si="24"/>
        <v>18.44497615698295</v>
      </c>
      <c r="AA71" s="60">
        <f t="shared" si="24"/>
        <v>18.44497615698295</v>
      </c>
      <c r="AB71" s="60">
        <f t="shared" si="24"/>
        <v>18.44497615698295</v>
      </c>
      <c r="AC71" s="60">
        <f t="shared" si="24"/>
        <v>18.44497615698295</v>
      </c>
      <c r="AD71" s="60">
        <f t="shared" si="24"/>
        <v>18.44497615698295</v>
      </c>
      <c r="AE71" s="60">
        <f t="shared" si="24"/>
        <v>18.44497615698295</v>
      </c>
      <c r="AF71" s="60">
        <f t="shared" si="24"/>
        <v>18.44497615698295</v>
      </c>
      <c r="AG71" s="60">
        <f t="shared" si="24"/>
        <v>18.44497615698295</v>
      </c>
      <c r="AH71" s="60">
        <f t="shared" si="24"/>
        <v>18.44497615698295</v>
      </c>
    </row>
    <row r="72" spans="1:34" ht="14.4" customHeight="1" x14ac:dyDescent="0.3">
      <c r="A72" s="242"/>
      <c r="B72" s="45">
        <f>E72+NPV(HLOOKUP($C$3,$C$7:$E$9,2,FALSE),F72:AH72)</f>
        <v>104.43816611690808</v>
      </c>
      <c r="C72" s="45">
        <f>SUM(E72:AH72)</f>
        <v>314.06722900494782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0</v>
      </c>
      <c r="L72" s="45">
        <f t="shared" si="25"/>
        <v>-6.1586969649124406</v>
      </c>
      <c r="M72" s="60">
        <f t="shared" si="25"/>
        <v>0.74859879916415495</v>
      </c>
      <c r="N72" s="60">
        <f t="shared" si="25"/>
        <v>1.4347752739412738</v>
      </c>
      <c r="O72" s="60">
        <f t="shared" si="25"/>
        <v>2.6454910951486448</v>
      </c>
      <c r="P72" s="60">
        <f t="shared" si="25"/>
        <v>4.9413522189375767</v>
      </c>
      <c r="Q72" s="60">
        <f t="shared" si="25"/>
        <v>5.8732692211500295</v>
      </c>
      <c r="R72" s="60">
        <f t="shared" si="25"/>
        <v>10.448212364177456</v>
      </c>
      <c r="S72" s="60">
        <f t="shared" si="25"/>
        <v>18.383389187333826</v>
      </c>
      <c r="T72" s="60">
        <f t="shared" si="25"/>
        <v>18.383389187333826</v>
      </c>
      <c r="U72" s="60">
        <f t="shared" si="25"/>
        <v>18.383389187333826</v>
      </c>
      <c r="V72" s="60">
        <f t="shared" si="25"/>
        <v>18.383389187333826</v>
      </c>
      <c r="W72" s="60">
        <f t="shared" si="25"/>
        <v>18.383389187333826</v>
      </c>
      <c r="X72" s="60">
        <f t="shared" si="25"/>
        <v>18.383389187333826</v>
      </c>
      <c r="Y72" s="60">
        <f t="shared" si="25"/>
        <v>18.383389187333826</v>
      </c>
      <c r="Z72" s="60">
        <f t="shared" si="25"/>
        <v>18.383389187333826</v>
      </c>
      <c r="AA72" s="60">
        <f t="shared" si="25"/>
        <v>18.383389187333826</v>
      </c>
      <c r="AB72" s="60">
        <f t="shared" si="25"/>
        <v>18.383389187333826</v>
      </c>
      <c r="AC72" s="60">
        <f t="shared" si="25"/>
        <v>18.383389187333826</v>
      </c>
      <c r="AD72" s="60">
        <f t="shared" si="25"/>
        <v>18.383389187333826</v>
      </c>
      <c r="AE72" s="60">
        <f t="shared" si="25"/>
        <v>18.383389187333826</v>
      </c>
      <c r="AF72" s="60">
        <f t="shared" si="25"/>
        <v>18.383389187333826</v>
      </c>
      <c r="AG72" s="60">
        <f t="shared" si="25"/>
        <v>18.383389187333826</v>
      </c>
      <c r="AH72" s="60">
        <f t="shared" si="25"/>
        <v>18.383389187333826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109.53296835207165</v>
      </c>
      <c r="C78" s="230">
        <f t="shared" si="27"/>
        <v>322.08024716311519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1.0139452905874358E-4</v>
      </c>
      <c r="I78" s="55">
        <f t="shared" si="28"/>
        <v>4.0151244626890764E-3</v>
      </c>
      <c r="J78" s="55">
        <f t="shared" si="28"/>
        <v>3.3711774464954866E-2</v>
      </c>
      <c r="K78" s="56">
        <f t="shared" si="28"/>
        <v>0.13186303839980634</v>
      </c>
      <c r="L78" s="60">
        <f t="shared" si="28"/>
        <v>0.32971652911760158</v>
      </c>
      <c r="M78" s="60">
        <f t="shared" si="28"/>
        <v>0.81018576881327931</v>
      </c>
      <c r="N78" s="60">
        <f t="shared" si="28"/>
        <v>1.4963622435903983</v>
      </c>
      <c r="O78" s="60">
        <f t="shared" si="28"/>
        <v>2.707078064797769</v>
      </c>
      <c r="P78" s="60">
        <f t="shared" si="28"/>
        <v>5.0029391885867014</v>
      </c>
      <c r="Q78" s="60">
        <f t="shared" si="28"/>
        <v>5.9348561907991542</v>
      </c>
      <c r="R78" s="60">
        <f t="shared" si="28"/>
        <v>10.50979933382658</v>
      </c>
      <c r="S78" s="60">
        <f t="shared" si="28"/>
        <v>18.44497615698295</v>
      </c>
      <c r="T78" s="60">
        <f t="shared" si="28"/>
        <v>18.44497615698295</v>
      </c>
      <c r="U78" s="60">
        <f t="shared" si="28"/>
        <v>18.44497615698295</v>
      </c>
      <c r="V78" s="60">
        <f t="shared" si="28"/>
        <v>18.44497615698295</v>
      </c>
      <c r="W78" s="60">
        <f t="shared" si="28"/>
        <v>18.44497615698295</v>
      </c>
      <c r="X78" s="60">
        <f t="shared" si="28"/>
        <v>18.44497615698295</v>
      </c>
      <c r="Y78" s="60">
        <f t="shared" si="28"/>
        <v>18.44497615698295</v>
      </c>
      <c r="Z78" s="60">
        <f t="shared" si="28"/>
        <v>18.44497615698295</v>
      </c>
      <c r="AA78" s="60">
        <f t="shared" si="28"/>
        <v>18.44497615698295</v>
      </c>
      <c r="AB78" s="60">
        <f t="shared" si="28"/>
        <v>18.44497615698295</v>
      </c>
      <c r="AC78" s="60">
        <f t="shared" si="28"/>
        <v>18.44497615698295</v>
      </c>
      <c r="AD78" s="60">
        <f t="shared" si="28"/>
        <v>18.44497615698295</v>
      </c>
      <c r="AE78" s="60">
        <f t="shared" si="28"/>
        <v>18.44497615698295</v>
      </c>
      <c r="AF78" s="60">
        <f t="shared" si="28"/>
        <v>18.44497615698295</v>
      </c>
      <c r="AG78" s="60">
        <f t="shared" si="28"/>
        <v>18.44497615698295</v>
      </c>
      <c r="AH78" s="60">
        <f t="shared" si="28"/>
        <v>18.44497615698295</v>
      </c>
    </row>
    <row r="79" spans="1:34" ht="14.4" customHeight="1" x14ac:dyDescent="0.3">
      <c r="B79" s="230">
        <f>E79+NPV(HLOOKUP($C$3,$C$7:$E$9,2,FALSE),F79:AH79)</f>
        <v>82.877606865888239</v>
      </c>
      <c r="C79" s="230">
        <f>SUM(E79:AH79)</f>
        <v>280.32518698247497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-0.19424689912307511</v>
      </c>
      <c r="I79" s="55">
        <f t="shared" si="29"/>
        <v>-0.19033316918944476</v>
      </c>
      <c r="J79" s="55">
        <f t="shared" si="29"/>
        <v>-0.16063651918717897</v>
      </c>
      <c r="K79" s="56">
        <f t="shared" si="29"/>
        <v>-6.248525525232751E-2</v>
      </c>
      <c r="L79" s="60">
        <f t="shared" si="29"/>
        <v>0.13536823546546772</v>
      </c>
      <c r="M79" s="60">
        <f t="shared" si="29"/>
        <v>0.61583747516114551</v>
      </c>
      <c r="N79" s="60">
        <f t="shared" si="29"/>
        <v>1.3020139499382644</v>
      </c>
      <c r="O79" s="60">
        <f t="shared" si="29"/>
        <v>2.5127297711456351</v>
      </c>
      <c r="P79" s="60">
        <f t="shared" si="29"/>
        <v>4.8085908949345679</v>
      </c>
      <c r="Q79" s="60">
        <f t="shared" si="29"/>
        <v>5.7405078971470207</v>
      </c>
      <c r="R79" s="60">
        <f t="shared" si="29"/>
        <v>10.315451040174446</v>
      </c>
      <c r="S79" s="60">
        <f t="shared" si="29"/>
        <v>18.250627863330816</v>
      </c>
      <c r="T79" s="60">
        <f t="shared" si="29"/>
        <v>18.250627863330816</v>
      </c>
      <c r="U79" s="60">
        <f t="shared" si="29"/>
        <v>18.250627863330816</v>
      </c>
      <c r="V79" s="60">
        <f t="shared" si="29"/>
        <v>1.1778009765116586</v>
      </c>
      <c r="W79" s="60">
        <f t="shared" si="29"/>
        <v>18.250627863330816</v>
      </c>
      <c r="X79" s="60">
        <f t="shared" si="29"/>
        <v>18.250627863330816</v>
      </c>
      <c r="Y79" s="60">
        <f t="shared" si="29"/>
        <v>18.250627863330816</v>
      </c>
      <c r="Z79" s="60">
        <f t="shared" si="29"/>
        <v>18.250627863330816</v>
      </c>
      <c r="AA79" s="60">
        <f t="shared" si="29"/>
        <v>18.250627863330816</v>
      </c>
      <c r="AB79" s="60">
        <f t="shared" si="29"/>
        <v>18.250627863330816</v>
      </c>
      <c r="AC79" s="60">
        <f t="shared" si="29"/>
        <v>18.250627863330816</v>
      </c>
      <c r="AD79" s="60">
        <f t="shared" si="29"/>
        <v>18.250627863330816</v>
      </c>
      <c r="AE79" s="60">
        <f t="shared" si="29"/>
        <v>18.250627863330816</v>
      </c>
      <c r="AF79" s="60">
        <f t="shared" si="29"/>
        <v>18.250627863330816</v>
      </c>
      <c r="AG79" s="60">
        <f t="shared" si="29"/>
        <v>18.250627863330816</v>
      </c>
      <c r="AH79" s="60">
        <f t="shared" si="29"/>
        <v>18.250627863330816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TRANSPOSE(Option_4_SR_Low)*HLOOKUP($C$5,$C$7:$E$10,4,FALSE)</f>
        <v>2.4072661027486741E-2</v>
      </c>
      <c r="F82" s="53">
        <v>9.7809614761763489E-2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0</v>
      </c>
      <c r="N86" s="60">
        <f t="shared" si="31"/>
        <v>0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Yes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16.601549600515813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19.434829365213385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17.072826886819158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1.4200675651075696</v>
      </c>
      <c r="C90" s="230">
        <f t="shared" ref="C90:C91" si="33">SUM(E90:AH90)</f>
        <v>3.8869658730426777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</v>
      </c>
      <c r="N90" s="60">
        <f t="shared" si="34"/>
        <v>0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107.73786078194833</v>
      </c>
      <c r="C91" s="230">
        <f t="shared" si="33"/>
        <v>319.27429128973739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0</v>
      </c>
      <c r="N91" s="60">
        <f t="shared" si="35"/>
        <v>0</v>
      </c>
      <c r="O91" s="60">
        <f t="shared" si="35"/>
        <v>2.707078064797769</v>
      </c>
      <c r="P91" s="60">
        <f t="shared" si="35"/>
        <v>5.0029391885867014</v>
      </c>
      <c r="Q91" s="60">
        <f t="shared" si="35"/>
        <v>5.9348561907991542</v>
      </c>
      <c r="R91" s="60">
        <f t="shared" si="35"/>
        <v>10.50979933382658</v>
      </c>
      <c r="S91" s="60">
        <f t="shared" si="35"/>
        <v>18.44497615698295</v>
      </c>
      <c r="T91" s="60">
        <f t="shared" si="35"/>
        <v>18.44497615698295</v>
      </c>
      <c r="U91" s="60">
        <f t="shared" si="35"/>
        <v>18.44497615698295</v>
      </c>
      <c r="V91" s="60">
        <f t="shared" si="35"/>
        <v>18.44497615698295</v>
      </c>
      <c r="W91" s="60">
        <f t="shared" si="35"/>
        <v>18.44497615698295</v>
      </c>
      <c r="X91" s="60">
        <f t="shared" si="35"/>
        <v>18.44497615698295</v>
      </c>
      <c r="Y91" s="60">
        <f t="shared" si="35"/>
        <v>18.44497615698295</v>
      </c>
      <c r="Z91" s="60">
        <f t="shared" si="35"/>
        <v>18.44497615698295</v>
      </c>
      <c r="AA91" s="60">
        <f t="shared" si="35"/>
        <v>18.44497615698295</v>
      </c>
      <c r="AB91" s="60">
        <f t="shared" si="35"/>
        <v>18.44497615698295</v>
      </c>
      <c r="AC91" s="60">
        <f t="shared" si="35"/>
        <v>18.44497615698295</v>
      </c>
      <c r="AD91" s="60">
        <f t="shared" si="35"/>
        <v>18.44497615698295</v>
      </c>
      <c r="AE91" s="60">
        <f t="shared" si="35"/>
        <v>18.44497615698295</v>
      </c>
      <c r="AF91" s="60">
        <f t="shared" si="35"/>
        <v>18.44497615698295</v>
      </c>
      <c r="AG91" s="60">
        <f t="shared" si="35"/>
        <v>18.44497615698295</v>
      </c>
      <c r="AH91" s="60">
        <f t="shared" si="35"/>
        <v>18.44497615698295</v>
      </c>
    </row>
    <row r="92" spans="1:34" ht="14.4" customHeight="1" x14ac:dyDescent="0.3">
      <c r="A92" s="242"/>
      <c r="B92" s="230">
        <f>E92+NPV(HLOOKUP($C$3,$C$7:$E$9,2,FALSE),F92:AH92)</f>
        <v>89.716243616324931</v>
      </c>
      <c r="C92" s="230">
        <f>SUM(E92:AH92)</f>
        <v>278.87966916466212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0</v>
      </c>
      <c r="M92" s="60">
        <f t="shared" si="36"/>
        <v>0</v>
      </c>
      <c r="N92" s="60">
        <f t="shared" si="36"/>
        <v>-19.434829365213385</v>
      </c>
      <c r="O92" s="60">
        <f t="shared" si="36"/>
        <v>2.5127297711456351</v>
      </c>
      <c r="P92" s="60">
        <f t="shared" si="36"/>
        <v>4.8085908949345679</v>
      </c>
      <c r="Q92" s="60">
        <f t="shared" si="36"/>
        <v>5.7405078971470207</v>
      </c>
      <c r="R92" s="60">
        <f t="shared" si="36"/>
        <v>10.315451040174446</v>
      </c>
      <c r="S92" s="60">
        <f t="shared" si="36"/>
        <v>18.250627863330816</v>
      </c>
      <c r="T92" s="60">
        <f t="shared" si="36"/>
        <v>18.250627863330816</v>
      </c>
      <c r="U92" s="60">
        <f t="shared" si="36"/>
        <v>18.250627863330816</v>
      </c>
      <c r="V92" s="60">
        <f t="shared" si="36"/>
        <v>18.250627863330816</v>
      </c>
      <c r="W92" s="60">
        <f t="shared" si="36"/>
        <v>18.250627863330816</v>
      </c>
      <c r="X92" s="60">
        <f t="shared" si="36"/>
        <v>18.250627863330816</v>
      </c>
      <c r="Y92" s="60">
        <f t="shared" si="36"/>
        <v>18.250627863330816</v>
      </c>
      <c r="Z92" s="60">
        <f t="shared" si="36"/>
        <v>18.250627863330816</v>
      </c>
      <c r="AA92" s="60">
        <f t="shared" si="36"/>
        <v>18.250627863330816</v>
      </c>
      <c r="AB92" s="60">
        <f t="shared" si="36"/>
        <v>18.250627863330816</v>
      </c>
      <c r="AC92" s="60">
        <f t="shared" si="36"/>
        <v>1.1778009765116586</v>
      </c>
      <c r="AD92" s="60">
        <f t="shared" si="36"/>
        <v>18.250627863330816</v>
      </c>
      <c r="AE92" s="60">
        <f t="shared" si="36"/>
        <v>18.250627863330816</v>
      </c>
      <c r="AF92" s="60">
        <f t="shared" si="36"/>
        <v>18.250627863330816</v>
      </c>
      <c r="AG92" s="60">
        <f t="shared" si="36"/>
        <v>18.250627863330816</v>
      </c>
      <c r="AH92" s="60">
        <f t="shared" si="36"/>
        <v>18.250627863330816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87.042369584556894</v>
      </c>
      <c r="C98" s="230">
        <f t="shared" si="38"/>
        <v>254.70467231773674</v>
      </c>
      <c r="D98" t="s">
        <v>369</v>
      </c>
      <c r="E98" s="60">
        <f t="shared" ref="E98:AH98" si="39">IF(E$97&lt;&gt;0,E$32-E102,0)</f>
        <v>2.4072661027486741E-2</v>
      </c>
      <c r="F98" s="53">
        <f t="shared" si="39"/>
        <v>9.7809614761763489E-2</v>
      </c>
      <c r="G98" s="54">
        <f t="shared" si="39"/>
        <v>0</v>
      </c>
      <c r="H98" s="55">
        <f t="shared" si="39"/>
        <v>1.0139452905874358E-4</v>
      </c>
      <c r="I98" s="55">
        <f t="shared" si="39"/>
        <v>4.0151244626890764E-3</v>
      </c>
      <c r="J98" s="55">
        <f t="shared" si="39"/>
        <v>3.3711774464954866E-2</v>
      </c>
      <c r="K98" s="56">
        <f t="shared" si="39"/>
        <v>0.13186303839980634</v>
      </c>
      <c r="L98" s="60">
        <f t="shared" si="39"/>
        <v>0.32627156273455854</v>
      </c>
      <c r="M98" s="60">
        <f t="shared" si="39"/>
        <v>0.75874613470027163</v>
      </c>
      <c r="N98" s="60">
        <f t="shared" si="39"/>
        <v>1.3204377564281544</v>
      </c>
      <c r="O98" s="60">
        <f t="shared" si="39"/>
        <v>2.3874986581534592</v>
      </c>
      <c r="P98" s="60">
        <f t="shared" si="39"/>
        <v>4.2248264703159117</v>
      </c>
      <c r="Q98" s="60">
        <f t="shared" si="39"/>
        <v>4.9736976372447019</v>
      </c>
      <c r="R98" s="60">
        <f t="shared" si="39"/>
        <v>8.5797138440871858</v>
      </c>
      <c r="S98" s="60">
        <f t="shared" si="39"/>
        <v>14.490119165401675</v>
      </c>
      <c r="T98" s="60">
        <f t="shared" si="39"/>
        <v>14.490119165401675</v>
      </c>
      <c r="U98" s="60">
        <f t="shared" si="39"/>
        <v>14.490119165401675</v>
      </c>
      <c r="V98" s="60">
        <f t="shared" si="39"/>
        <v>14.490119165401675</v>
      </c>
      <c r="W98" s="60">
        <f t="shared" si="39"/>
        <v>14.490119165401675</v>
      </c>
      <c r="X98" s="60">
        <f t="shared" si="39"/>
        <v>14.490119165401675</v>
      </c>
      <c r="Y98" s="60">
        <f t="shared" si="39"/>
        <v>14.490119165401675</v>
      </c>
      <c r="Z98" s="60">
        <f t="shared" si="39"/>
        <v>14.490119165401675</v>
      </c>
      <c r="AA98" s="60">
        <f t="shared" si="39"/>
        <v>14.490119165401675</v>
      </c>
      <c r="AB98" s="60">
        <f t="shared" si="39"/>
        <v>14.490119165401675</v>
      </c>
      <c r="AC98" s="60">
        <f t="shared" si="39"/>
        <v>14.490119165401675</v>
      </c>
      <c r="AD98" s="60">
        <f t="shared" si="39"/>
        <v>14.490119165401675</v>
      </c>
      <c r="AE98" s="60">
        <f t="shared" si="39"/>
        <v>14.490119165401675</v>
      </c>
      <c r="AF98" s="60">
        <f t="shared" si="39"/>
        <v>14.490119165401675</v>
      </c>
      <c r="AG98" s="60">
        <f t="shared" si="39"/>
        <v>14.490119165401675</v>
      </c>
      <c r="AH98" s="60">
        <f t="shared" si="39"/>
        <v>14.490119165401675</v>
      </c>
    </row>
    <row r="99" spans="1:34" ht="14.4" customHeight="1" x14ac:dyDescent="0.3">
      <c r="B99" s="230">
        <f>E99+NPV(HLOOKUP($C$3,$C$7:$E$9,2,FALSE),F99:AH99)</f>
        <v>-141.94845233507007</v>
      </c>
      <c r="C99" s="230">
        <f>SUM(E99:AH99)</f>
        <v>-392.40808489988558</v>
      </c>
      <c r="D99" t="s">
        <v>370</v>
      </c>
      <c r="E99" s="45">
        <f>E98-SUM(E96:E97)</f>
        <v>-0.44826573848031454</v>
      </c>
      <c r="F99" s="45">
        <f t="shared" ref="F99:AH99" si="40">F98-SUM(F96:F97)</f>
        <v>-0.61170263535571145</v>
      </c>
      <c r="G99" s="46">
        <f t="shared" si="40"/>
        <v>-9.5122777177857498E-2</v>
      </c>
      <c r="H99" s="55">
        <f>H98-SUM(H96:H97)</f>
        <v>-0.22030685695831423</v>
      </c>
      <c r="I99" s="55">
        <f t="shared" si="40"/>
        <v>-0.35135761920433561</v>
      </c>
      <c r="J99" s="55">
        <f t="shared" si="40"/>
        <v>-0.57786404362815103</v>
      </c>
      <c r="K99" s="56">
        <f t="shared" si="40"/>
        <v>-0.95937364616012366</v>
      </c>
      <c r="L99" s="45">
        <f t="shared" si="40"/>
        <v>-1.6680639998707536</v>
      </c>
      <c r="M99" s="45">
        <f t="shared" si="40"/>
        <v>-3.1186374839422699</v>
      </c>
      <c r="N99" s="45">
        <f t="shared" si="40"/>
        <v>-4.9980166649537114</v>
      </c>
      <c r="O99" s="45">
        <f t="shared" si="40"/>
        <v>-8.6886181458623408</v>
      </c>
      <c r="P99" s="45">
        <f t="shared" si="40"/>
        <v>-12.010183443989252</v>
      </c>
      <c r="Q99" s="45">
        <f t="shared" si="40"/>
        <v>-13.778183903678489</v>
      </c>
      <c r="R99" s="45">
        <f t="shared" si="40"/>
        <v>-17.252552771701311</v>
      </c>
      <c r="S99" s="45">
        <f t="shared" si="40"/>
        <v>-20.476864698057661</v>
      </c>
      <c r="T99" s="45">
        <f t="shared" si="40"/>
        <v>-20.476864698057661</v>
      </c>
      <c r="U99" s="45">
        <f t="shared" si="40"/>
        <v>-20.476864698057661</v>
      </c>
      <c r="V99" s="45">
        <f t="shared" si="40"/>
        <v>-20.476864698057661</v>
      </c>
      <c r="W99" s="45">
        <f t="shared" si="40"/>
        <v>-20.476864698057661</v>
      </c>
      <c r="X99" s="45">
        <f t="shared" si="40"/>
        <v>-20.476864698057661</v>
      </c>
      <c r="Y99" s="45">
        <f t="shared" si="40"/>
        <v>-20.476864698057661</v>
      </c>
      <c r="Z99" s="45">
        <f t="shared" si="40"/>
        <v>-20.476864698057661</v>
      </c>
      <c r="AA99" s="45">
        <f t="shared" si="40"/>
        <v>-20.476864698057661</v>
      </c>
      <c r="AB99" s="45">
        <f t="shared" si="40"/>
        <v>-20.476864698057661</v>
      </c>
      <c r="AC99" s="45">
        <f t="shared" si="40"/>
        <v>-20.476864698057661</v>
      </c>
      <c r="AD99" s="45">
        <f t="shared" si="40"/>
        <v>-20.476864698057661</v>
      </c>
      <c r="AE99" s="45">
        <f t="shared" si="40"/>
        <v>-20.476864698057661</v>
      </c>
      <c r="AF99" s="45">
        <f t="shared" si="40"/>
        <v>-20.476864698057661</v>
      </c>
      <c r="AG99" s="45">
        <f t="shared" si="40"/>
        <v>-20.476864698057661</v>
      </c>
      <c r="AH99" s="45">
        <f t="shared" si="40"/>
        <v>-20.476864698057661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TRANSPOSE(Option_5_SR_Low)*HLOOKUP($C$5,$C$7:$E$10,4,FALSE)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3.4449663830430481E-3</v>
      </c>
      <c r="M102" s="45">
        <v>5.1439634113007719E-2</v>
      </c>
      <c r="N102" s="45">
        <v>0.17592448716224396</v>
      </c>
      <c r="O102" s="45">
        <v>0.31957940664430989</v>
      </c>
      <c r="P102" s="45">
        <v>0.77811271827078932</v>
      </c>
      <c r="Q102" s="45">
        <v>0.96115855355445234</v>
      </c>
      <c r="R102" s="45">
        <v>1.9300854897393938</v>
      </c>
      <c r="S102" s="45">
        <v>3.9548569915812748</v>
      </c>
      <c r="T102" s="45">
        <v>3.9548569915812748</v>
      </c>
      <c r="U102" s="45">
        <v>3.9548569915812748</v>
      </c>
      <c r="V102" s="45">
        <v>3.9548569915812748</v>
      </c>
      <c r="W102" s="45">
        <v>3.9548569915812748</v>
      </c>
      <c r="X102" s="45">
        <v>3.9548569915812748</v>
      </c>
      <c r="Y102" s="45">
        <v>3.9548569915812748</v>
      </c>
      <c r="Z102" s="45">
        <v>3.9548569915812748</v>
      </c>
      <c r="AA102" s="45">
        <v>3.9548569915812748</v>
      </c>
      <c r="AB102" s="45">
        <v>3.9548569915812748</v>
      </c>
      <c r="AC102" s="45">
        <v>3.9548569915812748</v>
      </c>
      <c r="AD102" s="45">
        <v>3.9548569915812748</v>
      </c>
      <c r="AE102" s="45">
        <v>3.9548569915812748</v>
      </c>
      <c r="AF102" s="45">
        <v>3.9548569915812748</v>
      </c>
      <c r="AG102" s="45">
        <v>3.9548569915812748</v>
      </c>
      <c r="AH102" s="45">
        <v>3.9548569915812748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TRANSPOSE(Option_6_SR_Low)*HLOOKUP($C$5,$C$7:$E$10,4,FALSE)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TRANSPOSE(Option_7_SR_Low)*HLOOKUP($C$5,$C$7:$E$10,4,FALSE)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TRANSPOSE(Option_8_SR_Low)*HLOOKUP($C$5,$C$7:$E$10,4,FALSE)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TRANSPOSE(Option_9_SR_Low)*HLOOKUP($C$5,$C$7:$E$10,4,FALSE)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TRANSPOSE(Option_10_SR_Low)*HLOOKUP($C$5,$C$7:$E$10,4,FALSE)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17" workbookViewId="0">
      <selection activeCell="E124" sqref="E124:AH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TRANSPOSE(Option_1_SR_High)*HLOOKUP($C$5,$C$7:$E$10,4,FALSE)</f>
        <v>2.0917231345935621</v>
      </c>
      <c r="F32" s="53">
        <v>3.0288725571290058</v>
      </c>
      <c r="G32" s="54">
        <v>0.80818880234509893</v>
      </c>
      <c r="H32" s="55">
        <v>1.2791369603348925</v>
      </c>
      <c r="I32" s="55">
        <v>1.8831944183890668</v>
      </c>
      <c r="J32" s="55">
        <v>3.1218328609350046</v>
      </c>
      <c r="K32" s="56">
        <v>5.8394234753777825</v>
      </c>
      <c r="L32" s="53">
        <v>10.801488760174264</v>
      </c>
      <c r="M32" s="53">
        <v>19.156135108317184</v>
      </c>
      <c r="N32" s="53">
        <v>28.405611587970569</v>
      </c>
      <c r="O32" s="53">
        <v>44.826740136025165</v>
      </c>
      <c r="P32" s="53">
        <v>60.946719672928488</v>
      </c>
      <c r="Q32" s="53">
        <v>68.509144902833512</v>
      </c>
      <c r="R32" s="53">
        <v>91.244492445603839</v>
      </c>
      <c r="S32" s="53">
        <v>122.64331599169803</v>
      </c>
      <c r="T32" s="53">
        <v>122.64331599169803</v>
      </c>
      <c r="U32" s="53">
        <v>122.64331599169803</v>
      </c>
      <c r="V32" s="53">
        <v>122.64331599169803</v>
      </c>
      <c r="W32" s="53">
        <v>122.64331599169803</v>
      </c>
      <c r="X32" s="53">
        <v>122.64331599169803</v>
      </c>
      <c r="Y32" s="53">
        <v>122.64331599169803</v>
      </c>
      <c r="Z32" s="53">
        <v>122.64331599169803</v>
      </c>
      <c r="AA32" s="53">
        <v>122.64331599169803</v>
      </c>
      <c r="AB32" s="53">
        <v>122.64331599169803</v>
      </c>
      <c r="AC32" s="53">
        <v>122.64331599169803</v>
      </c>
      <c r="AD32" s="53">
        <v>122.64331599169803</v>
      </c>
      <c r="AE32" s="53">
        <v>122.64331599169803</v>
      </c>
      <c r="AF32" s="53">
        <v>122.64331599169803</v>
      </c>
      <c r="AG32" s="53">
        <v>122.64331599169803</v>
      </c>
      <c r="AH32" s="53">
        <v>122.64331599169803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733.66259161575124</v>
      </c>
      <c r="C38" s="45">
        <f t="shared" si="4"/>
        <v>2044.5709586060486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1.2791369603348925</v>
      </c>
      <c r="I38" s="55">
        <f t="shared" si="6"/>
        <v>1.8831944183890668</v>
      </c>
      <c r="J38" s="55">
        <f t="shared" si="6"/>
        <v>3.1167146244695001</v>
      </c>
      <c r="K38" s="56">
        <f t="shared" si="6"/>
        <v>5.8011102813814883</v>
      </c>
      <c r="L38" s="60">
        <f t="shared" si="6"/>
        <v>10.637935285770498</v>
      </c>
      <c r="M38" s="60">
        <f t="shared" si="6"/>
        <v>18.63427601912511</v>
      </c>
      <c r="N38" s="60">
        <f t="shared" si="6"/>
        <v>27.392704954083619</v>
      </c>
      <c r="O38" s="60">
        <f t="shared" si="6"/>
        <v>43.04881780512531</v>
      </c>
      <c r="P38" s="60">
        <f t="shared" si="6"/>
        <v>57.355214018562449</v>
      </c>
      <c r="Q38" s="60">
        <f t="shared" si="6"/>
        <v>64.239056410949274</v>
      </c>
      <c r="R38" s="60">
        <f t="shared" si="6"/>
        <v>83.344394864693967</v>
      </c>
      <c r="S38" s="60">
        <f t="shared" si="6"/>
        <v>107.98990018519774</v>
      </c>
      <c r="T38" s="60">
        <f t="shared" si="6"/>
        <v>107.98990018519774</v>
      </c>
      <c r="U38" s="60">
        <f t="shared" si="6"/>
        <v>107.98990018519774</v>
      </c>
      <c r="V38" s="60">
        <f t="shared" si="6"/>
        <v>107.98990018519774</v>
      </c>
      <c r="W38" s="60">
        <f t="shared" si="6"/>
        <v>107.98990018519774</v>
      </c>
      <c r="X38" s="60">
        <f t="shared" si="6"/>
        <v>107.98990018519774</v>
      </c>
      <c r="Y38" s="60">
        <f t="shared" si="6"/>
        <v>107.98990018519774</v>
      </c>
      <c r="Z38" s="60">
        <f t="shared" si="6"/>
        <v>107.98990018519774</v>
      </c>
      <c r="AA38" s="60">
        <f t="shared" si="6"/>
        <v>107.98990018519774</v>
      </c>
      <c r="AB38" s="60">
        <f t="shared" si="6"/>
        <v>107.98990018519774</v>
      </c>
      <c r="AC38" s="60">
        <f t="shared" si="6"/>
        <v>107.98990018519774</v>
      </c>
      <c r="AD38" s="60">
        <f t="shared" si="6"/>
        <v>107.98990018519774</v>
      </c>
      <c r="AE38" s="60">
        <f t="shared" si="6"/>
        <v>107.98990018519774</v>
      </c>
      <c r="AF38" s="60">
        <f t="shared" si="6"/>
        <v>107.98990018519774</v>
      </c>
      <c r="AG38" s="60">
        <f t="shared" si="6"/>
        <v>107.98990018519774</v>
      </c>
      <c r="AH38" s="60">
        <f t="shared" si="6"/>
        <v>107.98990018519774</v>
      </c>
    </row>
    <row r="39" spans="1:34" ht="14.4" customHeight="1" x14ac:dyDescent="0.3">
      <c r="B39" s="45">
        <f>E39+NPV(HLOOKUP($C$3,$C$7:$E$9,2,FALSE),F39:AH39)</f>
        <v>718.91219434983316</v>
      </c>
      <c r="C39" s="45">
        <f>SUM(E39:AH39)</f>
        <v>2026.230272632203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1.1347221101471339</v>
      </c>
      <c r="I39" s="55">
        <f t="shared" si="7"/>
        <v>1.7387795682013081</v>
      </c>
      <c r="J39" s="55">
        <f>J38-SUM(J36:J37)</f>
        <v>2.9722997742817414</v>
      </c>
      <c r="K39" s="56">
        <f t="shared" si="7"/>
        <v>5.6566954311937296</v>
      </c>
      <c r="L39" s="45">
        <f t="shared" si="7"/>
        <v>10.49352043558274</v>
      </c>
      <c r="M39" s="60">
        <f t="shared" si="7"/>
        <v>18.489861168937352</v>
      </c>
      <c r="N39" s="60">
        <f t="shared" si="7"/>
        <v>27.248290103895862</v>
      </c>
      <c r="O39" s="60">
        <f t="shared" si="7"/>
        <v>42.904402954937552</v>
      </c>
      <c r="P39" s="60">
        <f t="shared" si="7"/>
        <v>57.210799168374692</v>
      </c>
      <c r="Q39" s="60">
        <f t="shared" si="7"/>
        <v>64.094641560761517</v>
      </c>
      <c r="R39" s="60">
        <f t="shared" si="7"/>
        <v>83.19998001450621</v>
      </c>
      <c r="S39" s="60">
        <f t="shared" si="7"/>
        <v>107.84548533500998</v>
      </c>
      <c r="T39" s="60">
        <f t="shared" si="7"/>
        <v>107.84548533500998</v>
      </c>
      <c r="U39" s="60">
        <f t="shared" si="7"/>
        <v>107.84548533500998</v>
      </c>
      <c r="V39" s="60">
        <f t="shared" si="7"/>
        <v>107.84548533500998</v>
      </c>
      <c r="W39" s="60">
        <f t="shared" si="7"/>
        <v>107.84548533500998</v>
      </c>
      <c r="X39" s="60">
        <f t="shared" si="7"/>
        <v>107.84548533500998</v>
      </c>
      <c r="Y39" s="60">
        <f t="shared" si="7"/>
        <v>107.84548533500998</v>
      </c>
      <c r="Z39" s="60">
        <f t="shared" si="7"/>
        <v>107.84548533500998</v>
      </c>
      <c r="AA39" s="60">
        <f t="shared" si="7"/>
        <v>107.84548533500998</v>
      </c>
      <c r="AB39" s="60">
        <f t="shared" si="7"/>
        <v>107.84548533500998</v>
      </c>
      <c r="AC39" s="60">
        <f t="shared" si="7"/>
        <v>107.84548533500998</v>
      </c>
      <c r="AD39" s="60">
        <f t="shared" si="7"/>
        <v>107.84548533500998</v>
      </c>
      <c r="AE39" s="60">
        <f t="shared" si="7"/>
        <v>107.84548533500998</v>
      </c>
      <c r="AF39" s="60">
        <f t="shared" si="7"/>
        <v>107.84548533500998</v>
      </c>
      <c r="AG39" s="60">
        <f t="shared" si="7"/>
        <v>107.84548533500998</v>
      </c>
      <c r="AH39" s="60">
        <f t="shared" si="7"/>
        <v>107.84548533500998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TRANSPOSE(Option_2_SR_High)*HLOOKUP($C$5,$C$7:$E$10,4,FALSE)</f>
        <v>2.0917231345935621</v>
      </c>
      <c r="F42" s="53">
        <v>3.0288725571290058</v>
      </c>
      <c r="G42" s="54">
        <v>0.80818880234509893</v>
      </c>
      <c r="H42" s="55">
        <v>0</v>
      </c>
      <c r="I42" s="55">
        <v>0</v>
      </c>
      <c r="J42" s="55">
        <v>5.1182364655044353E-3</v>
      </c>
      <c r="K42" s="56">
        <v>3.8313193996294091E-2</v>
      </c>
      <c r="L42" s="53">
        <v>0.16355347440376627</v>
      </c>
      <c r="M42" s="53">
        <v>0.52185908919207269</v>
      </c>
      <c r="N42" s="53">
        <v>1.0129066338869492</v>
      </c>
      <c r="O42" s="53">
        <v>1.7779223308998546</v>
      </c>
      <c r="P42" s="53">
        <v>3.5915056543660393</v>
      </c>
      <c r="Q42" s="53">
        <v>4.270088491884235</v>
      </c>
      <c r="R42" s="53">
        <v>7.9000975809098763</v>
      </c>
      <c r="S42" s="53">
        <v>14.65341580650029</v>
      </c>
      <c r="T42" s="53">
        <v>14.65341580650029</v>
      </c>
      <c r="U42" s="53">
        <v>14.65341580650029</v>
      </c>
      <c r="V42" s="53">
        <v>14.65341580650029</v>
      </c>
      <c r="W42" s="53">
        <v>14.65341580650029</v>
      </c>
      <c r="X42" s="53">
        <v>14.65341580650029</v>
      </c>
      <c r="Y42" s="53">
        <v>14.65341580650029</v>
      </c>
      <c r="Z42" s="53">
        <v>14.65341580650029</v>
      </c>
      <c r="AA42" s="53">
        <v>14.65341580650029</v>
      </c>
      <c r="AB42" s="53">
        <v>14.65341580650029</v>
      </c>
      <c r="AC42" s="53">
        <v>14.65341580650029</v>
      </c>
      <c r="AD42" s="53">
        <v>14.65341580650029</v>
      </c>
      <c r="AE42" s="53">
        <v>14.65341580650029</v>
      </c>
      <c r="AF42" s="53">
        <v>14.65341580650029</v>
      </c>
      <c r="AG42" s="53">
        <v>14.65341580650029</v>
      </c>
      <c r="AH42" s="53">
        <v>14.65341580650029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12.960241402909077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14.441485018775866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1.7901558630089922</v>
      </c>
      <c r="C50" s="45">
        <f t="shared" ref="C50:C51" si="10">SUM(E50:AH50)</f>
        <v>3.8992009550694839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0.14441485018775865</v>
      </c>
      <c r="I50" s="55">
        <f t="shared" si="11"/>
        <v>0.14441485018775865</v>
      </c>
      <c r="J50" s="55">
        <f t="shared" si="11"/>
        <v>0.14441485018775865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733.66259161575124</v>
      </c>
      <c r="C51" s="45">
        <f t="shared" si="10"/>
        <v>2044.5709586060486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1.2791369603348925</v>
      </c>
      <c r="I51" s="55">
        <f t="shared" si="13"/>
        <v>1.8831944183890668</v>
      </c>
      <c r="J51" s="55">
        <f t="shared" si="13"/>
        <v>3.1167146244695001</v>
      </c>
      <c r="K51" s="56">
        <f t="shared" si="13"/>
        <v>5.8011102813814883</v>
      </c>
      <c r="L51" s="60">
        <f t="shared" si="13"/>
        <v>10.637935285770498</v>
      </c>
      <c r="M51" s="60">
        <f t="shared" si="13"/>
        <v>18.63427601912511</v>
      </c>
      <c r="N51" s="60">
        <f t="shared" si="13"/>
        <v>27.392704954083619</v>
      </c>
      <c r="O51" s="60">
        <f t="shared" si="13"/>
        <v>43.04881780512531</v>
      </c>
      <c r="P51" s="60">
        <f t="shared" si="13"/>
        <v>57.355214018562449</v>
      </c>
      <c r="Q51" s="60">
        <f t="shared" si="13"/>
        <v>64.239056410949274</v>
      </c>
      <c r="R51" s="60">
        <f t="shared" si="13"/>
        <v>83.344394864693967</v>
      </c>
      <c r="S51" s="60">
        <f t="shared" si="13"/>
        <v>107.98990018519774</v>
      </c>
      <c r="T51" s="60">
        <f t="shared" si="13"/>
        <v>107.98990018519774</v>
      </c>
      <c r="U51" s="60">
        <f t="shared" si="13"/>
        <v>107.98990018519774</v>
      </c>
      <c r="V51" s="60">
        <f t="shared" si="13"/>
        <v>107.98990018519774</v>
      </c>
      <c r="W51" s="60">
        <f t="shared" si="13"/>
        <v>107.98990018519774</v>
      </c>
      <c r="X51" s="60">
        <f t="shared" si="13"/>
        <v>107.98990018519774</v>
      </c>
      <c r="Y51" s="60">
        <f t="shared" si="13"/>
        <v>107.98990018519774</v>
      </c>
      <c r="Z51" s="60">
        <f t="shared" si="13"/>
        <v>107.98990018519774</v>
      </c>
      <c r="AA51" s="60">
        <f t="shared" si="13"/>
        <v>107.98990018519774</v>
      </c>
      <c r="AB51" s="60">
        <f t="shared" si="13"/>
        <v>107.98990018519774</v>
      </c>
      <c r="AC51" s="60">
        <f t="shared" si="13"/>
        <v>107.98990018519774</v>
      </c>
      <c r="AD51" s="60">
        <f t="shared" si="13"/>
        <v>107.98990018519774</v>
      </c>
      <c r="AE51" s="60">
        <f t="shared" si="13"/>
        <v>107.98990018519774</v>
      </c>
      <c r="AF51" s="60">
        <f t="shared" si="13"/>
        <v>107.98990018519774</v>
      </c>
      <c r="AG51" s="60">
        <f t="shared" si="13"/>
        <v>107.98990018519774</v>
      </c>
      <c r="AH51" s="60">
        <f t="shared" si="13"/>
        <v>107.98990018519774</v>
      </c>
    </row>
    <row r="52" spans="1:34" ht="14.4" customHeight="1" x14ac:dyDescent="0.3">
      <c r="A52" s="242"/>
      <c r="B52" s="45">
        <f>E52+NPV(HLOOKUP($C$3,$C$7:$E$9,2,FALSE),F52:AH52)</f>
        <v>718.91219434983316</v>
      </c>
      <c r="C52" s="45">
        <f>SUM(E52:AH52)</f>
        <v>2026.230272632203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-14.441485018775866</v>
      </c>
      <c r="H52" s="55">
        <f t="shared" si="14"/>
        <v>1.1347221101471339</v>
      </c>
      <c r="I52" s="55">
        <f t="shared" si="14"/>
        <v>1.7387795682013081</v>
      </c>
      <c r="J52" s="55">
        <f t="shared" si="14"/>
        <v>2.9722997742817414</v>
      </c>
      <c r="K52" s="56">
        <f t="shared" si="14"/>
        <v>5.6566954311937296</v>
      </c>
      <c r="L52" s="45">
        <f t="shared" si="14"/>
        <v>10.49352043558274</v>
      </c>
      <c r="M52" s="60">
        <f t="shared" si="14"/>
        <v>18.489861168937352</v>
      </c>
      <c r="N52" s="60">
        <f t="shared" si="14"/>
        <v>27.248290103895862</v>
      </c>
      <c r="O52" s="60">
        <f t="shared" si="14"/>
        <v>42.904402954937552</v>
      </c>
      <c r="P52" s="60">
        <f t="shared" si="14"/>
        <v>57.210799168374692</v>
      </c>
      <c r="Q52" s="60">
        <f t="shared" si="14"/>
        <v>64.094641560761517</v>
      </c>
      <c r="R52" s="60">
        <f t="shared" si="14"/>
        <v>83.19998001450621</v>
      </c>
      <c r="S52" s="60">
        <f t="shared" si="14"/>
        <v>107.84548533500998</v>
      </c>
      <c r="T52" s="60">
        <f t="shared" si="14"/>
        <v>107.84548533500998</v>
      </c>
      <c r="U52" s="60">
        <f t="shared" si="14"/>
        <v>107.84548533500998</v>
      </c>
      <c r="V52" s="60">
        <f t="shared" si="14"/>
        <v>107.84548533500998</v>
      </c>
      <c r="W52" s="60">
        <f t="shared" si="14"/>
        <v>107.84548533500998</v>
      </c>
      <c r="X52" s="60">
        <f t="shared" si="14"/>
        <v>107.84548533500998</v>
      </c>
      <c r="Y52" s="60">
        <f t="shared" si="14"/>
        <v>107.84548533500998</v>
      </c>
      <c r="Z52" s="60">
        <f t="shared" si="14"/>
        <v>107.84548533500998</v>
      </c>
      <c r="AA52" s="60">
        <f t="shared" si="14"/>
        <v>107.84548533500998</v>
      </c>
      <c r="AB52" s="60">
        <f t="shared" si="14"/>
        <v>107.84548533500998</v>
      </c>
      <c r="AC52" s="60">
        <f t="shared" si="14"/>
        <v>107.84548533500998</v>
      </c>
      <c r="AD52" s="60">
        <f t="shared" si="14"/>
        <v>107.84548533500998</v>
      </c>
      <c r="AE52" s="60">
        <f t="shared" si="14"/>
        <v>107.84548533500998</v>
      </c>
      <c r="AF52" s="60">
        <f t="shared" si="14"/>
        <v>107.84548533500998</v>
      </c>
      <c r="AG52" s="60">
        <f t="shared" si="14"/>
        <v>107.84548533500998</v>
      </c>
      <c r="AH52" s="60">
        <f t="shared" si="14"/>
        <v>107.84548533500998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819.47540030517393</v>
      </c>
      <c r="C58" s="45">
        <f t="shared" si="16"/>
        <v>2298.3069761960578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1.2791369603348925</v>
      </c>
      <c r="I58" s="55">
        <f t="shared" si="17"/>
        <v>1.8831944183890668</v>
      </c>
      <c r="J58" s="55">
        <f t="shared" si="17"/>
        <v>3.1218328609350046</v>
      </c>
      <c r="K58" s="56">
        <f t="shared" si="17"/>
        <v>5.8394234753777825</v>
      </c>
      <c r="L58" s="49">
        <f t="shared" si="17"/>
        <v>10.801488760174264</v>
      </c>
      <c r="M58" s="60">
        <f t="shared" si="17"/>
        <v>19.156135108317184</v>
      </c>
      <c r="N58" s="60">
        <f t="shared" si="17"/>
        <v>28.405611587970569</v>
      </c>
      <c r="O58" s="60">
        <f t="shared" si="17"/>
        <v>44.826740136025165</v>
      </c>
      <c r="P58" s="60">
        <f t="shared" si="17"/>
        <v>60.946719672928488</v>
      </c>
      <c r="Q58" s="60">
        <f t="shared" si="17"/>
        <v>68.509144902833512</v>
      </c>
      <c r="R58" s="60">
        <f t="shared" si="17"/>
        <v>91.244492445603839</v>
      </c>
      <c r="S58" s="60">
        <f t="shared" si="17"/>
        <v>122.64331599169803</v>
      </c>
      <c r="T58" s="60">
        <f t="shared" si="17"/>
        <v>122.64331599169803</v>
      </c>
      <c r="U58" s="60">
        <f t="shared" si="17"/>
        <v>122.64331599169803</v>
      </c>
      <c r="V58" s="60">
        <f t="shared" si="17"/>
        <v>122.64331599169803</v>
      </c>
      <c r="W58" s="60">
        <f t="shared" si="17"/>
        <v>122.64331599169803</v>
      </c>
      <c r="X58" s="60">
        <f t="shared" si="17"/>
        <v>122.64331599169803</v>
      </c>
      <c r="Y58" s="60">
        <f t="shared" si="17"/>
        <v>122.64331599169803</v>
      </c>
      <c r="Z58" s="60">
        <f t="shared" si="17"/>
        <v>122.64331599169803</v>
      </c>
      <c r="AA58" s="60">
        <f t="shared" si="17"/>
        <v>122.64331599169803</v>
      </c>
      <c r="AB58" s="60">
        <f t="shared" si="17"/>
        <v>122.64331599169803</v>
      </c>
      <c r="AC58" s="60">
        <f t="shared" si="17"/>
        <v>122.64331599169803</v>
      </c>
      <c r="AD58" s="60">
        <f t="shared" si="17"/>
        <v>122.64331599169803</v>
      </c>
      <c r="AE58" s="60">
        <f t="shared" si="17"/>
        <v>122.64331599169803</v>
      </c>
      <c r="AF58" s="60">
        <f t="shared" si="17"/>
        <v>122.64331599169803</v>
      </c>
      <c r="AG58" s="60">
        <f t="shared" si="17"/>
        <v>122.64331599169803</v>
      </c>
      <c r="AH58" s="60">
        <f t="shared" si="17"/>
        <v>122.64331599169803</v>
      </c>
    </row>
    <row r="59" spans="1:34" ht="14.4" customHeight="1" x14ac:dyDescent="0.3">
      <c r="B59" s="45">
        <f>E59+NPV(HLOOKUP($C$3,$C$7:$E$9,2,FALSE),F59:AH59)</f>
        <v>813.18496502412404</v>
      </c>
      <c r="C59" s="45">
        <f>SUM(E59:AH59)</f>
        <v>2290.4854310506194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1.2175499906857681</v>
      </c>
      <c r="I59" s="55">
        <f t="shared" si="18"/>
        <v>1.8216074487399423</v>
      </c>
      <c r="J59" s="55">
        <f t="shared" si="18"/>
        <v>3.0602458912858803</v>
      </c>
      <c r="K59" s="56">
        <f t="shared" si="18"/>
        <v>5.7778365057286578</v>
      </c>
      <c r="L59" s="49">
        <f t="shared" si="18"/>
        <v>10.73990179052514</v>
      </c>
      <c r="M59" s="60">
        <f t="shared" si="18"/>
        <v>19.09454813866806</v>
      </c>
      <c r="N59" s="60">
        <f t="shared" si="18"/>
        <v>28.344024618321445</v>
      </c>
      <c r="O59" s="60">
        <f t="shared" si="18"/>
        <v>44.765153166376038</v>
      </c>
      <c r="P59" s="60">
        <f t="shared" si="18"/>
        <v>60.885132703279361</v>
      </c>
      <c r="Q59" s="60">
        <f t="shared" si="18"/>
        <v>68.447557933184385</v>
      </c>
      <c r="R59" s="60">
        <f t="shared" si="18"/>
        <v>91.182905475954712</v>
      </c>
      <c r="S59" s="60">
        <f t="shared" si="18"/>
        <v>122.5817290220489</v>
      </c>
      <c r="T59" s="60">
        <f t="shared" si="18"/>
        <v>122.5817290220489</v>
      </c>
      <c r="U59" s="60">
        <f t="shared" si="18"/>
        <v>122.5817290220489</v>
      </c>
      <c r="V59" s="60">
        <f t="shared" si="18"/>
        <v>122.5817290220489</v>
      </c>
      <c r="W59" s="60">
        <f t="shared" si="18"/>
        <v>122.5817290220489</v>
      </c>
      <c r="X59" s="60">
        <f t="shared" si="18"/>
        <v>122.5817290220489</v>
      </c>
      <c r="Y59" s="60">
        <f t="shared" si="18"/>
        <v>122.5817290220489</v>
      </c>
      <c r="Z59" s="60">
        <f t="shared" si="18"/>
        <v>122.5817290220489</v>
      </c>
      <c r="AA59" s="60">
        <f t="shared" si="18"/>
        <v>122.5817290220489</v>
      </c>
      <c r="AB59" s="60">
        <f t="shared" si="18"/>
        <v>122.5817290220489</v>
      </c>
      <c r="AC59" s="60">
        <f t="shared" si="18"/>
        <v>122.5817290220489</v>
      </c>
      <c r="AD59" s="60">
        <f t="shared" si="18"/>
        <v>122.5817290220489</v>
      </c>
      <c r="AE59" s="60">
        <f t="shared" si="18"/>
        <v>122.5817290220489</v>
      </c>
      <c r="AF59" s="60">
        <f t="shared" si="18"/>
        <v>122.5817290220489</v>
      </c>
      <c r="AG59" s="60">
        <f t="shared" si="18"/>
        <v>122.5817290220489</v>
      </c>
      <c r="AH59" s="60">
        <f t="shared" si="18"/>
        <v>122.5817290220489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TRANSPOSE(Option_3_SR_High)*HLOOKUP($C$5,$C$7:$E$10,4,FALSE)</f>
        <v>2.0917231345935621</v>
      </c>
      <c r="F62" s="53">
        <v>3.0288725571290058</v>
      </c>
      <c r="G62" s="54">
        <v>0.80818880234509893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5.5270077342360793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6.1586969649124406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0.76342754681389613</v>
      </c>
      <c r="C70" s="45">
        <f t="shared" ref="C70:C71" si="22">SUM(E70:AH70)</f>
        <v>1.6628481805263593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6.1586969649124405E-2</v>
      </c>
      <c r="I70" s="55">
        <f t="shared" si="23"/>
        <v>6.1586969649124405E-2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819.47540030517393</v>
      </c>
      <c r="C71" s="45">
        <f t="shared" si="22"/>
        <v>2298.3069761960578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1.2791369603348925</v>
      </c>
      <c r="I71" s="55">
        <f t="shared" si="24"/>
        <v>1.8831944183890668</v>
      </c>
      <c r="J71" s="55">
        <f t="shared" si="24"/>
        <v>3.1218328609350046</v>
      </c>
      <c r="K71" s="56">
        <f t="shared" si="24"/>
        <v>5.8394234753777825</v>
      </c>
      <c r="L71" s="60">
        <f t="shared" si="24"/>
        <v>10.801488760174264</v>
      </c>
      <c r="M71" s="60">
        <f t="shared" si="24"/>
        <v>19.156135108317184</v>
      </c>
      <c r="N71" s="60">
        <f t="shared" si="24"/>
        <v>28.405611587970569</v>
      </c>
      <c r="O71" s="60">
        <f t="shared" si="24"/>
        <v>44.826740136025165</v>
      </c>
      <c r="P71" s="60">
        <f t="shared" si="24"/>
        <v>60.946719672928488</v>
      </c>
      <c r="Q71" s="60">
        <f t="shared" si="24"/>
        <v>68.509144902833512</v>
      </c>
      <c r="R71" s="60">
        <f t="shared" si="24"/>
        <v>91.244492445603839</v>
      </c>
      <c r="S71" s="60">
        <f t="shared" si="24"/>
        <v>122.64331599169803</v>
      </c>
      <c r="T71" s="60">
        <f t="shared" si="24"/>
        <v>122.64331599169803</v>
      </c>
      <c r="U71" s="60">
        <f t="shared" si="24"/>
        <v>122.64331599169803</v>
      </c>
      <c r="V71" s="60">
        <f t="shared" si="24"/>
        <v>122.64331599169803</v>
      </c>
      <c r="W71" s="60">
        <f t="shared" si="24"/>
        <v>122.64331599169803</v>
      </c>
      <c r="X71" s="60">
        <f t="shared" si="24"/>
        <v>122.64331599169803</v>
      </c>
      <c r="Y71" s="60">
        <f t="shared" si="24"/>
        <v>122.64331599169803</v>
      </c>
      <c r="Z71" s="60">
        <f t="shared" si="24"/>
        <v>122.64331599169803</v>
      </c>
      <c r="AA71" s="60">
        <f t="shared" si="24"/>
        <v>122.64331599169803</v>
      </c>
      <c r="AB71" s="60">
        <f t="shared" si="24"/>
        <v>122.64331599169803</v>
      </c>
      <c r="AC71" s="60">
        <f t="shared" si="24"/>
        <v>122.64331599169803</v>
      </c>
      <c r="AD71" s="60">
        <f t="shared" si="24"/>
        <v>122.64331599169803</v>
      </c>
      <c r="AE71" s="60">
        <f t="shared" si="24"/>
        <v>122.64331599169803</v>
      </c>
      <c r="AF71" s="60">
        <f t="shared" si="24"/>
        <v>122.64331599169803</v>
      </c>
      <c r="AG71" s="60">
        <f t="shared" si="24"/>
        <v>122.64331599169803</v>
      </c>
      <c r="AH71" s="60">
        <f t="shared" si="24"/>
        <v>122.64331599169803</v>
      </c>
    </row>
    <row r="72" spans="1:34" ht="14.4" customHeight="1" x14ac:dyDescent="0.3">
      <c r="A72" s="242"/>
      <c r="B72" s="45">
        <f>E72+NPV(HLOOKUP($C$3,$C$7:$E$9,2,FALSE),F72:AH72)</f>
        <v>813.18496502412404</v>
      </c>
      <c r="C72" s="45">
        <f>SUM(E72:AH72)</f>
        <v>2290.4854310506194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-6.1586969649124406</v>
      </c>
      <c r="H72" s="55">
        <f t="shared" si="25"/>
        <v>1.2175499906857681</v>
      </c>
      <c r="I72" s="55">
        <f t="shared" si="25"/>
        <v>1.8216074487399423</v>
      </c>
      <c r="J72" s="55">
        <f t="shared" si="25"/>
        <v>3.0602458912858803</v>
      </c>
      <c r="K72" s="56">
        <f t="shared" si="25"/>
        <v>5.7778365057286578</v>
      </c>
      <c r="L72" s="45">
        <f t="shared" si="25"/>
        <v>10.73990179052514</v>
      </c>
      <c r="M72" s="60">
        <f t="shared" si="25"/>
        <v>19.09454813866806</v>
      </c>
      <c r="N72" s="60">
        <f t="shared" si="25"/>
        <v>28.344024618321445</v>
      </c>
      <c r="O72" s="60">
        <f t="shared" si="25"/>
        <v>44.765153166376038</v>
      </c>
      <c r="P72" s="60">
        <f t="shared" si="25"/>
        <v>60.885132703279361</v>
      </c>
      <c r="Q72" s="60">
        <f t="shared" si="25"/>
        <v>68.447557933184385</v>
      </c>
      <c r="R72" s="60">
        <f t="shared" si="25"/>
        <v>91.182905475954712</v>
      </c>
      <c r="S72" s="60">
        <f t="shared" si="25"/>
        <v>122.5817290220489</v>
      </c>
      <c r="T72" s="60">
        <f t="shared" si="25"/>
        <v>122.5817290220489</v>
      </c>
      <c r="U72" s="60">
        <f t="shared" si="25"/>
        <v>122.5817290220489</v>
      </c>
      <c r="V72" s="60">
        <f t="shared" si="25"/>
        <v>122.5817290220489</v>
      </c>
      <c r="W72" s="60">
        <f t="shared" si="25"/>
        <v>122.5817290220489</v>
      </c>
      <c r="X72" s="60">
        <f t="shared" si="25"/>
        <v>122.5817290220489</v>
      </c>
      <c r="Y72" s="60">
        <f t="shared" si="25"/>
        <v>122.5817290220489</v>
      </c>
      <c r="Z72" s="60">
        <f t="shared" si="25"/>
        <v>122.5817290220489</v>
      </c>
      <c r="AA72" s="60">
        <f t="shared" si="25"/>
        <v>122.5817290220489</v>
      </c>
      <c r="AB72" s="60">
        <f t="shared" si="25"/>
        <v>122.5817290220489</v>
      </c>
      <c r="AC72" s="60">
        <f t="shared" si="25"/>
        <v>122.5817290220489</v>
      </c>
      <c r="AD72" s="60">
        <f t="shared" si="25"/>
        <v>122.5817290220489</v>
      </c>
      <c r="AE72" s="60">
        <f t="shared" si="25"/>
        <v>122.5817290220489</v>
      </c>
      <c r="AF72" s="60">
        <f t="shared" si="25"/>
        <v>122.5817290220489</v>
      </c>
      <c r="AG72" s="60">
        <f t="shared" si="25"/>
        <v>122.5817290220489</v>
      </c>
      <c r="AH72" s="60">
        <f t="shared" si="25"/>
        <v>122.5817290220489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801.22841043084077</v>
      </c>
      <c r="C78" s="230">
        <f t="shared" si="27"/>
        <v>2243.0013493355418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1.2791369603348925</v>
      </c>
      <c r="I78" s="55">
        <f t="shared" si="28"/>
        <v>1.8831944183890668</v>
      </c>
      <c r="J78" s="55">
        <f t="shared" si="28"/>
        <v>3.1218328609350046</v>
      </c>
      <c r="K78" s="56">
        <f t="shared" si="28"/>
        <v>5.8394234753777825</v>
      </c>
      <c r="L78" s="60">
        <f t="shared" si="28"/>
        <v>10.801488760174264</v>
      </c>
      <c r="M78" s="60">
        <f t="shared" si="28"/>
        <v>19.156077086970136</v>
      </c>
      <c r="N78" s="60">
        <f t="shared" si="28"/>
        <v>28.390867090531572</v>
      </c>
      <c r="O78" s="60">
        <f t="shared" si="28"/>
        <v>44.766843790168245</v>
      </c>
      <c r="P78" s="60">
        <f t="shared" si="28"/>
        <v>60.600213500776569</v>
      </c>
      <c r="Q78" s="60">
        <f t="shared" si="28"/>
        <v>67.998142080990803</v>
      </c>
      <c r="R78" s="60">
        <f t="shared" si="28"/>
        <v>89.951106947175234</v>
      </c>
      <c r="S78" s="60">
        <f t="shared" si="28"/>
        <v>119.32581389773237</v>
      </c>
      <c r="T78" s="60">
        <f t="shared" si="28"/>
        <v>119.32581389773237</v>
      </c>
      <c r="U78" s="60">
        <f t="shared" si="28"/>
        <v>119.32581389773237</v>
      </c>
      <c r="V78" s="60">
        <f t="shared" si="28"/>
        <v>119.32581389773237</v>
      </c>
      <c r="W78" s="60">
        <f t="shared" si="28"/>
        <v>119.32581389773237</v>
      </c>
      <c r="X78" s="60">
        <f t="shared" si="28"/>
        <v>119.32581389773237</v>
      </c>
      <c r="Y78" s="60">
        <f t="shared" si="28"/>
        <v>119.32581389773237</v>
      </c>
      <c r="Z78" s="60">
        <f t="shared" si="28"/>
        <v>119.32581389773237</v>
      </c>
      <c r="AA78" s="60">
        <f t="shared" si="28"/>
        <v>119.32581389773237</v>
      </c>
      <c r="AB78" s="60">
        <f t="shared" si="28"/>
        <v>119.32581389773237</v>
      </c>
      <c r="AC78" s="60">
        <f t="shared" si="28"/>
        <v>119.32581389773237</v>
      </c>
      <c r="AD78" s="60">
        <f t="shared" si="28"/>
        <v>119.32581389773237</v>
      </c>
      <c r="AE78" s="60">
        <f t="shared" si="28"/>
        <v>119.32581389773237</v>
      </c>
      <c r="AF78" s="60">
        <f t="shared" si="28"/>
        <v>119.32581389773237</v>
      </c>
      <c r="AG78" s="60">
        <f t="shared" si="28"/>
        <v>119.32581389773237</v>
      </c>
      <c r="AH78" s="60">
        <f t="shared" si="28"/>
        <v>119.32581389773237</v>
      </c>
    </row>
    <row r="79" spans="1:34" ht="14.4" customHeight="1" x14ac:dyDescent="0.3">
      <c r="B79" s="230">
        <f>E79+NPV(HLOOKUP($C$3,$C$7:$E$9,2,FALSE),F79:AH79)</f>
        <v>774.57304894465756</v>
      </c>
      <c r="C79" s="230">
        <f>SUM(E79:AH79)</f>
        <v>2201.2462891549012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1.0847886666827586</v>
      </c>
      <c r="I79" s="55">
        <f t="shared" si="29"/>
        <v>1.6888461247369329</v>
      </c>
      <c r="J79" s="55">
        <f t="shared" si="29"/>
        <v>2.9274845672828707</v>
      </c>
      <c r="K79" s="56">
        <f t="shared" si="29"/>
        <v>5.645075181725649</v>
      </c>
      <c r="L79" s="60">
        <f t="shared" si="29"/>
        <v>10.60714046652213</v>
      </c>
      <c r="M79" s="60">
        <f t="shared" si="29"/>
        <v>18.961728793318002</v>
      </c>
      <c r="N79" s="60">
        <f t="shared" si="29"/>
        <v>28.196518796879438</v>
      </c>
      <c r="O79" s="60">
        <f t="shared" si="29"/>
        <v>44.572495496516112</v>
      </c>
      <c r="P79" s="60">
        <f t="shared" si="29"/>
        <v>60.405865207124435</v>
      </c>
      <c r="Q79" s="60">
        <f t="shared" si="29"/>
        <v>67.803793787338662</v>
      </c>
      <c r="R79" s="60">
        <f t="shared" si="29"/>
        <v>89.756758653523093</v>
      </c>
      <c r="S79" s="60">
        <f t="shared" si="29"/>
        <v>119.13146560408023</v>
      </c>
      <c r="T79" s="60">
        <f t="shared" si="29"/>
        <v>119.13146560408023</v>
      </c>
      <c r="U79" s="60">
        <f t="shared" si="29"/>
        <v>119.13146560408023</v>
      </c>
      <c r="V79" s="60">
        <f t="shared" si="29"/>
        <v>102.05863871726109</v>
      </c>
      <c r="W79" s="60">
        <f t="shared" si="29"/>
        <v>119.13146560408023</v>
      </c>
      <c r="X79" s="60">
        <f t="shared" si="29"/>
        <v>119.13146560408023</v>
      </c>
      <c r="Y79" s="60">
        <f t="shared" si="29"/>
        <v>119.13146560408023</v>
      </c>
      <c r="Z79" s="60">
        <f t="shared" si="29"/>
        <v>119.13146560408023</v>
      </c>
      <c r="AA79" s="60">
        <f t="shared" si="29"/>
        <v>119.13146560408023</v>
      </c>
      <c r="AB79" s="60">
        <f t="shared" si="29"/>
        <v>119.13146560408023</v>
      </c>
      <c r="AC79" s="60">
        <f t="shared" si="29"/>
        <v>119.13146560408023</v>
      </c>
      <c r="AD79" s="60">
        <f t="shared" si="29"/>
        <v>119.13146560408023</v>
      </c>
      <c r="AE79" s="60">
        <f t="shared" si="29"/>
        <v>119.13146560408023</v>
      </c>
      <c r="AF79" s="60">
        <f t="shared" si="29"/>
        <v>119.13146560408023</v>
      </c>
      <c r="AG79" s="60">
        <f t="shared" si="29"/>
        <v>119.13146560408023</v>
      </c>
      <c r="AH79" s="60">
        <f t="shared" si="29"/>
        <v>119.13146560408023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TRANSPOSE(Option_4_SR_High)*HLOOKUP($C$5,$C$7:$E$10,4,FALSE)</f>
        <v>2.0917231345935621</v>
      </c>
      <c r="F82" s="53">
        <v>3.0288725571290058</v>
      </c>
      <c r="G82" s="54">
        <v>0.80818880234509893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5.8021347048733033E-5</v>
      </c>
      <c r="N82" s="60">
        <v>1.4744497438997689E-2</v>
      </c>
      <c r="O82" s="60">
        <v>5.9896345856917346E-2</v>
      </c>
      <c r="P82" s="60">
        <v>0.3465061721519202</v>
      </c>
      <c r="Q82" s="60">
        <v>0.51100282184271173</v>
      </c>
      <c r="R82" s="60">
        <v>1.2933854984286108</v>
      </c>
      <c r="S82" s="60">
        <v>3.3175020939656545</v>
      </c>
      <c r="T82" s="60">
        <v>3.3175020939656545</v>
      </c>
      <c r="U82" s="60">
        <v>3.3175020939656545</v>
      </c>
      <c r="V82" s="60">
        <v>3.3175020939656545</v>
      </c>
      <c r="W82" s="60">
        <v>3.3175020939656545</v>
      </c>
      <c r="X82" s="60">
        <v>3.3175020939656545</v>
      </c>
      <c r="Y82" s="60">
        <v>3.3175020939656545</v>
      </c>
      <c r="Z82" s="60">
        <v>3.3175020939656545</v>
      </c>
      <c r="AA82" s="60">
        <v>3.3175020939656545</v>
      </c>
      <c r="AB82" s="60">
        <v>3.3175020939656545</v>
      </c>
      <c r="AC82" s="60">
        <v>3.3175020939656545</v>
      </c>
      <c r="AD82" s="60">
        <v>3.3175020939656545</v>
      </c>
      <c r="AE82" s="60">
        <v>3.3175020939656545</v>
      </c>
      <c r="AF82" s="60">
        <v>3.3175020939656545</v>
      </c>
      <c r="AG82" s="60">
        <v>3.3175020939656545</v>
      </c>
      <c r="AH82" s="60">
        <v>3.3175020939656545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Yes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21.75933081808564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19.434829365213385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17.072826886819158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2.0873747416064763</v>
      </c>
      <c r="C90" s="230">
        <f t="shared" ref="C90:C91" si="33">SUM(E90:AH90)</f>
        <v>4.8587073413033455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0.19434829365213385</v>
      </c>
      <c r="K90" s="56">
        <f t="shared" si="34"/>
        <v>0.19434829365213385</v>
      </c>
      <c r="L90" s="60">
        <f>IF(SUM(L86:AO86)=0, L77, PRODUCT(L77*L86))</f>
        <v>0.19434829365213385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798.62424355398321</v>
      </c>
      <c r="C91" s="230">
        <f t="shared" si="33"/>
        <v>2239.8390179568178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3.1218328609350046</v>
      </c>
      <c r="K91" s="56">
        <f t="shared" si="35"/>
        <v>5.8394234753777825</v>
      </c>
      <c r="L91" s="60">
        <f t="shared" si="35"/>
        <v>10.801488760174264</v>
      </c>
      <c r="M91" s="60">
        <f t="shared" si="35"/>
        <v>19.156077086970136</v>
      </c>
      <c r="N91" s="60">
        <f t="shared" si="35"/>
        <v>28.390867090531572</v>
      </c>
      <c r="O91" s="60">
        <f t="shared" si="35"/>
        <v>44.766843790168245</v>
      </c>
      <c r="P91" s="60">
        <f t="shared" si="35"/>
        <v>60.600213500776569</v>
      </c>
      <c r="Q91" s="60">
        <f t="shared" si="35"/>
        <v>67.998142080990803</v>
      </c>
      <c r="R91" s="60">
        <f t="shared" si="35"/>
        <v>89.951106947175234</v>
      </c>
      <c r="S91" s="60">
        <f t="shared" si="35"/>
        <v>119.32581389773237</v>
      </c>
      <c r="T91" s="60">
        <f t="shared" si="35"/>
        <v>119.32581389773237</v>
      </c>
      <c r="U91" s="60">
        <f t="shared" si="35"/>
        <v>119.32581389773237</v>
      </c>
      <c r="V91" s="60">
        <f t="shared" si="35"/>
        <v>119.32581389773237</v>
      </c>
      <c r="W91" s="60">
        <f t="shared" si="35"/>
        <v>119.32581389773237</v>
      </c>
      <c r="X91" s="60">
        <f t="shared" si="35"/>
        <v>119.32581389773237</v>
      </c>
      <c r="Y91" s="60">
        <f t="shared" si="35"/>
        <v>119.32581389773237</v>
      </c>
      <c r="Z91" s="60">
        <f t="shared" si="35"/>
        <v>119.32581389773237</v>
      </c>
      <c r="AA91" s="60">
        <f t="shared" si="35"/>
        <v>119.32581389773237</v>
      </c>
      <c r="AB91" s="60">
        <f t="shared" si="35"/>
        <v>119.32581389773237</v>
      </c>
      <c r="AC91" s="60">
        <f t="shared" si="35"/>
        <v>119.32581389773237</v>
      </c>
      <c r="AD91" s="60">
        <f t="shared" si="35"/>
        <v>119.32581389773237</v>
      </c>
      <c r="AE91" s="60">
        <f t="shared" si="35"/>
        <v>119.32581389773237</v>
      </c>
      <c r="AF91" s="60">
        <f t="shared" si="35"/>
        <v>119.32581389773237</v>
      </c>
      <c r="AG91" s="60">
        <f t="shared" si="35"/>
        <v>119.32581389773237</v>
      </c>
      <c r="AH91" s="60">
        <f t="shared" si="35"/>
        <v>119.32581389773237</v>
      </c>
    </row>
    <row r="92" spans="1:34" ht="14.4" customHeight="1" x14ac:dyDescent="0.3">
      <c r="A92" s="242"/>
      <c r="B92" s="230">
        <f>E92+NPV(HLOOKUP($C$3,$C$7:$E$9,2,FALSE),F92:AH92)</f>
        <v>774.77753799429127</v>
      </c>
      <c r="C92" s="230">
        <f>SUM(E92:AH92)</f>
        <v>2198.4726543634815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-19.434829365213385</v>
      </c>
      <c r="J92" s="55">
        <f t="shared" si="36"/>
        <v>2.9274845672828707</v>
      </c>
      <c r="K92" s="56">
        <f t="shared" si="36"/>
        <v>5.645075181725649</v>
      </c>
      <c r="L92" s="45">
        <f t="shared" si="36"/>
        <v>10.60714046652213</v>
      </c>
      <c r="M92" s="60">
        <f t="shared" si="36"/>
        <v>18.961728793318002</v>
      </c>
      <c r="N92" s="60">
        <f t="shared" si="36"/>
        <v>28.196518796879438</v>
      </c>
      <c r="O92" s="60">
        <f t="shared" si="36"/>
        <v>44.572495496516112</v>
      </c>
      <c r="P92" s="60">
        <f t="shared" si="36"/>
        <v>60.405865207124435</v>
      </c>
      <c r="Q92" s="60">
        <f t="shared" si="36"/>
        <v>67.803793787338662</v>
      </c>
      <c r="R92" s="60">
        <f t="shared" si="36"/>
        <v>89.756758653523093</v>
      </c>
      <c r="S92" s="60">
        <f t="shared" si="36"/>
        <v>119.13146560408023</v>
      </c>
      <c r="T92" s="60">
        <f t="shared" si="36"/>
        <v>119.13146560408023</v>
      </c>
      <c r="U92" s="60">
        <f t="shared" si="36"/>
        <v>119.13146560408023</v>
      </c>
      <c r="V92" s="60">
        <f t="shared" si="36"/>
        <v>119.13146560408023</v>
      </c>
      <c r="W92" s="60">
        <f t="shared" si="36"/>
        <v>119.13146560408023</v>
      </c>
      <c r="X92" s="60">
        <f t="shared" si="36"/>
        <v>102.05863871726109</v>
      </c>
      <c r="Y92" s="60">
        <f t="shared" si="36"/>
        <v>119.13146560408023</v>
      </c>
      <c r="Z92" s="60">
        <f t="shared" si="36"/>
        <v>119.13146560408023</v>
      </c>
      <c r="AA92" s="60">
        <f t="shared" si="36"/>
        <v>119.13146560408023</v>
      </c>
      <c r="AB92" s="60">
        <f t="shared" si="36"/>
        <v>119.13146560408023</v>
      </c>
      <c r="AC92" s="60">
        <f t="shared" si="36"/>
        <v>119.13146560408023</v>
      </c>
      <c r="AD92" s="60">
        <f t="shared" si="36"/>
        <v>119.13146560408023</v>
      </c>
      <c r="AE92" s="60">
        <f t="shared" si="36"/>
        <v>119.13146560408023</v>
      </c>
      <c r="AF92" s="60">
        <f t="shared" si="36"/>
        <v>119.13146560408023</v>
      </c>
      <c r="AG92" s="60">
        <f t="shared" si="36"/>
        <v>119.13146560408023</v>
      </c>
      <c r="AH92" s="60">
        <f t="shared" si="36"/>
        <v>119.13146560408023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399.31367327982099</v>
      </c>
      <c r="C98" s="230">
        <f t="shared" si="38"/>
        <v>1087.1221396220737</v>
      </c>
      <c r="D98" t="s">
        <v>369</v>
      </c>
      <c r="E98" s="60">
        <f t="shared" ref="E98:AH98" si="39">IF(E$97&lt;&gt;0,E$32-E102,0)</f>
        <v>1.381841506411055</v>
      </c>
      <c r="F98" s="53">
        <f t="shared" si="39"/>
        <v>1.9013264105229386</v>
      </c>
      <c r="G98" s="54">
        <f t="shared" si="39"/>
        <v>0.64112256612948726</v>
      </c>
      <c r="H98" s="55">
        <f t="shared" si="39"/>
        <v>0.94648054957484407</v>
      </c>
      <c r="I98" s="55">
        <f t="shared" si="39"/>
        <v>1.3710497079174284</v>
      </c>
      <c r="J98" s="55">
        <f t="shared" si="39"/>
        <v>2.2034254513036862</v>
      </c>
      <c r="K98" s="56">
        <f t="shared" si="39"/>
        <v>4.1539148230409024</v>
      </c>
      <c r="L98" s="60">
        <f t="shared" si="39"/>
        <v>7.6791634788858971</v>
      </c>
      <c r="M98" s="60">
        <f t="shared" si="39"/>
        <v>13.094109381482269</v>
      </c>
      <c r="N98" s="60">
        <f t="shared" si="39"/>
        <v>18.441819939995476</v>
      </c>
      <c r="O98" s="60">
        <f t="shared" si="39"/>
        <v>26.908692589722467</v>
      </c>
      <c r="P98" s="60">
        <f t="shared" si="39"/>
        <v>33.965375286126573</v>
      </c>
      <c r="Q98" s="60">
        <f t="shared" si="39"/>
        <v>37.813570365008758</v>
      </c>
      <c r="R98" s="60">
        <f t="shared" si="39"/>
        <v>45.804708491921758</v>
      </c>
      <c r="S98" s="60">
        <f t="shared" si="39"/>
        <v>55.67597119212688</v>
      </c>
      <c r="T98" s="60">
        <f t="shared" si="39"/>
        <v>55.67597119212688</v>
      </c>
      <c r="U98" s="60">
        <f t="shared" si="39"/>
        <v>55.67597119212688</v>
      </c>
      <c r="V98" s="60">
        <f t="shared" si="39"/>
        <v>55.67597119212688</v>
      </c>
      <c r="W98" s="60">
        <f t="shared" si="39"/>
        <v>55.67597119212688</v>
      </c>
      <c r="X98" s="60">
        <f t="shared" si="39"/>
        <v>55.67597119212688</v>
      </c>
      <c r="Y98" s="60">
        <f t="shared" si="39"/>
        <v>55.67597119212688</v>
      </c>
      <c r="Z98" s="60">
        <f t="shared" si="39"/>
        <v>55.67597119212688</v>
      </c>
      <c r="AA98" s="60">
        <f t="shared" si="39"/>
        <v>55.67597119212688</v>
      </c>
      <c r="AB98" s="60">
        <f t="shared" si="39"/>
        <v>55.67597119212688</v>
      </c>
      <c r="AC98" s="60">
        <f t="shared" si="39"/>
        <v>55.67597119212688</v>
      </c>
      <c r="AD98" s="60">
        <f t="shared" si="39"/>
        <v>55.67597119212688</v>
      </c>
      <c r="AE98" s="60">
        <f t="shared" si="39"/>
        <v>55.67597119212688</v>
      </c>
      <c r="AF98" s="60">
        <f t="shared" si="39"/>
        <v>55.67597119212688</v>
      </c>
      <c r="AG98" s="60">
        <f t="shared" si="39"/>
        <v>55.67597119212688</v>
      </c>
      <c r="AH98" s="60">
        <f t="shared" si="39"/>
        <v>55.67597119212688</v>
      </c>
    </row>
    <row r="99" spans="1:34" ht="14.4" customHeight="1" x14ac:dyDescent="0.3">
      <c r="B99" s="230">
        <f>E99+NPV(HLOOKUP($C$3,$C$7:$E$9,2,FALSE),F99:AH99)</f>
        <v>170.32285136019408</v>
      </c>
      <c r="C99" s="230">
        <f>SUM(E99:AH99)</f>
        <v>440.00938240445134</v>
      </c>
      <c r="D99" t="s">
        <v>370</v>
      </c>
      <c r="E99" s="45">
        <f>E98-SUM(E96:E97)</f>
        <v>0.90950310690325376</v>
      </c>
      <c r="F99" s="45">
        <f t="shared" ref="F99:AH99" si="40">F98-SUM(F96:F97)</f>
        <v>1.1918141604054635</v>
      </c>
      <c r="G99" s="46">
        <f t="shared" si="40"/>
        <v>0.54599978895162971</v>
      </c>
      <c r="H99" s="55">
        <f>H98-SUM(H96:H97)</f>
        <v>0.72607229808747109</v>
      </c>
      <c r="I99" s="55">
        <f t="shared" si="40"/>
        <v>1.0156769642504038</v>
      </c>
      <c r="J99" s="55">
        <f t="shared" si="40"/>
        <v>1.5918496332105803</v>
      </c>
      <c r="K99" s="56">
        <f t="shared" si="40"/>
        <v>3.0626781384809725</v>
      </c>
      <c r="L99" s="45">
        <f t="shared" si="40"/>
        <v>5.684827916280585</v>
      </c>
      <c r="M99" s="45">
        <f t="shared" si="40"/>
        <v>9.2167257628397277</v>
      </c>
      <c r="N99" s="45">
        <f t="shared" si="40"/>
        <v>12.12336551861361</v>
      </c>
      <c r="O99" s="45">
        <f t="shared" si="40"/>
        <v>15.832575785706666</v>
      </c>
      <c r="P99" s="45">
        <f t="shared" si="40"/>
        <v>17.73036537182141</v>
      </c>
      <c r="Q99" s="45">
        <f t="shared" si="40"/>
        <v>19.061688824085568</v>
      </c>
      <c r="R99" s="45">
        <f t="shared" si="40"/>
        <v>19.97244187613326</v>
      </c>
      <c r="S99" s="45">
        <f t="shared" si="40"/>
        <v>20.708987328667547</v>
      </c>
      <c r="T99" s="45">
        <f t="shared" si="40"/>
        <v>20.708987328667547</v>
      </c>
      <c r="U99" s="45">
        <f t="shared" si="40"/>
        <v>20.708987328667547</v>
      </c>
      <c r="V99" s="45">
        <f t="shared" si="40"/>
        <v>20.708987328667547</v>
      </c>
      <c r="W99" s="45">
        <f t="shared" si="40"/>
        <v>20.708987328667547</v>
      </c>
      <c r="X99" s="45">
        <f t="shared" si="40"/>
        <v>20.708987328667547</v>
      </c>
      <c r="Y99" s="45">
        <f t="shared" si="40"/>
        <v>20.708987328667547</v>
      </c>
      <c r="Z99" s="45">
        <f t="shared" si="40"/>
        <v>20.708987328667547</v>
      </c>
      <c r="AA99" s="45">
        <f t="shared" si="40"/>
        <v>20.708987328667547</v>
      </c>
      <c r="AB99" s="45">
        <f t="shared" si="40"/>
        <v>20.708987328667547</v>
      </c>
      <c r="AC99" s="45">
        <f t="shared" si="40"/>
        <v>20.708987328667547</v>
      </c>
      <c r="AD99" s="45">
        <f t="shared" si="40"/>
        <v>20.708987328667547</v>
      </c>
      <c r="AE99" s="45">
        <f t="shared" si="40"/>
        <v>20.708987328667547</v>
      </c>
      <c r="AF99" s="45">
        <f t="shared" si="40"/>
        <v>20.708987328667547</v>
      </c>
      <c r="AG99" s="45">
        <f t="shared" si="40"/>
        <v>20.708987328667547</v>
      </c>
      <c r="AH99" s="45">
        <f t="shared" si="40"/>
        <v>20.708987328667547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TRANSPOSE(Option_5_SR_High)*HLOOKUP($C$5,$C$7:$E$10,4,FALSE)</f>
        <v>0.709881628182507</v>
      </c>
      <c r="F102" s="53">
        <v>1.1275461466060672</v>
      </c>
      <c r="G102" s="54">
        <v>0.16706623621561173</v>
      </c>
      <c r="H102" s="55">
        <v>0.33265641076004848</v>
      </c>
      <c r="I102" s="55">
        <v>0.51214471047163834</v>
      </c>
      <c r="J102" s="55">
        <v>0.91840740963131839</v>
      </c>
      <c r="K102" s="56">
        <v>1.6855086523368799</v>
      </c>
      <c r="L102" s="45">
        <v>3.1223252812883668</v>
      </c>
      <c r="M102" s="45">
        <v>6.0620257268349134</v>
      </c>
      <c r="N102" s="45">
        <v>9.9637916479750945</v>
      </c>
      <c r="O102" s="45">
        <v>17.918047546302699</v>
      </c>
      <c r="P102" s="45">
        <v>26.981344386801918</v>
      </c>
      <c r="Q102" s="45">
        <v>30.695574537824758</v>
      </c>
      <c r="R102" s="45">
        <v>45.439783953682081</v>
      </c>
      <c r="S102" s="45">
        <v>66.967344799571151</v>
      </c>
      <c r="T102" s="45">
        <v>66.967344799571151</v>
      </c>
      <c r="U102" s="45">
        <v>66.967344799571151</v>
      </c>
      <c r="V102" s="45">
        <v>66.967344799571151</v>
      </c>
      <c r="W102" s="45">
        <v>66.967344799571151</v>
      </c>
      <c r="X102" s="45">
        <v>66.967344799571151</v>
      </c>
      <c r="Y102" s="45">
        <v>66.967344799571151</v>
      </c>
      <c r="Z102" s="45">
        <v>66.967344799571151</v>
      </c>
      <c r="AA102" s="45">
        <v>66.967344799571151</v>
      </c>
      <c r="AB102" s="45">
        <v>66.967344799571151</v>
      </c>
      <c r="AC102" s="45">
        <v>66.967344799571151</v>
      </c>
      <c r="AD102" s="45">
        <v>66.967344799571151</v>
      </c>
      <c r="AE102" s="45">
        <v>66.967344799571151</v>
      </c>
      <c r="AF102" s="45">
        <v>66.967344799571151</v>
      </c>
      <c r="AG102" s="45">
        <v>66.967344799571151</v>
      </c>
      <c r="AH102" s="45">
        <v>66.967344799571151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1</v>
      </c>
      <c r="F106" s="60">
        <f t="shared" si="42"/>
        <v>1</v>
      </c>
      <c r="G106" s="54">
        <f t="shared" si="42"/>
        <v>1</v>
      </c>
      <c r="H106" s="231">
        <f t="shared" si="42"/>
        <v>1</v>
      </c>
      <c r="I106" s="231">
        <f t="shared" si="42"/>
        <v>1</v>
      </c>
      <c r="J106" s="231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Yes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399.31367327982099</v>
      </c>
      <c r="C111" s="230">
        <f t="shared" si="44"/>
        <v>1087.1221396220737</v>
      </c>
      <c r="D111" t="s">
        <v>369</v>
      </c>
      <c r="E111" s="60">
        <f t="shared" ref="E111:AH111" si="46">IF(SUM(E106:AH106)=0, E97, PRODUCT(E98*E106))</f>
        <v>1.381841506411055</v>
      </c>
      <c r="F111" s="60">
        <f t="shared" si="46"/>
        <v>1.9013264105229386</v>
      </c>
      <c r="G111" s="54">
        <f t="shared" si="46"/>
        <v>0.64112256612948726</v>
      </c>
      <c r="H111" s="231">
        <f t="shared" si="46"/>
        <v>0.94648054957484407</v>
      </c>
      <c r="I111" s="231">
        <f t="shared" si="46"/>
        <v>1.3710497079174284</v>
      </c>
      <c r="J111" s="231">
        <f t="shared" si="46"/>
        <v>2.2034254513036862</v>
      </c>
      <c r="K111" s="56">
        <f t="shared" si="46"/>
        <v>4.1539148230409024</v>
      </c>
      <c r="L111" s="60">
        <f t="shared" si="46"/>
        <v>7.6791634788858971</v>
      </c>
      <c r="M111" s="60">
        <f t="shared" si="46"/>
        <v>13.094109381482269</v>
      </c>
      <c r="N111" s="60">
        <f t="shared" si="46"/>
        <v>18.441819939995476</v>
      </c>
      <c r="O111" s="60">
        <f t="shared" si="46"/>
        <v>26.908692589722467</v>
      </c>
      <c r="P111" s="60">
        <f t="shared" si="46"/>
        <v>33.965375286126573</v>
      </c>
      <c r="Q111" s="60">
        <f t="shared" si="46"/>
        <v>37.813570365008758</v>
      </c>
      <c r="R111" s="60">
        <f t="shared" si="46"/>
        <v>45.804708491921758</v>
      </c>
      <c r="S111" s="60">
        <f t="shared" si="46"/>
        <v>55.67597119212688</v>
      </c>
      <c r="T111" s="60">
        <f t="shared" si="46"/>
        <v>55.67597119212688</v>
      </c>
      <c r="U111" s="60">
        <f t="shared" si="46"/>
        <v>55.67597119212688</v>
      </c>
      <c r="V111" s="60">
        <f t="shared" si="46"/>
        <v>55.67597119212688</v>
      </c>
      <c r="W111" s="60">
        <f t="shared" si="46"/>
        <v>55.67597119212688</v>
      </c>
      <c r="X111" s="60">
        <f t="shared" si="46"/>
        <v>55.67597119212688</v>
      </c>
      <c r="Y111" s="60">
        <f t="shared" si="46"/>
        <v>55.67597119212688</v>
      </c>
      <c r="Z111" s="60">
        <f t="shared" si="46"/>
        <v>55.67597119212688</v>
      </c>
      <c r="AA111" s="60">
        <f t="shared" si="46"/>
        <v>55.67597119212688</v>
      </c>
      <c r="AB111" s="60">
        <f t="shared" si="46"/>
        <v>55.67597119212688</v>
      </c>
      <c r="AC111" s="60">
        <f t="shared" si="46"/>
        <v>55.67597119212688</v>
      </c>
      <c r="AD111" s="60">
        <f t="shared" si="46"/>
        <v>55.67597119212688</v>
      </c>
      <c r="AE111" s="60">
        <f t="shared" si="46"/>
        <v>55.67597119212688</v>
      </c>
      <c r="AF111" s="60">
        <f t="shared" si="46"/>
        <v>55.67597119212688</v>
      </c>
      <c r="AG111" s="60">
        <f t="shared" si="46"/>
        <v>55.67597119212688</v>
      </c>
      <c r="AH111" s="60">
        <f t="shared" si="46"/>
        <v>55.67597119212688</v>
      </c>
    </row>
    <row r="112" spans="1:34" ht="14.4" customHeight="1" x14ac:dyDescent="0.3">
      <c r="A112" s="242"/>
      <c r="B112" s="230">
        <f>E112+NPV(HLOOKUP($C$3,$C$7:$E$9,2,FALSE),F112:AH112)</f>
        <v>170.32285136019408</v>
      </c>
      <c r="C112" s="230">
        <f>SUM(E112:AH112)</f>
        <v>440.00938240445134</v>
      </c>
      <c r="D112" t="s">
        <v>370</v>
      </c>
      <c r="E112" s="45">
        <f t="shared" ref="E112:AH112" si="47">E111-SUM(E109:E110)</f>
        <v>0.90950310690325376</v>
      </c>
      <c r="F112" s="45">
        <f t="shared" si="47"/>
        <v>1.1918141604054635</v>
      </c>
      <c r="G112" s="54">
        <f t="shared" si="47"/>
        <v>0.54599978895162971</v>
      </c>
      <c r="H112" s="231">
        <f t="shared" si="47"/>
        <v>0.72607229808747109</v>
      </c>
      <c r="I112" s="231">
        <f t="shared" si="47"/>
        <v>1.0156769642504038</v>
      </c>
      <c r="J112" s="231">
        <f t="shared" si="47"/>
        <v>1.5918496332105803</v>
      </c>
      <c r="K112" s="56">
        <f t="shared" si="47"/>
        <v>3.0626781384809725</v>
      </c>
      <c r="L112" s="45">
        <f t="shared" si="47"/>
        <v>5.684827916280585</v>
      </c>
      <c r="M112" s="60">
        <f t="shared" si="47"/>
        <v>9.2167257628397277</v>
      </c>
      <c r="N112" s="60">
        <f t="shared" si="47"/>
        <v>12.12336551861361</v>
      </c>
      <c r="O112" s="60">
        <f t="shared" si="47"/>
        <v>15.832575785706666</v>
      </c>
      <c r="P112" s="60">
        <f t="shared" si="47"/>
        <v>17.73036537182141</v>
      </c>
      <c r="Q112" s="60">
        <f t="shared" si="47"/>
        <v>19.061688824085568</v>
      </c>
      <c r="R112" s="60">
        <f t="shared" si="47"/>
        <v>19.97244187613326</v>
      </c>
      <c r="S112" s="60">
        <f t="shared" si="47"/>
        <v>20.708987328667547</v>
      </c>
      <c r="T112" s="60">
        <f t="shared" si="47"/>
        <v>20.708987328667547</v>
      </c>
      <c r="U112" s="60">
        <f t="shared" si="47"/>
        <v>20.708987328667547</v>
      </c>
      <c r="V112" s="60">
        <f t="shared" si="47"/>
        <v>20.708987328667547</v>
      </c>
      <c r="W112" s="60">
        <f t="shared" si="47"/>
        <v>20.708987328667547</v>
      </c>
      <c r="X112" s="60">
        <f t="shared" si="47"/>
        <v>20.708987328667547</v>
      </c>
      <c r="Y112" s="60">
        <f t="shared" si="47"/>
        <v>20.708987328667547</v>
      </c>
      <c r="Z112" s="60">
        <f t="shared" si="47"/>
        <v>20.708987328667547</v>
      </c>
      <c r="AA112" s="60">
        <f t="shared" si="47"/>
        <v>20.708987328667547</v>
      </c>
      <c r="AB112" s="60">
        <f t="shared" si="47"/>
        <v>20.708987328667547</v>
      </c>
      <c r="AC112" s="60">
        <f t="shared" si="47"/>
        <v>20.708987328667547</v>
      </c>
      <c r="AD112" s="60">
        <f t="shared" si="47"/>
        <v>20.708987328667547</v>
      </c>
      <c r="AE112" s="60">
        <f t="shared" si="47"/>
        <v>20.708987328667547</v>
      </c>
      <c r="AF112" s="60">
        <f t="shared" si="47"/>
        <v>20.708987328667547</v>
      </c>
      <c r="AG112" s="60">
        <f t="shared" si="47"/>
        <v>20.708987328667547</v>
      </c>
      <c r="AH112" s="60">
        <f t="shared" si="47"/>
        <v>20.708987328667547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TRANSPOSE(Option_6_SR_High)*HLOOKUP($C$5,$C$7:$E$10,4,FALSE)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TRANSPOSE(Option_7_SR_High)*HLOOKUP($C$5,$C$7:$E$10,4,FALSE)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TRANSPOSE(Option_8_SR_High)*HLOOKUP($C$5,$C$7:$E$10,4,FALSE)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TRANSPOSE(Option_9_SR_High)*HLOOKUP($C$5,$C$7:$E$10,4,FALSE)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TRANSPOSE(Option_10_SR_High)*HLOOKUP($C$5,$C$7:$E$10,4,FALSE)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16" workbookViewId="0">
      <selection activeCell="E124" sqref="E124:AH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366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0.42851570913729042</v>
      </c>
      <c r="F32" s="53">
        <v>0.70696652227050483</v>
      </c>
      <c r="G32" s="54">
        <v>7.6098221742286004E-2</v>
      </c>
      <c r="H32" s="55">
        <v>0.17894794604236081</v>
      </c>
      <c r="I32" s="55">
        <v>0.29592077075781681</v>
      </c>
      <c r="J32" s="55">
        <v>0.55609589021585515</v>
      </c>
      <c r="K32" s="56">
        <v>1.0574832439394912</v>
      </c>
      <c r="L32" s="53">
        <v>1.9893669619801313</v>
      </c>
      <c r="M32" s="53">
        <v>3.9972278633747429</v>
      </c>
      <c r="N32" s="53">
        <v>6.6558328259328237</v>
      </c>
      <c r="O32" s="53">
        <v>11.815683947290369</v>
      </c>
      <c r="P32" s="53">
        <v>18.285903350639625</v>
      </c>
      <c r="Q32" s="53">
        <v>21.120536817114218</v>
      </c>
      <c r="R32" s="53">
        <v>31.394151785024007</v>
      </c>
      <c r="S32" s="53">
        <v>46.549780173497162</v>
      </c>
      <c r="T32" s="53">
        <v>46.549780173497162</v>
      </c>
      <c r="U32" s="53">
        <v>46.549780173497162</v>
      </c>
      <c r="V32" s="53">
        <v>46.549780173497162</v>
      </c>
      <c r="W32" s="53">
        <v>46.549780173497162</v>
      </c>
      <c r="X32" s="53">
        <v>46.549780173497162</v>
      </c>
      <c r="Y32" s="53">
        <v>46.549780173497162</v>
      </c>
      <c r="Z32" s="53">
        <v>46.549780173497162</v>
      </c>
      <c r="AA32" s="53">
        <v>46.549780173497162</v>
      </c>
      <c r="AB32" s="53">
        <v>46.549780173497162</v>
      </c>
      <c r="AC32" s="53">
        <v>46.549780173497162</v>
      </c>
      <c r="AD32" s="53">
        <v>46.549780173497162</v>
      </c>
      <c r="AE32" s="53">
        <v>46.549780173497162</v>
      </c>
      <c r="AF32" s="53">
        <v>46.549780173497162</v>
      </c>
      <c r="AG32" s="53">
        <v>46.549780173497162</v>
      </c>
      <c r="AH32" s="53">
        <v>46.549780173497162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280.84800288801699</v>
      </c>
      <c r="C38" s="45">
        <f t="shared" si="4"/>
        <v>805.19320876094207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0.17894794604236081</v>
      </c>
      <c r="I38" s="55">
        <f t="shared" si="6"/>
        <v>0.29592077075781681</v>
      </c>
      <c r="J38" s="55">
        <f t="shared" si="6"/>
        <v>0.55609589021585515</v>
      </c>
      <c r="K38" s="56">
        <f t="shared" si="6"/>
        <v>1.0574832439394912</v>
      </c>
      <c r="L38" s="60">
        <f t="shared" si="6"/>
        <v>1.9893669619801313</v>
      </c>
      <c r="M38" s="60">
        <f t="shared" si="6"/>
        <v>3.9898335874812454</v>
      </c>
      <c r="N38" s="60">
        <f t="shared" si="6"/>
        <v>6.6050122279091461</v>
      </c>
      <c r="O38" s="60">
        <f t="shared" si="6"/>
        <v>11.701807410589499</v>
      </c>
      <c r="P38" s="60">
        <f t="shared" si="6"/>
        <v>17.91808774692969</v>
      </c>
      <c r="Q38" s="60">
        <f t="shared" si="6"/>
        <v>20.617658931213882</v>
      </c>
      <c r="R38" s="60">
        <f t="shared" si="6"/>
        <v>30.365423974961725</v>
      </c>
      <c r="S38" s="60">
        <f t="shared" si="6"/>
        <v>44.369848129307584</v>
      </c>
      <c r="T38" s="60">
        <f t="shared" si="6"/>
        <v>44.369848129307584</v>
      </c>
      <c r="U38" s="60">
        <f t="shared" si="6"/>
        <v>44.369848129307584</v>
      </c>
      <c r="V38" s="60">
        <f t="shared" si="6"/>
        <v>44.369848129307584</v>
      </c>
      <c r="W38" s="60">
        <f t="shared" si="6"/>
        <v>44.369848129307584</v>
      </c>
      <c r="X38" s="60">
        <f t="shared" si="6"/>
        <v>44.369848129307584</v>
      </c>
      <c r="Y38" s="60">
        <f t="shared" si="6"/>
        <v>44.369848129307584</v>
      </c>
      <c r="Z38" s="60">
        <f t="shared" si="6"/>
        <v>44.369848129307584</v>
      </c>
      <c r="AA38" s="60">
        <f t="shared" si="6"/>
        <v>44.369848129307584</v>
      </c>
      <c r="AB38" s="60">
        <f t="shared" si="6"/>
        <v>44.369848129307584</v>
      </c>
      <c r="AC38" s="60">
        <f t="shared" si="6"/>
        <v>44.369848129307584</v>
      </c>
      <c r="AD38" s="60">
        <f t="shared" si="6"/>
        <v>44.369848129307584</v>
      </c>
      <c r="AE38" s="60">
        <f t="shared" si="6"/>
        <v>44.369848129307584</v>
      </c>
      <c r="AF38" s="60">
        <f t="shared" si="6"/>
        <v>44.369848129307584</v>
      </c>
      <c r="AG38" s="60">
        <f t="shared" si="6"/>
        <v>44.369848129307584</v>
      </c>
      <c r="AH38" s="60">
        <f t="shared" si="6"/>
        <v>44.369848129307584</v>
      </c>
    </row>
    <row r="39" spans="1:34" ht="14.4" customHeight="1" x14ac:dyDescent="0.3">
      <c r="B39" s="45">
        <f>E39+NPV(HLOOKUP($C$3,$C$7:$E$9,2,FALSE),F39:AH39)</f>
        <v>266.09760562209885</v>
      </c>
      <c r="C39" s="45">
        <f>SUM(E39:AH39)</f>
        <v>786.85252278709663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3.4533095854602153E-2</v>
      </c>
      <c r="I39" s="55">
        <f t="shared" si="7"/>
        <v>0.15150592057005816</v>
      </c>
      <c r="J39" s="55">
        <f>J38-SUM(J36:J37)</f>
        <v>0.41168104002809647</v>
      </c>
      <c r="K39" s="56">
        <f t="shared" si="7"/>
        <v>0.91306839375173254</v>
      </c>
      <c r="L39" s="45">
        <f t="shared" si="7"/>
        <v>1.8449521117923726</v>
      </c>
      <c r="M39" s="60">
        <f t="shared" si="7"/>
        <v>3.8454187372934867</v>
      </c>
      <c r="N39" s="60">
        <f t="shared" si="7"/>
        <v>6.4605973777213874</v>
      </c>
      <c r="O39" s="60">
        <f t="shared" si="7"/>
        <v>11.557392560401741</v>
      </c>
      <c r="P39" s="60">
        <f t="shared" si="7"/>
        <v>17.773672896741932</v>
      </c>
      <c r="Q39" s="60">
        <f t="shared" si="7"/>
        <v>20.473244081026124</v>
      </c>
      <c r="R39" s="60">
        <f t="shared" si="7"/>
        <v>30.221009124773968</v>
      </c>
      <c r="S39" s="60">
        <f t="shared" si="7"/>
        <v>44.225433279119827</v>
      </c>
      <c r="T39" s="60">
        <f t="shared" si="7"/>
        <v>44.225433279119827</v>
      </c>
      <c r="U39" s="60">
        <f t="shared" si="7"/>
        <v>44.225433279119827</v>
      </c>
      <c r="V39" s="60">
        <f t="shared" si="7"/>
        <v>44.225433279119827</v>
      </c>
      <c r="W39" s="60">
        <f t="shared" si="7"/>
        <v>44.225433279119827</v>
      </c>
      <c r="X39" s="60">
        <f t="shared" si="7"/>
        <v>44.225433279119827</v>
      </c>
      <c r="Y39" s="60">
        <f t="shared" si="7"/>
        <v>44.225433279119827</v>
      </c>
      <c r="Z39" s="60">
        <f t="shared" si="7"/>
        <v>44.225433279119827</v>
      </c>
      <c r="AA39" s="60">
        <f t="shared" si="7"/>
        <v>44.225433279119827</v>
      </c>
      <c r="AB39" s="60">
        <f t="shared" si="7"/>
        <v>44.225433279119827</v>
      </c>
      <c r="AC39" s="60">
        <f t="shared" si="7"/>
        <v>44.225433279119827</v>
      </c>
      <c r="AD39" s="60">
        <f t="shared" si="7"/>
        <v>44.225433279119827</v>
      </c>
      <c r="AE39" s="60">
        <f t="shared" si="7"/>
        <v>44.225433279119827</v>
      </c>
      <c r="AF39" s="60">
        <f t="shared" si="7"/>
        <v>44.225433279119827</v>
      </c>
      <c r="AG39" s="60">
        <f t="shared" si="7"/>
        <v>44.225433279119827</v>
      </c>
      <c r="AH39" s="60">
        <f t="shared" si="7"/>
        <v>44.225433279119827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0.42851570913729042</v>
      </c>
      <c r="F42" s="53">
        <v>0.70696652227050483</v>
      </c>
      <c r="G42" s="54">
        <v>7.6098221742286004E-2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7.3942758934973365E-3</v>
      </c>
      <c r="N42" s="53">
        <v>5.082059802367777E-2</v>
      </c>
      <c r="O42" s="53">
        <v>0.1138765367008696</v>
      </c>
      <c r="P42" s="53">
        <v>0.36781560370993605</v>
      </c>
      <c r="Q42" s="53">
        <v>0.50287788590033522</v>
      </c>
      <c r="R42" s="53">
        <v>1.028727810062281</v>
      </c>
      <c r="S42" s="53">
        <v>2.179932044189576</v>
      </c>
      <c r="T42" s="53">
        <v>2.179932044189576</v>
      </c>
      <c r="U42" s="53">
        <v>2.179932044189576</v>
      </c>
      <c r="V42" s="53">
        <v>2.179932044189576</v>
      </c>
      <c r="W42" s="53">
        <v>2.179932044189576</v>
      </c>
      <c r="X42" s="53">
        <v>2.179932044189576</v>
      </c>
      <c r="Y42" s="53">
        <v>2.179932044189576</v>
      </c>
      <c r="Z42" s="53">
        <v>2.179932044189576</v>
      </c>
      <c r="AA42" s="53">
        <v>2.179932044189576</v>
      </c>
      <c r="AB42" s="53">
        <v>2.179932044189576</v>
      </c>
      <c r="AC42" s="53">
        <v>2.179932044189576</v>
      </c>
      <c r="AD42" s="53">
        <v>2.179932044189576</v>
      </c>
      <c r="AE42" s="53">
        <v>2.179932044189576</v>
      </c>
      <c r="AF42" s="53">
        <v>2.179932044189576</v>
      </c>
      <c r="AG42" s="53">
        <v>2.179932044189576</v>
      </c>
      <c r="AH42" s="53">
        <v>2.179932044189576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11.01830896587318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14.441485018775866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1.4408874390816733</v>
      </c>
      <c r="C50" s="45">
        <f t="shared" ref="C50:C51" si="10">SUM(E50:AH50)</f>
        <v>3.4659564045062079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280.03325830696338</v>
      </c>
      <c r="C51" s="45">
        <f t="shared" si="10"/>
        <v>804.16224415392594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1.0574832439394912</v>
      </c>
      <c r="L51" s="60">
        <f t="shared" si="13"/>
        <v>1.9893669619801313</v>
      </c>
      <c r="M51" s="60">
        <f t="shared" si="13"/>
        <v>3.9898335874812454</v>
      </c>
      <c r="N51" s="60">
        <f t="shared" si="13"/>
        <v>6.6050122279091461</v>
      </c>
      <c r="O51" s="60">
        <f t="shared" si="13"/>
        <v>11.701807410589499</v>
      </c>
      <c r="P51" s="60">
        <f t="shared" si="13"/>
        <v>17.91808774692969</v>
      </c>
      <c r="Q51" s="60">
        <f t="shared" si="13"/>
        <v>20.617658931213882</v>
      </c>
      <c r="R51" s="60">
        <f t="shared" si="13"/>
        <v>30.365423974961725</v>
      </c>
      <c r="S51" s="60">
        <f t="shared" si="13"/>
        <v>44.369848129307584</v>
      </c>
      <c r="T51" s="60">
        <f t="shared" si="13"/>
        <v>44.369848129307584</v>
      </c>
      <c r="U51" s="60">
        <f t="shared" si="13"/>
        <v>44.369848129307584</v>
      </c>
      <c r="V51" s="60">
        <f t="shared" si="13"/>
        <v>44.369848129307584</v>
      </c>
      <c r="W51" s="60">
        <f t="shared" si="13"/>
        <v>44.369848129307584</v>
      </c>
      <c r="X51" s="60">
        <f t="shared" si="13"/>
        <v>44.369848129307584</v>
      </c>
      <c r="Y51" s="60">
        <f t="shared" si="13"/>
        <v>44.369848129307584</v>
      </c>
      <c r="Z51" s="60">
        <f t="shared" si="13"/>
        <v>44.369848129307584</v>
      </c>
      <c r="AA51" s="60">
        <f t="shared" si="13"/>
        <v>44.369848129307584</v>
      </c>
      <c r="AB51" s="60">
        <f t="shared" si="13"/>
        <v>44.369848129307584</v>
      </c>
      <c r="AC51" s="60">
        <f t="shared" si="13"/>
        <v>44.369848129307584</v>
      </c>
      <c r="AD51" s="60">
        <f t="shared" si="13"/>
        <v>44.369848129307584</v>
      </c>
      <c r="AE51" s="60">
        <f t="shared" si="13"/>
        <v>44.369848129307584</v>
      </c>
      <c r="AF51" s="60">
        <f t="shared" si="13"/>
        <v>44.369848129307584</v>
      </c>
      <c r="AG51" s="60">
        <f t="shared" si="13"/>
        <v>44.369848129307584</v>
      </c>
      <c r="AH51" s="60">
        <f t="shared" si="13"/>
        <v>44.369848129307584</v>
      </c>
    </row>
    <row r="52" spans="1:34" ht="14.4" customHeight="1" x14ac:dyDescent="0.3">
      <c r="A52" s="242"/>
      <c r="B52" s="45">
        <f>E52+NPV(HLOOKUP($C$3,$C$7:$E$9,2,FALSE),F52:AH52)</f>
        <v>267.57406190200845</v>
      </c>
      <c r="C52" s="45">
        <f>SUM(E52:AH52)</f>
        <v>786.25480273064397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-14.441485018775866</v>
      </c>
      <c r="K52" s="56">
        <f t="shared" si="14"/>
        <v>0.91306839375173254</v>
      </c>
      <c r="L52" s="45">
        <f t="shared" si="14"/>
        <v>1.8449521117923726</v>
      </c>
      <c r="M52" s="60">
        <f t="shared" si="14"/>
        <v>3.8454187372934867</v>
      </c>
      <c r="N52" s="60">
        <f t="shared" si="14"/>
        <v>6.4605973777213874</v>
      </c>
      <c r="O52" s="60">
        <f t="shared" si="14"/>
        <v>11.557392560401741</v>
      </c>
      <c r="P52" s="60">
        <f t="shared" si="14"/>
        <v>17.773672896741932</v>
      </c>
      <c r="Q52" s="60">
        <f t="shared" si="14"/>
        <v>20.473244081026124</v>
      </c>
      <c r="R52" s="60">
        <f t="shared" si="14"/>
        <v>30.221009124773968</v>
      </c>
      <c r="S52" s="60">
        <f t="shared" si="14"/>
        <v>44.225433279119827</v>
      </c>
      <c r="T52" s="60">
        <f t="shared" si="14"/>
        <v>44.225433279119827</v>
      </c>
      <c r="U52" s="60">
        <f t="shared" si="14"/>
        <v>44.225433279119827</v>
      </c>
      <c r="V52" s="60">
        <f t="shared" si="14"/>
        <v>44.225433279119827</v>
      </c>
      <c r="W52" s="60">
        <f t="shared" si="14"/>
        <v>44.225433279119827</v>
      </c>
      <c r="X52" s="60">
        <f t="shared" si="14"/>
        <v>44.225433279119827</v>
      </c>
      <c r="Y52" s="60">
        <f t="shared" si="14"/>
        <v>44.225433279119827</v>
      </c>
      <c r="Z52" s="60">
        <f t="shared" si="14"/>
        <v>44.225433279119827</v>
      </c>
      <c r="AA52" s="60">
        <f t="shared" si="14"/>
        <v>44.225433279119827</v>
      </c>
      <c r="AB52" s="60">
        <f t="shared" si="14"/>
        <v>44.225433279119827</v>
      </c>
      <c r="AC52" s="60">
        <f t="shared" si="14"/>
        <v>44.225433279119827</v>
      </c>
      <c r="AD52" s="60">
        <f t="shared" si="14"/>
        <v>44.225433279119827</v>
      </c>
      <c r="AE52" s="60">
        <f t="shared" si="14"/>
        <v>44.225433279119827</v>
      </c>
      <c r="AF52" s="60">
        <f t="shared" si="14"/>
        <v>44.225433279119827</v>
      </c>
      <c r="AG52" s="60">
        <f t="shared" si="14"/>
        <v>44.225433279119827</v>
      </c>
      <c r="AH52" s="60">
        <f t="shared" si="14"/>
        <v>44.225433279119827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293.16460528295761</v>
      </c>
      <c r="C58" s="45">
        <f t="shared" si="16"/>
        <v>842.14363417826621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0.17894794604236081</v>
      </c>
      <c r="I58" s="55">
        <f t="shared" si="17"/>
        <v>0.29592077075781681</v>
      </c>
      <c r="J58" s="55">
        <f t="shared" si="17"/>
        <v>0.55609589021585515</v>
      </c>
      <c r="K58" s="56">
        <f t="shared" si="17"/>
        <v>1.0574832439394912</v>
      </c>
      <c r="L58" s="49">
        <f t="shared" si="17"/>
        <v>1.9893669619801313</v>
      </c>
      <c r="M58" s="60">
        <f t="shared" si="17"/>
        <v>3.9972278633747429</v>
      </c>
      <c r="N58" s="60">
        <f t="shared" si="17"/>
        <v>6.6558328259328237</v>
      </c>
      <c r="O58" s="60">
        <f t="shared" si="17"/>
        <v>11.815683947290369</v>
      </c>
      <c r="P58" s="60">
        <f t="shared" si="17"/>
        <v>18.285903350639625</v>
      </c>
      <c r="Q58" s="60">
        <f t="shared" si="17"/>
        <v>21.120536817114218</v>
      </c>
      <c r="R58" s="60">
        <f t="shared" si="17"/>
        <v>31.394151785024007</v>
      </c>
      <c r="S58" s="60">
        <f t="shared" si="17"/>
        <v>46.549780173497162</v>
      </c>
      <c r="T58" s="60">
        <f t="shared" si="17"/>
        <v>46.549780173497162</v>
      </c>
      <c r="U58" s="60">
        <f t="shared" si="17"/>
        <v>46.549780173497162</v>
      </c>
      <c r="V58" s="60">
        <f t="shared" si="17"/>
        <v>46.549780173497162</v>
      </c>
      <c r="W58" s="60">
        <f t="shared" si="17"/>
        <v>46.549780173497162</v>
      </c>
      <c r="X58" s="60">
        <f t="shared" si="17"/>
        <v>46.549780173497162</v>
      </c>
      <c r="Y58" s="60">
        <f t="shared" si="17"/>
        <v>46.549780173497162</v>
      </c>
      <c r="Z58" s="60">
        <f t="shared" si="17"/>
        <v>46.549780173497162</v>
      </c>
      <c r="AA58" s="60">
        <f t="shared" si="17"/>
        <v>46.549780173497162</v>
      </c>
      <c r="AB58" s="60">
        <f t="shared" si="17"/>
        <v>46.549780173497162</v>
      </c>
      <c r="AC58" s="60">
        <f t="shared" si="17"/>
        <v>46.549780173497162</v>
      </c>
      <c r="AD58" s="60">
        <f t="shared" si="17"/>
        <v>46.549780173497162</v>
      </c>
      <c r="AE58" s="60">
        <f t="shared" si="17"/>
        <v>46.549780173497162</v>
      </c>
      <c r="AF58" s="60">
        <f t="shared" si="17"/>
        <v>46.549780173497162</v>
      </c>
      <c r="AG58" s="60">
        <f t="shared" si="17"/>
        <v>46.549780173497162</v>
      </c>
      <c r="AH58" s="60">
        <f t="shared" si="17"/>
        <v>46.549780173497162</v>
      </c>
    </row>
    <row r="59" spans="1:34" ht="14.4" customHeight="1" x14ac:dyDescent="0.3">
      <c r="B59" s="45">
        <f>E59+NPV(HLOOKUP($C$3,$C$7:$E$9,2,FALSE),F59:AH59)</f>
        <v>286.87417000190777</v>
      </c>
      <c r="C59" s="45">
        <f>SUM(E59:AH59)</f>
        <v>834.32208903282708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0.11736097639323639</v>
      </c>
      <c r="I59" s="55">
        <f t="shared" si="18"/>
        <v>0.2343338011086924</v>
      </c>
      <c r="J59" s="55">
        <f t="shared" si="18"/>
        <v>0.49450892056673074</v>
      </c>
      <c r="K59" s="56">
        <f t="shared" si="18"/>
        <v>0.99589627429036687</v>
      </c>
      <c r="L59" s="49">
        <f t="shared" si="18"/>
        <v>1.9277799923310068</v>
      </c>
      <c r="M59" s="60">
        <f t="shared" si="18"/>
        <v>3.9356408937256186</v>
      </c>
      <c r="N59" s="60">
        <f t="shared" si="18"/>
        <v>6.594245856283699</v>
      </c>
      <c r="O59" s="60">
        <f t="shared" si="18"/>
        <v>11.754096977641245</v>
      </c>
      <c r="P59" s="60">
        <f t="shared" si="18"/>
        <v>18.224316380990501</v>
      </c>
      <c r="Q59" s="60">
        <f t="shared" si="18"/>
        <v>21.058949847465094</v>
      </c>
      <c r="R59" s="60">
        <f t="shared" si="18"/>
        <v>31.332564815374884</v>
      </c>
      <c r="S59" s="60">
        <f t="shared" si="18"/>
        <v>46.488193203848034</v>
      </c>
      <c r="T59" s="60">
        <f t="shared" si="18"/>
        <v>46.488193203848034</v>
      </c>
      <c r="U59" s="60">
        <f t="shared" si="18"/>
        <v>46.488193203848034</v>
      </c>
      <c r="V59" s="60">
        <f t="shared" si="18"/>
        <v>46.488193203848034</v>
      </c>
      <c r="W59" s="60">
        <f t="shared" si="18"/>
        <v>46.488193203848034</v>
      </c>
      <c r="X59" s="60">
        <f t="shared" si="18"/>
        <v>46.488193203848034</v>
      </c>
      <c r="Y59" s="60">
        <f t="shared" si="18"/>
        <v>46.488193203848034</v>
      </c>
      <c r="Z59" s="60">
        <f t="shared" si="18"/>
        <v>46.488193203848034</v>
      </c>
      <c r="AA59" s="60">
        <f t="shared" si="18"/>
        <v>46.488193203848034</v>
      </c>
      <c r="AB59" s="60">
        <f t="shared" si="18"/>
        <v>46.488193203848034</v>
      </c>
      <c r="AC59" s="60">
        <f t="shared" si="18"/>
        <v>46.488193203848034</v>
      </c>
      <c r="AD59" s="60">
        <f t="shared" si="18"/>
        <v>46.488193203848034</v>
      </c>
      <c r="AE59" s="60">
        <f t="shared" si="18"/>
        <v>46.488193203848034</v>
      </c>
      <c r="AF59" s="60">
        <f t="shared" si="18"/>
        <v>46.488193203848034</v>
      </c>
      <c r="AG59" s="60">
        <f t="shared" si="18"/>
        <v>46.488193203848034</v>
      </c>
      <c r="AH59" s="60">
        <f t="shared" si="18"/>
        <v>46.488193203848034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0.42851570913729042</v>
      </c>
      <c r="F62" s="53">
        <v>0.70696652227050483</v>
      </c>
      <c r="G62" s="54">
        <v>7.6098221742286004E-2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Yes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4.9601100148852257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6.1586969649124406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0.66146752534791542</v>
      </c>
      <c r="C70" s="45">
        <f t="shared" ref="C70:C71" si="22">SUM(E70:AH70)</f>
        <v>1.5396742412281104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292.77414091443649</v>
      </c>
      <c r="C71" s="45">
        <f t="shared" si="22"/>
        <v>841.66876546146602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0.55609589021585515</v>
      </c>
      <c r="K71" s="56">
        <f t="shared" si="24"/>
        <v>1.0574832439394912</v>
      </c>
      <c r="L71" s="60">
        <f t="shared" si="24"/>
        <v>1.9893669619801313</v>
      </c>
      <c r="M71" s="60">
        <f t="shared" si="24"/>
        <v>3.9972278633747429</v>
      </c>
      <c r="N71" s="60">
        <f t="shared" si="24"/>
        <v>6.6558328259328237</v>
      </c>
      <c r="O71" s="60">
        <f t="shared" si="24"/>
        <v>11.815683947290369</v>
      </c>
      <c r="P71" s="60">
        <f t="shared" si="24"/>
        <v>18.285903350639625</v>
      </c>
      <c r="Q71" s="60">
        <f t="shared" si="24"/>
        <v>21.120536817114218</v>
      </c>
      <c r="R71" s="60">
        <f t="shared" si="24"/>
        <v>31.394151785024007</v>
      </c>
      <c r="S71" s="60">
        <f t="shared" si="24"/>
        <v>46.549780173497162</v>
      </c>
      <c r="T71" s="60">
        <f t="shared" si="24"/>
        <v>46.549780173497162</v>
      </c>
      <c r="U71" s="60">
        <f t="shared" si="24"/>
        <v>46.549780173497162</v>
      </c>
      <c r="V71" s="60">
        <f t="shared" si="24"/>
        <v>46.549780173497162</v>
      </c>
      <c r="W71" s="60">
        <f t="shared" si="24"/>
        <v>46.549780173497162</v>
      </c>
      <c r="X71" s="60">
        <f t="shared" si="24"/>
        <v>46.549780173497162</v>
      </c>
      <c r="Y71" s="60">
        <f t="shared" si="24"/>
        <v>46.549780173497162</v>
      </c>
      <c r="Z71" s="60">
        <f t="shared" si="24"/>
        <v>46.549780173497162</v>
      </c>
      <c r="AA71" s="60">
        <f t="shared" si="24"/>
        <v>46.549780173497162</v>
      </c>
      <c r="AB71" s="60">
        <f t="shared" si="24"/>
        <v>46.549780173497162</v>
      </c>
      <c r="AC71" s="60">
        <f t="shared" si="24"/>
        <v>46.549780173497162</v>
      </c>
      <c r="AD71" s="60">
        <f t="shared" si="24"/>
        <v>46.549780173497162</v>
      </c>
      <c r="AE71" s="60">
        <f t="shared" si="24"/>
        <v>46.549780173497162</v>
      </c>
      <c r="AF71" s="60">
        <f t="shared" si="24"/>
        <v>46.549780173497162</v>
      </c>
      <c r="AG71" s="60">
        <f t="shared" si="24"/>
        <v>46.549780173497162</v>
      </c>
      <c r="AH71" s="60">
        <f t="shared" si="24"/>
        <v>46.549780173497162</v>
      </c>
    </row>
    <row r="72" spans="1:34" ht="14.4" customHeight="1" x14ac:dyDescent="0.3">
      <c r="A72" s="242"/>
      <c r="B72" s="45">
        <f>E72+NPV(HLOOKUP($C$3,$C$7:$E$9,2,FALSE),F72:AH72)</f>
        <v>287.15256337420345</v>
      </c>
      <c r="C72" s="45">
        <f>SUM(E72:AH72)</f>
        <v>833.97039425532523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-6.1586969649124406</v>
      </c>
      <c r="J72" s="55">
        <f t="shared" si="25"/>
        <v>0.49450892056673074</v>
      </c>
      <c r="K72" s="56">
        <f t="shared" si="25"/>
        <v>0.99589627429036687</v>
      </c>
      <c r="L72" s="45">
        <f t="shared" si="25"/>
        <v>1.9277799923310068</v>
      </c>
      <c r="M72" s="60">
        <f t="shared" si="25"/>
        <v>3.9356408937256186</v>
      </c>
      <c r="N72" s="60">
        <f t="shared" si="25"/>
        <v>6.594245856283699</v>
      </c>
      <c r="O72" s="60">
        <f t="shared" si="25"/>
        <v>11.754096977641245</v>
      </c>
      <c r="P72" s="60">
        <f t="shared" si="25"/>
        <v>18.224316380990501</v>
      </c>
      <c r="Q72" s="60">
        <f t="shared" si="25"/>
        <v>21.058949847465094</v>
      </c>
      <c r="R72" s="60">
        <f t="shared" si="25"/>
        <v>31.332564815374884</v>
      </c>
      <c r="S72" s="60">
        <f t="shared" si="25"/>
        <v>46.488193203848034</v>
      </c>
      <c r="T72" s="60">
        <f t="shared" si="25"/>
        <v>46.488193203848034</v>
      </c>
      <c r="U72" s="60">
        <f t="shared" si="25"/>
        <v>46.488193203848034</v>
      </c>
      <c r="V72" s="60">
        <f t="shared" si="25"/>
        <v>46.488193203848034</v>
      </c>
      <c r="W72" s="60">
        <f t="shared" si="25"/>
        <v>46.488193203848034</v>
      </c>
      <c r="X72" s="60">
        <f t="shared" si="25"/>
        <v>46.488193203848034</v>
      </c>
      <c r="Y72" s="60">
        <f t="shared" si="25"/>
        <v>46.488193203848034</v>
      </c>
      <c r="Z72" s="60">
        <f t="shared" si="25"/>
        <v>46.488193203848034</v>
      </c>
      <c r="AA72" s="60">
        <f t="shared" si="25"/>
        <v>46.488193203848034</v>
      </c>
      <c r="AB72" s="60">
        <f t="shared" si="25"/>
        <v>46.488193203848034</v>
      </c>
      <c r="AC72" s="60">
        <f t="shared" si="25"/>
        <v>46.488193203848034</v>
      </c>
      <c r="AD72" s="60">
        <f t="shared" si="25"/>
        <v>46.488193203848034</v>
      </c>
      <c r="AE72" s="60">
        <f t="shared" si="25"/>
        <v>46.488193203848034</v>
      </c>
      <c r="AF72" s="60">
        <f t="shared" si="25"/>
        <v>46.488193203848034</v>
      </c>
      <c r="AG72" s="60">
        <f t="shared" si="25"/>
        <v>46.488193203848034</v>
      </c>
      <c r="AH72" s="60">
        <f t="shared" si="25"/>
        <v>46.488193203848034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292.65966536518749</v>
      </c>
      <c r="C78" s="230">
        <f t="shared" si="27"/>
        <v>840.58458448636338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0.17894794604236081</v>
      </c>
      <c r="I78" s="55">
        <f t="shared" si="28"/>
        <v>0.29592077075781681</v>
      </c>
      <c r="J78" s="55">
        <f t="shared" si="28"/>
        <v>0.55609589021585515</v>
      </c>
      <c r="K78" s="56">
        <f t="shared" si="28"/>
        <v>1.0574832439394912</v>
      </c>
      <c r="L78" s="60">
        <f t="shared" si="28"/>
        <v>1.9893669619801313</v>
      </c>
      <c r="M78" s="60">
        <f t="shared" si="28"/>
        <v>3.9972278633747429</v>
      </c>
      <c r="N78" s="60">
        <f t="shared" si="28"/>
        <v>6.6558328259328237</v>
      </c>
      <c r="O78" s="60">
        <f t="shared" si="28"/>
        <v>11.815683947290369</v>
      </c>
      <c r="P78" s="60">
        <f t="shared" si="28"/>
        <v>18.285903350639625</v>
      </c>
      <c r="Q78" s="60">
        <f t="shared" si="28"/>
        <v>21.120533810005782</v>
      </c>
      <c r="R78" s="60">
        <f t="shared" si="28"/>
        <v>31.37944299978556</v>
      </c>
      <c r="S78" s="60">
        <f t="shared" si="28"/>
        <v>46.453259054774946</v>
      </c>
      <c r="T78" s="60">
        <f t="shared" si="28"/>
        <v>46.453259054774946</v>
      </c>
      <c r="U78" s="60">
        <f t="shared" si="28"/>
        <v>46.453259054774946</v>
      </c>
      <c r="V78" s="60">
        <f t="shared" si="28"/>
        <v>46.453259054774946</v>
      </c>
      <c r="W78" s="60">
        <f t="shared" si="28"/>
        <v>46.453259054774946</v>
      </c>
      <c r="X78" s="60">
        <f t="shared" si="28"/>
        <v>46.453259054774946</v>
      </c>
      <c r="Y78" s="60">
        <f t="shared" si="28"/>
        <v>46.453259054774946</v>
      </c>
      <c r="Z78" s="60">
        <f t="shared" si="28"/>
        <v>46.453259054774946</v>
      </c>
      <c r="AA78" s="60">
        <f t="shared" si="28"/>
        <v>46.453259054774946</v>
      </c>
      <c r="AB78" s="60">
        <f t="shared" si="28"/>
        <v>46.453259054774946</v>
      </c>
      <c r="AC78" s="60">
        <f t="shared" si="28"/>
        <v>46.453259054774946</v>
      </c>
      <c r="AD78" s="60">
        <f t="shared" si="28"/>
        <v>46.453259054774946</v>
      </c>
      <c r="AE78" s="60">
        <f t="shared" si="28"/>
        <v>46.453259054774946</v>
      </c>
      <c r="AF78" s="60">
        <f t="shared" si="28"/>
        <v>46.453259054774946</v>
      </c>
      <c r="AG78" s="60">
        <f t="shared" si="28"/>
        <v>46.453259054774946</v>
      </c>
      <c r="AH78" s="60">
        <f t="shared" si="28"/>
        <v>46.453259054774946</v>
      </c>
    </row>
    <row r="79" spans="1:34" ht="14.4" customHeight="1" x14ac:dyDescent="0.3">
      <c r="B79" s="230">
        <f>E79+NPV(HLOOKUP($C$3,$C$7:$E$9,2,FALSE),F79:AH79)</f>
        <v>266.00430387900411</v>
      </c>
      <c r="C79" s="230">
        <f>SUM(E79:AH79)</f>
        <v>798.82952430572357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-1.5400347609773046E-2</v>
      </c>
      <c r="I79" s="55">
        <f t="shared" si="29"/>
        <v>0.10157247710568296</v>
      </c>
      <c r="J79" s="55">
        <f t="shared" si="29"/>
        <v>0.3617475965637213</v>
      </c>
      <c r="K79" s="56">
        <f t="shared" si="29"/>
        <v>0.86313495028735732</v>
      </c>
      <c r="L79" s="60">
        <f t="shared" si="29"/>
        <v>1.7950186683279974</v>
      </c>
      <c r="M79" s="60">
        <f t="shared" si="29"/>
        <v>3.802879569722609</v>
      </c>
      <c r="N79" s="60">
        <f t="shared" si="29"/>
        <v>6.4614845322806902</v>
      </c>
      <c r="O79" s="60">
        <f t="shared" si="29"/>
        <v>11.621335653638235</v>
      </c>
      <c r="P79" s="60">
        <f t="shared" si="29"/>
        <v>18.091555056987492</v>
      </c>
      <c r="Q79" s="60">
        <f t="shared" si="29"/>
        <v>20.926185516353648</v>
      </c>
      <c r="R79" s="60">
        <f t="shared" si="29"/>
        <v>31.185094706133427</v>
      </c>
      <c r="S79" s="60">
        <f t="shared" si="29"/>
        <v>46.258910761122813</v>
      </c>
      <c r="T79" s="60">
        <f t="shared" si="29"/>
        <v>46.258910761122813</v>
      </c>
      <c r="U79" s="60">
        <f t="shared" si="29"/>
        <v>46.258910761122813</v>
      </c>
      <c r="V79" s="60">
        <f t="shared" si="29"/>
        <v>29.186083874303655</v>
      </c>
      <c r="W79" s="60">
        <f t="shared" si="29"/>
        <v>46.258910761122813</v>
      </c>
      <c r="X79" s="60">
        <f t="shared" si="29"/>
        <v>46.258910761122813</v>
      </c>
      <c r="Y79" s="60">
        <f t="shared" si="29"/>
        <v>46.258910761122813</v>
      </c>
      <c r="Z79" s="60">
        <f t="shared" si="29"/>
        <v>46.258910761122813</v>
      </c>
      <c r="AA79" s="60">
        <f t="shared" si="29"/>
        <v>46.258910761122813</v>
      </c>
      <c r="AB79" s="60">
        <f t="shared" si="29"/>
        <v>46.258910761122813</v>
      </c>
      <c r="AC79" s="60">
        <f t="shared" si="29"/>
        <v>46.258910761122813</v>
      </c>
      <c r="AD79" s="60">
        <f t="shared" si="29"/>
        <v>46.258910761122813</v>
      </c>
      <c r="AE79" s="60">
        <f t="shared" si="29"/>
        <v>46.258910761122813</v>
      </c>
      <c r="AF79" s="60">
        <f t="shared" si="29"/>
        <v>46.258910761122813</v>
      </c>
      <c r="AG79" s="60">
        <f t="shared" si="29"/>
        <v>46.258910761122813</v>
      </c>
      <c r="AH79" s="60">
        <f t="shared" si="29"/>
        <v>46.258910761122813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0.42851570913729042</v>
      </c>
      <c r="F82" s="53">
        <v>0.70696652227050483</v>
      </c>
      <c r="G82" s="54">
        <v>7.6098221742286004E-2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3.0071084368639839E-6</v>
      </c>
      <c r="R82" s="60">
        <v>1.4708785238448319E-2</v>
      </c>
      <c r="S82" s="60">
        <v>9.6521118722217608E-2</v>
      </c>
      <c r="T82" s="60">
        <v>9.6521118722217608E-2</v>
      </c>
      <c r="U82" s="60">
        <v>9.6521118722217608E-2</v>
      </c>
      <c r="V82" s="60">
        <v>9.6521118722217608E-2</v>
      </c>
      <c r="W82" s="60">
        <v>9.6521118722217608E-2</v>
      </c>
      <c r="X82" s="60">
        <v>9.6521118722217608E-2</v>
      </c>
      <c r="Y82" s="60">
        <v>9.6521118722217608E-2</v>
      </c>
      <c r="Z82" s="60">
        <v>9.6521118722217608E-2</v>
      </c>
      <c r="AA82" s="60">
        <v>9.6521118722217608E-2</v>
      </c>
      <c r="AB82" s="60">
        <v>9.6521118722217608E-2</v>
      </c>
      <c r="AC82" s="60">
        <v>9.6521118722217608E-2</v>
      </c>
      <c r="AD82" s="60">
        <v>9.6521118722217608E-2</v>
      </c>
      <c r="AE82" s="60">
        <v>9.6521118722217608E-2</v>
      </c>
      <c r="AF82" s="60">
        <v>9.6521118722217608E-2</v>
      </c>
      <c r="AG82" s="60">
        <v>9.6521118722217608E-2</v>
      </c>
      <c r="AH82" s="60">
        <v>9.6521118722217608E-2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Yes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18.498963282466224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19.434829365213385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17.072826886819158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1.6655525349701132</v>
      </c>
      <c r="C90" s="230">
        <f t="shared" ref="C90:C91" si="33">SUM(E90:AH90)</f>
        <v>4.2756624603469451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289.71846518849435</v>
      </c>
      <c r="C91" s="230">
        <f t="shared" si="33"/>
        <v>836.5067696734277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3.9972278633747429</v>
      </c>
      <c r="N91" s="60">
        <f t="shared" si="35"/>
        <v>6.6558328259328237</v>
      </c>
      <c r="O91" s="60">
        <f t="shared" si="35"/>
        <v>11.815683947290369</v>
      </c>
      <c r="P91" s="60">
        <f t="shared" si="35"/>
        <v>18.285903350639625</v>
      </c>
      <c r="Q91" s="60">
        <f t="shared" si="35"/>
        <v>21.120533810005782</v>
      </c>
      <c r="R91" s="60">
        <f t="shared" si="35"/>
        <v>31.37944299978556</v>
      </c>
      <c r="S91" s="60">
        <f t="shared" si="35"/>
        <v>46.453259054774946</v>
      </c>
      <c r="T91" s="60">
        <f t="shared" si="35"/>
        <v>46.453259054774946</v>
      </c>
      <c r="U91" s="60">
        <f t="shared" si="35"/>
        <v>46.453259054774946</v>
      </c>
      <c r="V91" s="60">
        <f t="shared" si="35"/>
        <v>46.453259054774946</v>
      </c>
      <c r="W91" s="60">
        <f t="shared" si="35"/>
        <v>46.453259054774946</v>
      </c>
      <c r="X91" s="60">
        <f t="shared" si="35"/>
        <v>46.453259054774946</v>
      </c>
      <c r="Y91" s="60">
        <f t="shared" si="35"/>
        <v>46.453259054774946</v>
      </c>
      <c r="Z91" s="60">
        <f t="shared" si="35"/>
        <v>46.453259054774946</v>
      </c>
      <c r="AA91" s="60">
        <f t="shared" si="35"/>
        <v>46.453259054774946</v>
      </c>
      <c r="AB91" s="60">
        <f t="shared" si="35"/>
        <v>46.453259054774946</v>
      </c>
      <c r="AC91" s="60">
        <f t="shared" si="35"/>
        <v>46.453259054774946</v>
      </c>
      <c r="AD91" s="60">
        <f t="shared" si="35"/>
        <v>46.453259054774946</v>
      </c>
      <c r="AE91" s="60">
        <f t="shared" si="35"/>
        <v>46.453259054774946</v>
      </c>
      <c r="AF91" s="60">
        <f t="shared" si="35"/>
        <v>46.453259054774946</v>
      </c>
      <c r="AG91" s="60">
        <f t="shared" si="35"/>
        <v>46.453259054774946</v>
      </c>
      <c r="AH91" s="60">
        <f t="shared" si="35"/>
        <v>46.453259054774946</v>
      </c>
    </row>
    <row r="92" spans="1:34" ht="14.4" customHeight="1" x14ac:dyDescent="0.3">
      <c r="A92" s="242"/>
      <c r="B92" s="230">
        <f>E92+NPV(HLOOKUP($C$3,$C$7:$E$9,2,FALSE),F92:AH92)</f>
        <v>269.55394937105802</v>
      </c>
      <c r="C92" s="230">
        <f>SUM(E92:AH92)</f>
        <v>795.72345096104868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-19.434829365213385</v>
      </c>
      <c r="M92" s="60">
        <f t="shared" si="36"/>
        <v>3.802879569722609</v>
      </c>
      <c r="N92" s="60">
        <f t="shared" si="36"/>
        <v>6.4614845322806902</v>
      </c>
      <c r="O92" s="60">
        <f t="shared" si="36"/>
        <v>11.621335653638235</v>
      </c>
      <c r="P92" s="60">
        <f t="shared" si="36"/>
        <v>18.091555056987492</v>
      </c>
      <c r="Q92" s="60">
        <f t="shared" si="36"/>
        <v>20.926185516353648</v>
      </c>
      <c r="R92" s="60">
        <f t="shared" si="36"/>
        <v>31.185094706133427</v>
      </c>
      <c r="S92" s="60">
        <f t="shared" si="36"/>
        <v>46.258910761122813</v>
      </c>
      <c r="T92" s="60">
        <f t="shared" si="36"/>
        <v>46.258910761122813</v>
      </c>
      <c r="U92" s="60">
        <f t="shared" si="36"/>
        <v>46.258910761122813</v>
      </c>
      <c r="V92" s="60">
        <f t="shared" si="36"/>
        <v>46.258910761122813</v>
      </c>
      <c r="W92" s="60">
        <f t="shared" si="36"/>
        <v>46.258910761122813</v>
      </c>
      <c r="X92" s="60">
        <f t="shared" si="36"/>
        <v>46.258910761122813</v>
      </c>
      <c r="Y92" s="60">
        <f t="shared" si="36"/>
        <v>46.258910761122813</v>
      </c>
      <c r="Z92" s="60">
        <f t="shared" si="36"/>
        <v>46.258910761122813</v>
      </c>
      <c r="AA92" s="60">
        <f t="shared" si="36"/>
        <v>29.186083874303655</v>
      </c>
      <c r="AB92" s="60">
        <f t="shared" si="36"/>
        <v>46.258910761122813</v>
      </c>
      <c r="AC92" s="60">
        <f t="shared" si="36"/>
        <v>46.258910761122813</v>
      </c>
      <c r="AD92" s="60">
        <f t="shared" si="36"/>
        <v>46.258910761122813</v>
      </c>
      <c r="AE92" s="60">
        <f t="shared" si="36"/>
        <v>46.258910761122813</v>
      </c>
      <c r="AF92" s="60">
        <f t="shared" si="36"/>
        <v>46.258910761122813</v>
      </c>
      <c r="AG92" s="60">
        <f t="shared" si="36"/>
        <v>46.258910761122813</v>
      </c>
      <c r="AH92" s="60">
        <f t="shared" si="36"/>
        <v>46.258910761122813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183.19265753570158</v>
      </c>
      <c r="C98" s="230">
        <f t="shared" si="38"/>
        <v>517.69020577409788</v>
      </c>
      <c r="D98" t="s">
        <v>369</v>
      </c>
      <c r="E98" s="60">
        <f t="shared" ref="E98:AH98" si="39">IF(E$97&lt;&gt;0,E$32-E102,0)</f>
        <v>0.37787071960624108</v>
      </c>
      <c r="F98" s="53">
        <f t="shared" si="39"/>
        <v>0.56760980009397999</v>
      </c>
      <c r="G98" s="54">
        <f t="shared" si="39"/>
        <v>7.6098221742286004E-2</v>
      </c>
      <c r="H98" s="55">
        <f t="shared" si="39"/>
        <v>0.1763266011898984</v>
      </c>
      <c r="I98" s="55">
        <f t="shared" si="39"/>
        <v>0.28429819493361974</v>
      </c>
      <c r="J98" s="55">
        <f t="shared" si="39"/>
        <v>0.48926065447448464</v>
      </c>
      <c r="K98" s="56">
        <f t="shared" si="39"/>
        <v>0.872989347647944</v>
      </c>
      <c r="L98" s="60">
        <f t="shared" si="39"/>
        <v>1.5954684500842498</v>
      </c>
      <c r="M98" s="60">
        <f t="shared" si="39"/>
        <v>3.1019068949140332</v>
      </c>
      <c r="N98" s="60">
        <f t="shared" si="39"/>
        <v>5.0547635371054929</v>
      </c>
      <c r="O98" s="60">
        <f t="shared" si="39"/>
        <v>8.8608934432126407</v>
      </c>
      <c r="P98" s="60">
        <f t="shared" si="39"/>
        <v>12.988007931444132</v>
      </c>
      <c r="Q98" s="60">
        <f t="shared" si="39"/>
        <v>15.001505232738552</v>
      </c>
      <c r="R98" s="60">
        <f t="shared" si="39"/>
        <v>20.665813292630801</v>
      </c>
      <c r="S98" s="60">
        <f t="shared" si="39"/>
        <v>27.973587090767474</v>
      </c>
      <c r="T98" s="60">
        <f t="shared" si="39"/>
        <v>27.973587090767474</v>
      </c>
      <c r="U98" s="60">
        <f t="shared" si="39"/>
        <v>27.973587090767474</v>
      </c>
      <c r="V98" s="60">
        <f t="shared" si="39"/>
        <v>27.973587090767474</v>
      </c>
      <c r="W98" s="60">
        <f t="shared" si="39"/>
        <v>27.973587090767474</v>
      </c>
      <c r="X98" s="60">
        <f t="shared" si="39"/>
        <v>27.973587090767474</v>
      </c>
      <c r="Y98" s="60">
        <f t="shared" si="39"/>
        <v>27.973587090767474</v>
      </c>
      <c r="Z98" s="60">
        <f t="shared" si="39"/>
        <v>27.973587090767474</v>
      </c>
      <c r="AA98" s="60">
        <f t="shared" si="39"/>
        <v>27.973587090767474</v>
      </c>
      <c r="AB98" s="60">
        <f t="shared" si="39"/>
        <v>27.973587090767474</v>
      </c>
      <c r="AC98" s="60">
        <f t="shared" si="39"/>
        <v>27.973587090767474</v>
      </c>
      <c r="AD98" s="60">
        <f t="shared" si="39"/>
        <v>27.973587090767474</v>
      </c>
      <c r="AE98" s="60">
        <f t="shared" si="39"/>
        <v>27.973587090767474</v>
      </c>
      <c r="AF98" s="60">
        <f t="shared" si="39"/>
        <v>27.973587090767474</v>
      </c>
      <c r="AG98" s="60">
        <f t="shared" si="39"/>
        <v>27.973587090767474</v>
      </c>
      <c r="AH98" s="60">
        <f t="shared" si="39"/>
        <v>27.973587090767474</v>
      </c>
    </row>
    <row r="99" spans="1:34" ht="14.4" customHeight="1" x14ac:dyDescent="0.3">
      <c r="B99" s="230">
        <f>E99+NPV(HLOOKUP($C$3,$C$7:$E$9,2,FALSE),F99:AH99)</f>
        <v>-45.798164383925368</v>
      </c>
      <c r="C99" s="230">
        <f>SUM(E99:AH99)</f>
        <v>-129.42255144352427</v>
      </c>
      <c r="D99" t="s">
        <v>370</v>
      </c>
      <c r="E99" s="45">
        <f>E98-SUM(E96:E97)</f>
        <v>-9.4467679901560186E-2</v>
      </c>
      <c r="F99" s="45">
        <f t="shared" ref="F99:AH99" si="40">F98-SUM(F96:F97)</f>
        <v>-0.141902450023495</v>
      </c>
      <c r="G99" s="46">
        <f t="shared" si="40"/>
        <v>-1.9024555435571494E-2</v>
      </c>
      <c r="H99" s="55">
        <f>H98-SUM(H96:H97)</f>
        <v>-4.4081650297474573E-2</v>
      </c>
      <c r="I99" s="55">
        <f t="shared" si="40"/>
        <v>-7.1074548733404963E-2</v>
      </c>
      <c r="J99" s="55">
        <f t="shared" si="40"/>
        <v>-0.12231516361862127</v>
      </c>
      <c r="K99" s="56">
        <f t="shared" si="40"/>
        <v>-0.21824733691198595</v>
      </c>
      <c r="L99" s="45">
        <f t="shared" si="40"/>
        <v>-0.39886711252106233</v>
      </c>
      <c r="M99" s="45">
        <f t="shared" si="40"/>
        <v>-0.77547672372850851</v>
      </c>
      <c r="N99" s="45">
        <f t="shared" si="40"/>
        <v>-1.2636908842763734</v>
      </c>
      <c r="O99" s="45">
        <f t="shared" si="40"/>
        <v>-2.2152233608031597</v>
      </c>
      <c r="P99" s="45">
        <f t="shared" si="40"/>
        <v>-3.2470019828610308</v>
      </c>
      <c r="Q99" s="45">
        <f t="shared" si="40"/>
        <v>-3.750376308184638</v>
      </c>
      <c r="R99" s="45">
        <f t="shared" si="40"/>
        <v>-5.1664533231576968</v>
      </c>
      <c r="S99" s="45">
        <f t="shared" si="40"/>
        <v>-6.9933967726918596</v>
      </c>
      <c r="T99" s="45">
        <f t="shared" si="40"/>
        <v>-6.9933967726918596</v>
      </c>
      <c r="U99" s="45">
        <f t="shared" si="40"/>
        <v>-6.9933967726918596</v>
      </c>
      <c r="V99" s="45">
        <f t="shared" si="40"/>
        <v>-6.9933967726918596</v>
      </c>
      <c r="W99" s="45">
        <f t="shared" si="40"/>
        <v>-6.9933967726918596</v>
      </c>
      <c r="X99" s="45">
        <f t="shared" si="40"/>
        <v>-6.9933967726918596</v>
      </c>
      <c r="Y99" s="45">
        <f t="shared" si="40"/>
        <v>-6.9933967726918596</v>
      </c>
      <c r="Z99" s="45">
        <f t="shared" si="40"/>
        <v>-6.9933967726918596</v>
      </c>
      <c r="AA99" s="45">
        <f t="shared" si="40"/>
        <v>-6.9933967726918596</v>
      </c>
      <c r="AB99" s="45">
        <f t="shared" si="40"/>
        <v>-6.9933967726918596</v>
      </c>
      <c r="AC99" s="45">
        <f t="shared" si="40"/>
        <v>-6.9933967726918596</v>
      </c>
      <c r="AD99" s="45">
        <f t="shared" si="40"/>
        <v>-6.9933967726918596</v>
      </c>
      <c r="AE99" s="45">
        <f t="shared" si="40"/>
        <v>-6.9933967726918596</v>
      </c>
      <c r="AF99" s="45">
        <f t="shared" si="40"/>
        <v>-6.9933967726918596</v>
      </c>
      <c r="AG99" s="45">
        <f t="shared" si="40"/>
        <v>-6.9933967726918596</v>
      </c>
      <c r="AH99" s="45">
        <f t="shared" si="40"/>
        <v>-6.9933967726918596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5.0644989531049359E-2</v>
      </c>
      <c r="F102" s="53">
        <v>0.13935672217652481</v>
      </c>
      <c r="G102" s="54">
        <v>0</v>
      </c>
      <c r="H102" s="55">
        <v>2.621344852462416E-3</v>
      </c>
      <c r="I102" s="55">
        <v>1.162257582419704E-2</v>
      </c>
      <c r="J102" s="55">
        <v>6.6835235741370486E-2</v>
      </c>
      <c r="K102" s="56">
        <v>0.18449389629154722</v>
      </c>
      <c r="L102" s="45">
        <v>0.3938985118958816</v>
      </c>
      <c r="M102" s="45">
        <v>0.89532096846070963</v>
      </c>
      <c r="N102" s="45">
        <v>1.6010692888273306</v>
      </c>
      <c r="O102" s="45">
        <v>2.9547905040777276</v>
      </c>
      <c r="P102" s="45">
        <v>5.297895419195493</v>
      </c>
      <c r="Q102" s="45">
        <v>6.1190315843756649</v>
      </c>
      <c r="R102" s="45">
        <v>10.728338492393208</v>
      </c>
      <c r="S102" s="45">
        <v>18.576193082729688</v>
      </c>
      <c r="T102" s="45">
        <v>18.576193082729688</v>
      </c>
      <c r="U102" s="45">
        <v>18.576193082729688</v>
      </c>
      <c r="V102" s="45">
        <v>18.576193082729688</v>
      </c>
      <c r="W102" s="45">
        <v>18.576193082729688</v>
      </c>
      <c r="X102" s="45">
        <v>18.576193082729688</v>
      </c>
      <c r="Y102" s="45">
        <v>18.576193082729688</v>
      </c>
      <c r="Z102" s="45">
        <v>18.576193082729688</v>
      </c>
      <c r="AA102" s="45">
        <v>18.576193082729688</v>
      </c>
      <c r="AB102" s="45">
        <v>18.576193082729688</v>
      </c>
      <c r="AC102" s="45">
        <v>18.576193082729688</v>
      </c>
      <c r="AD102" s="45">
        <v>18.576193082729688</v>
      </c>
      <c r="AE102" s="45">
        <v>18.576193082729688</v>
      </c>
      <c r="AF102" s="45">
        <v>18.576193082729688</v>
      </c>
      <c r="AG102" s="45">
        <v>18.576193082729688</v>
      </c>
      <c r="AH102" s="45">
        <v>18.576193082729688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80" zoomScale="50" workbookViewId="0">
      <selection activeCell="E197" sqref="E197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367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TRANSPOSE(Option_1_SR_Base)*HLOOKUP($C$5,$C$7:$E$10,4,FALSE)</f>
        <v>0.64277356370593552</v>
      </c>
      <c r="F32" s="53">
        <v>1.0604497834057571</v>
      </c>
      <c r="G32" s="54">
        <v>0.11414733261342899</v>
      </c>
      <c r="H32" s="55">
        <v>0.26842191906354118</v>
      </c>
      <c r="I32" s="55">
        <v>0.44388115613672524</v>
      </c>
      <c r="J32" s="55">
        <v>0.83414383532378278</v>
      </c>
      <c r="K32" s="56">
        <v>1.5862248659092368</v>
      </c>
      <c r="L32" s="53">
        <v>2.9840504429701968</v>
      </c>
      <c r="M32" s="53">
        <v>5.9958417950621143</v>
      </c>
      <c r="N32" s="53">
        <v>9.9837492388992342</v>
      </c>
      <c r="O32" s="53">
        <v>17.72352592093555</v>
      </c>
      <c r="P32" s="53">
        <v>27.428855025959432</v>
      </c>
      <c r="Q32" s="53">
        <v>31.680805225671325</v>
      </c>
      <c r="R32" s="53">
        <v>47.091227677536011</v>
      </c>
      <c r="S32" s="53">
        <v>69.824670260245739</v>
      </c>
      <c r="T32" s="53">
        <v>69.824670260245739</v>
      </c>
      <c r="U32" s="53">
        <v>69.824670260245739</v>
      </c>
      <c r="V32" s="53">
        <v>69.824670260245739</v>
      </c>
      <c r="W32" s="53">
        <v>69.824670260245739</v>
      </c>
      <c r="X32" s="53">
        <v>69.824670260245739</v>
      </c>
      <c r="Y32" s="53">
        <v>69.824670260245739</v>
      </c>
      <c r="Z32" s="53">
        <v>69.824670260245739</v>
      </c>
      <c r="AA32" s="53">
        <v>69.824670260245739</v>
      </c>
      <c r="AB32" s="53">
        <v>69.824670260245739</v>
      </c>
      <c r="AC32" s="53">
        <v>69.824670260245739</v>
      </c>
      <c r="AD32" s="53">
        <v>69.824670260245739</v>
      </c>
      <c r="AE32" s="53">
        <v>69.824670260245739</v>
      </c>
      <c r="AF32" s="53">
        <v>69.824670260245739</v>
      </c>
      <c r="AG32" s="53">
        <v>69.824670260245739</v>
      </c>
      <c r="AH32" s="53">
        <v>69.824670260245739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421.27200433202529</v>
      </c>
      <c r="C38" s="45">
        <f t="shared" si="4"/>
        <v>1207.7898131414133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0.26842191906354118</v>
      </c>
      <c r="I38" s="55">
        <f t="shared" si="6"/>
        <v>0.44388115613672524</v>
      </c>
      <c r="J38" s="55">
        <f t="shared" si="6"/>
        <v>0.83414383532378278</v>
      </c>
      <c r="K38" s="56">
        <f t="shared" si="6"/>
        <v>1.5862248659092368</v>
      </c>
      <c r="L38" s="60">
        <f t="shared" si="6"/>
        <v>2.9840504429701968</v>
      </c>
      <c r="M38" s="60">
        <f t="shared" si="6"/>
        <v>5.9847503812218683</v>
      </c>
      <c r="N38" s="60">
        <f t="shared" si="6"/>
        <v>9.9075183418637174</v>
      </c>
      <c r="O38" s="60">
        <f t="shared" si="6"/>
        <v>17.552711115884247</v>
      </c>
      <c r="P38" s="60">
        <f t="shared" si="6"/>
        <v>26.877131620394529</v>
      </c>
      <c r="Q38" s="60">
        <f t="shared" si="6"/>
        <v>30.926488396820822</v>
      </c>
      <c r="R38" s="60">
        <f t="shared" si="6"/>
        <v>45.548135962442593</v>
      </c>
      <c r="S38" s="60">
        <f t="shared" si="6"/>
        <v>66.554772193961369</v>
      </c>
      <c r="T38" s="60">
        <f t="shared" si="6"/>
        <v>66.554772193961369</v>
      </c>
      <c r="U38" s="60">
        <f t="shared" si="6"/>
        <v>66.554772193961369</v>
      </c>
      <c r="V38" s="60">
        <f t="shared" si="6"/>
        <v>66.554772193961369</v>
      </c>
      <c r="W38" s="60">
        <f t="shared" si="6"/>
        <v>66.554772193961369</v>
      </c>
      <c r="X38" s="60">
        <f t="shared" si="6"/>
        <v>66.554772193961369</v>
      </c>
      <c r="Y38" s="60">
        <f t="shared" si="6"/>
        <v>66.554772193961369</v>
      </c>
      <c r="Z38" s="60">
        <f t="shared" si="6"/>
        <v>66.554772193961369</v>
      </c>
      <c r="AA38" s="60">
        <f t="shared" si="6"/>
        <v>66.554772193961369</v>
      </c>
      <c r="AB38" s="60">
        <f t="shared" si="6"/>
        <v>66.554772193961369</v>
      </c>
      <c r="AC38" s="60">
        <f t="shared" si="6"/>
        <v>66.554772193961369</v>
      </c>
      <c r="AD38" s="60">
        <f t="shared" si="6"/>
        <v>66.554772193961369</v>
      </c>
      <c r="AE38" s="60">
        <f t="shared" si="6"/>
        <v>66.554772193961369</v>
      </c>
      <c r="AF38" s="60">
        <f t="shared" si="6"/>
        <v>66.554772193961369</v>
      </c>
      <c r="AG38" s="60">
        <f t="shared" si="6"/>
        <v>66.554772193961369</v>
      </c>
      <c r="AH38" s="60">
        <f t="shared" si="6"/>
        <v>66.554772193961369</v>
      </c>
    </row>
    <row r="39" spans="1:34" ht="14.4" customHeight="1" x14ac:dyDescent="0.3">
      <c r="B39" s="45">
        <f>E39+NPV(HLOOKUP($C$3,$C$7:$E$9,2,FALSE),F39:AH39)</f>
        <v>406.52160706610738</v>
      </c>
      <c r="C39" s="45">
        <f>SUM(E39:AH39)</f>
        <v>1189.4491271675677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0.12400706887578253</v>
      </c>
      <c r="I39" s="55">
        <f t="shared" si="7"/>
        <v>0.29946630594896662</v>
      </c>
      <c r="J39" s="55">
        <f>J38-SUM(J36:J37)</f>
        <v>0.6897289851360241</v>
      </c>
      <c r="K39" s="56">
        <f t="shared" si="7"/>
        <v>1.4418100157214782</v>
      </c>
      <c r="L39" s="45">
        <f t="shared" si="7"/>
        <v>2.8396355927824382</v>
      </c>
      <c r="M39" s="60">
        <f t="shared" si="7"/>
        <v>5.8403355310341096</v>
      </c>
      <c r="N39" s="60">
        <f t="shared" si="7"/>
        <v>9.7631034916759596</v>
      </c>
      <c r="O39" s="60">
        <f t="shared" si="7"/>
        <v>17.408296265696489</v>
      </c>
      <c r="P39" s="60">
        <f t="shared" si="7"/>
        <v>26.732716770206771</v>
      </c>
      <c r="Q39" s="60">
        <f t="shared" si="7"/>
        <v>30.782073546633065</v>
      </c>
      <c r="R39" s="60">
        <f t="shared" si="7"/>
        <v>45.403721112254836</v>
      </c>
      <c r="S39" s="60">
        <f t="shared" si="7"/>
        <v>66.410357343773612</v>
      </c>
      <c r="T39" s="60">
        <f t="shared" si="7"/>
        <v>66.410357343773612</v>
      </c>
      <c r="U39" s="60">
        <f t="shared" si="7"/>
        <v>66.410357343773612</v>
      </c>
      <c r="V39" s="60">
        <f t="shared" si="7"/>
        <v>66.410357343773612</v>
      </c>
      <c r="W39" s="60">
        <f t="shared" si="7"/>
        <v>66.410357343773612</v>
      </c>
      <c r="X39" s="60">
        <f t="shared" si="7"/>
        <v>66.410357343773612</v>
      </c>
      <c r="Y39" s="60">
        <f t="shared" si="7"/>
        <v>66.410357343773612</v>
      </c>
      <c r="Z39" s="60">
        <f t="shared" si="7"/>
        <v>66.410357343773612</v>
      </c>
      <c r="AA39" s="60">
        <f t="shared" si="7"/>
        <v>66.410357343773612</v>
      </c>
      <c r="AB39" s="60">
        <f t="shared" si="7"/>
        <v>66.410357343773612</v>
      </c>
      <c r="AC39" s="60">
        <f t="shared" si="7"/>
        <v>66.410357343773612</v>
      </c>
      <c r="AD39" s="60">
        <f t="shared" si="7"/>
        <v>66.410357343773612</v>
      </c>
      <c r="AE39" s="60">
        <f t="shared" si="7"/>
        <v>66.410357343773612</v>
      </c>
      <c r="AF39" s="60">
        <f t="shared" si="7"/>
        <v>66.410357343773612</v>
      </c>
      <c r="AG39" s="60">
        <f t="shared" si="7"/>
        <v>66.410357343773612</v>
      </c>
      <c r="AH39" s="60">
        <f t="shared" si="7"/>
        <v>66.410357343773612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TRANSPOSE(Option_2_SR_Base)*HLOOKUP($C$5,$C$7:$E$10,4,FALSE)</f>
        <v>0.64277356370593552</v>
      </c>
      <c r="F42" s="53">
        <v>1.0604497834057571</v>
      </c>
      <c r="G42" s="54">
        <v>0.11414733261342899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1.1091413840246004E-2</v>
      </c>
      <c r="N42" s="53">
        <v>7.6230897035516651E-2</v>
      </c>
      <c r="O42" s="53">
        <v>0.17081480505130439</v>
      </c>
      <c r="P42" s="53">
        <v>0.55172340556490396</v>
      </c>
      <c r="Q42" s="53">
        <v>0.75431682885050277</v>
      </c>
      <c r="R42" s="53">
        <v>1.5430917150934211</v>
      </c>
      <c r="S42" s="53">
        <v>3.2698980662843637</v>
      </c>
      <c r="T42" s="53">
        <v>3.2698980662843637</v>
      </c>
      <c r="U42" s="53">
        <v>3.2698980662843637</v>
      </c>
      <c r="V42" s="53">
        <v>3.2698980662843637</v>
      </c>
      <c r="W42" s="53">
        <v>3.2698980662843637</v>
      </c>
      <c r="X42" s="53">
        <v>3.2698980662843637</v>
      </c>
      <c r="Y42" s="53">
        <v>3.2698980662843637</v>
      </c>
      <c r="Z42" s="53">
        <v>3.2698980662843637</v>
      </c>
      <c r="AA42" s="53">
        <v>3.2698980662843637</v>
      </c>
      <c r="AB42" s="53">
        <v>3.2698980662843637</v>
      </c>
      <c r="AC42" s="53">
        <v>3.2698980662843637</v>
      </c>
      <c r="AD42" s="53">
        <v>3.2698980662843637</v>
      </c>
      <c r="AE42" s="53">
        <v>3.2698980662843637</v>
      </c>
      <c r="AF42" s="53">
        <v>3.2698980662843637</v>
      </c>
      <c r="AG42" s="53">
        <v>3.2698980662843637</v>
      </c>
      <c r="AH42" s="53">
        <v>3.2698980662843637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11.01830896587318</v>
      </c>
      <c r="C49" s="45">
        <f>SUM(E49:AH49)</f>
        <v>14.441485018775866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14.441485018775866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1.4408874390816733</v>
      </c>
      <c r="C50" s="45">
        <f t="shared" ref="C50:C51" si="10">SUM(E50:AH50)</f>
        <v>3.4659564045062079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420.04988746044484</v>
      </c>
      <c r="C51" s="45">
        <f t="shared" si="10"/>
        <v>1206.2433662308893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1.5862248659092368</v>
      </c>
      <c r="L51" s="60">
        <f t="shared" si="13"/>
        <v>2.9840504429701968</v>
      </c>
      <c r="M51" s="60">
        <f t="shared" si="13"/>
        <v>5.9847503812218683</v>
      </c>
      <c r="N51" s="60">
        <f t="shared" si="13"/>
        <v>9.9075183418637174</v>
      </c>
      <c r="O51" s="60">
        <f t="shared" si="13"/>
        <v>17.552711115884247</v>
      </c>
      <c r="P51" s="60">
        <f t="shared" si="13"/>
        <v>26.877131620394529</v>
      </c>
      <c r="Q51" s="60">
        <f t="shared" si="13"/>
        <v>30.926488396820822</v>
      </c>
      <c r="R51" s="60">
        <f t="shared" si="13"/>
        <v>45.548135962442593</v>
      </c>
      <c r="S51" s="60">
        <f t="shared" si="13"/>
        <v>66.554772193961369</v>
      </c>
      <c r="T51" s="60">
        <f t="shared" si="13"/>
        <v>66.554772193961369</v>
      </c>
      <c r="U51" s="60">
        <f t="shared" si="13"/>
        <v>66.554772193961369</v>
      </c>
      <c r="V51" s="60">
        <f t="shared" si="13"/>
        <v>66.554772193961369</v>
      </c>
      <c r="W51" s="60">
        <f t="shared" si="13"/>
        <v>66.554772193961369</v>
      </c>
      <c r="X51" s="60">
        <f t="shared" si="13"/>
        <v>66.554772193961369</v>
      </c>
      <c r="Y51" s="60">
        <f t="shared" si="13"/>
        <v>66.554772193961369</v>
      </c>
      <c r="Z51" s="60">
        <f t="shared" si="13"/>
        <v>66.554772193961369</v>
      </c>
      <c r="AA51" s="60">
        <f t="shared" si="13"/>
        <v>66.554772193961369</v>
      </c>
      <c r="AB51" s="60">
        <f t="shared" si="13"/>
        <v>66.554772193961369</v>
      </c>
      <c r="AC51" s="60">
        <f t="shared" si="13"/>
        <v>66.554772193961369</v>
      </c>
      <c r="AD51" s="60">
        <f t="shared" si="13"/>
        <v>66.554772193961369</v>
      </c>
      <c r="AE51" s="60">
        <f t="shared" si="13"/>
        <v>66.554772193961369</v>
      </c>
      <c r="AF51" s="60">
        <f t="shared" si="13"/>
        <v>66.554772193961369</v>
      </c>
      <c r="AG51" s="60">
        <f t="shared" si="13"/>
        <v>66.554772193961369</v>
      </c>
      <c r="AH51" s="60">
        <f t="shared" si="13"/>
        <v>66.554772193961369</v>
      </c>
    </row>
    <row r="52" spans="1:34" ht="14.4" customHeight="1" x14ac:dyDescent="0.3">
      <c r="A52" s="242"/>
      <c r="B52" s="45">
        <f>E52+NPV(HLOOKUP($C$3,$C$7:$E$9,2,FALSE),F52:AH52)</f>
        <v>407.59069105549014</v>
      </c>
      <c r="C52" s="45">
        <f>SUM(E52:AH52)</f>
        <v>1188.3359248076069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-14.441485018775866</v>
      </c>
      <c r="K52" s="56">
        <f t="shared" si="14"/>
        <v>1.4418100157214782</v>
      </c>
      <c r="L52" s="45">
        <f t="shared" si="14"/>
        <v>2.8396355927824382</v>
      </c>
      <c r="M52" s="60">
        <f t="shared" si="14"/>
        <v>5.8403355310341096</v>
      </c>
      <c r="N52" s="60">
        <f t="shared" si="14"/>
        <v>9.7631034916759596</v>
      </c>
      <c r="O52" s="60">
        <f t="shared" si="14"/>
        <v>17.408296265696489</v>
      </c>
      <c r="P52" s="60">
        <f t="shared" si="14"/>
        <v>26.732716770206771</v>
      </c>
      <c r="Q52" s="60">
        <f t="shared" si="14"/>
        <v>30.782073546633065</v>
      </c>
      <c r="R52" s="60">
        <f t="shared" si="14"/>
        <v>45.403721112254836</v>
      </c>
      <c r="S52" s="60">
        <f t="shared" si="14"/>
        <v>66.410357343773612</v>
      </c>
      <c r="T52" s="60">
        <f t="shared" si="14"/>
        <v>66.410357343773612</v>
      </c>
      <c r="U52" s="60">
        <f t="shared" si="14"/>
        <v>66.410357343773612</v>
      </c>
      <c r="V52" s="60">
        <f t="shared" si="14"/>
        <v>66.410357343773612</v>
      </c>
      <c r="W52" s="60">
        <f t="shared" si="14"/>
        <v>66.410357343773612</v>
      </c>
      <c r="X52" s="60">
        <f t="shared" si="14"/>
        <v>66.410357343773612</v>
      </c>
      <c r="Y52" s="60">
        <f t="shared" si="14"/>
        <v>66.410357343773612</v>
      </c>
      <c r="Z52" s="60">
        <f t="shared" si="14"/>
        <v>66.410357343773612</v>
      </c>
      <c r="AA52" s="60">
        <f t="shared" si="14"/>
        <v>66.410357343773612</v>
      </c>
      <c r="AB52" s="60">
        <f t="shared" si="14"/>
        <v>66.410357343773612</v>
      </c>
      <c r="AC52" s="60">
        <f t="shared" si="14"/>
        <v>66.410357343773612</v>
      </c>
      <c r="AD52" s="60">
        <f t="shared" si="14"/>
        <v>66.410357343773612</v>
      </c>
      <c r="AE52" s="60">
        <f t="shared" si="14"/>
        <v>66.410357343773612</v>
      </c>
      <c r="AF52" s="60">
        <f t="shared" si="14"/>
        <v>66.410357343773612</v>
      </c>
      <c r="AG52" s="60">
        <f t="shared" si="14"/>
        <v>66.410357343773612</v>
      </c>
      <c r="AH52" s="60">
        <f t="shared" si="14"/>
        <v>66.410357343773612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439.74690792443647</v>
      </c>
      <c r="C58" s="45">
        <f t="shared" si="16"/>
        <v>1263.215451267399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0.26842191906354118</v>
      </c>
      <c r="I58" s="55">
        <f t="shared" si="17"/>
        <v>0.44388115613672524</v>
      </c>
      <c r="J58" s="55">
        <f t="shared" si="17"/>
        <v>0.83414383532378278</v>
      </c>
      <c r="K58" s="56">
        <f t="shared" si="17"/>
        <v>1.5862248659092368</v>
      </c>
      <c r="L58" s="49">
        <f t="shared" si="17"/>
        <v>2.9840504429701968</v>
      </c>
      <c r="M58" s="60">
        <f t="shared" si="17"/>
        <v>5.9958417950621143</v>
      </c>
      <c r="N58" s="60">
        <f t="shared" si="17"/>
        <v>9.9837492388992342</v>
      </c>
      <c r="O58" s="60">
        <f t="shared" si="17"/>
        <v>17.72352592093555</v>
      </c>
      <c r="P58" s="60">
        <f t="shared" si="17"/>
        <v>27.428855025959432</v>
      </c>
      <c r="Q58" s="60">
        <f t="shared" si="17"/>
        <v>31.680805225671325</v>
      </c>
      <c r="R58" s="60">
        <f t="shared" si="17"/>
        <v>47.091227677536011</v>
      </c>
      <c r="S58" s="60">
        <f t="shared" si="17"/>
        <v>69.824670260245739</v>
      </c>
      <c r="T58" s="60">
        <f t="shared" si="17"/>
        <v>69.824670260245739</v>
      </c>
      <c r="U58" s="60">
        <f t="shared" si="17"/>
        <v>69.824670260245739</v>
      </c>
      <c r="V58" s="60">
        <f t="shared" si="17"/>
        <v>69.824670260245739</v>
      </c>
      <c r="W58" s="60">
        <f t="shared" si="17"/>
        <v>69.824670260245739</v>
      </c>
      <c r="X58" s="60">
        <f t="shared" si="17"/>
        <v>69.824670260245739</v>
      </c>
      <c r="Y58" s="60">
        <f t="shared" si="17"/>
        <v>69.824670260245739</v>
      </c>
      <c r="Z58" s="60">
        <f t="shared" si="17"/>
        <v>69.824670260245739</v>
      </c>
      <c r="AA58" s="60">
        <f t="shared" si="17"/>
        <v>69.824670260245739</v>
      </c>
      <c r="AB58" s="60">
        <f t="shared" si="17"/>
        <v>69.824670260245739</v>
      </c>
      <c r="AC58" s="60">
        <f t="shared" si="17"/>
        <v>69.824670260245739</v>
      </c>
      <c r="AD58" s="60">
        <f t="shared" si="17"/>
        <v>69.824670260245739</v>
      </c>
      <c r="AE58" s="60">
        <f t="shared" si="17"/>
        <v>69.824670260245739</v>
      </c>
      <c r="AF58" s="60">
        <f t="shared" si="17"/>
        <v>69.824670260245739</v>
      </c>
      <c r="AG58" s="60">
        <f t="shared" si="17"/>
        <v>69.824670260245739</v>
      </c>
      <c r="AH58" s="60">
        <f t="shared" si="17"/>
        <v>69.824670260245739</v>
      </c>
    </row>
    <row r="59" spans="1:34" ht="14.4" customHeight="1" x14ac:dyDescent="0.3">
      <c r="B59" s="45">
        <f>E59+NPV(HLOOKUP($C$3,$C$7:$E$9,2,FALSE),F59:AH59)</f>
        <v>433.45647264338658</v>
      </c>
      <c r="C59" s="45">
        <f>SUM(E59:AH59)</f>
        <v>1255.3939061219598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0.20683494941441677</v>
      </c>
      <c r="I59" s="55">
        <f t="shared" si="18"/>
        <v>0.38229418648760083</v>
      </c>
      <c r="J59" s="55">
        <f t="shared" si="18"/>
        <v>0.77255686567465842</v>
      </c>
      <c r="K59" s="56">
        <f t="shared" si="18"/>
        <v>1.5246378962601124</v>
      </c>
      <c r="L59" s="49">
        <f t="shared" si="18"/>
        <v>2.9224634733210726</v>
      </c>
      <c r="M59" s="60">
        <f t="shared" si="18"/>
        <v>5.9342548254129897</v>
      </c>
      <c r="N59" s="60">
        <f t="shared" si="18"/>
        <v>9.9221622692501104</v>
      </c>
      <c r="O59" s="60">
        <f t="shared" si="18"/>
        <v>17.661938951286427</v>
      </c>
      <c r="P59" s="60">
        <f t="shared" si="18"/>
        <v>27.367268056310309</v>
      </c>
      <c r="Q59" s="60">
        <f t="shared" si="18"/>
        <v>31.619218256022201</v>
      </c>
      <c r="R59" s="60">
        <f t="shared" si="18"/>
        <v>47.029640707886884</v>
      </c>
      <c r="S59" s="60">
        <f t="shared" si="18"/>
        <v>69.763083290596612</v>
      </c>
      <c r="T59" s="60">
        <f t="shared" si="18"/>
        <v>69.763083290596612</v>
      </c>
      <c r="U59" s="60">
        <f t="shared" si="18"/>
        <v>69.763083290596612</v>
      </c>
      <c r="V59" s="60">
        <f t="shared" si="18"/>
        <v>69.763083290596612</v>
      </c>
      <c r="W59" s="60">
        <f t="shared" si="18"/>
        <v>69.763083290596612</v>
      </c>
      <c r="X59" s="60">
        <f t="shared" si="18"/>
        <v>69.763083290596612</v>
      </c>
      <c r="Y59" s="60">
        <f t="shared" si="18"/>
        <v>69.763083290596612</v>
      </c>
      <c r="Z59" s="60">
        <f t="shared" si="18"/>
        <v>69.763083290596612</v>
      </c>
      <c r="AA59" s="60">
        <f t="shared" si="18"/>
        <v>69.763083290596612</v>
      </c>
      <c r="AB59" s="60">
        <f t="shared" si="18"/>
        <v>69.763083290596612</v>
      </c>
      <c r="AC59" s="60">
        <f t="shared" si="18"/>
        <v>69.763083290596612</v>
      </c>
      <c r="AD59" s="60">
        <f t="shared" si="18"/>
        <v>69.763083290596612</v>
      </c>
      <c r="AE59" s="60">
        <f t="shared" si="18"/>
        <v>69.763083290596612</v>
      </c>
      <c r="AF59" s="60">
        <f t="shared" si="18"/>
        <v>69.763083290596612</v>
      </c>
      <c r="AG59" s="60">
        <f t="shared" si="18"/>
        <v>69.763083290596612</v>
      </c>
      <c r="AH59" s="60">
        <f t="shared" si="18"/>
        <v>69.763083290596612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TRANSPOSE(Option_3_SR_Base)*HLOOKUP($C$5,$C$7:$E$10,4,FALSE)</f>
        <v>0.64277356370593552</v>
      </c>
      <c r="F62" s="53">
        <v>1.0604497834057571</v>
      </c>
      <c r="G62" s="54">
        <v>0.11414733261342899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Yes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5.2358921317128448</v>
      </c>
      <c r="C69" s="45">
        <f>SUM(E69:AH69)</f>
        <v>6.1586969649124406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6.1586969649124406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0.71106862549676775</v>
      </c>
      <c r="C70" s="45">
        <f t="shared" ref="C70:C71" si="22">SUM(E70:AH70)</f>
        <v>1.6012612108772348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6.1586969649124405E-2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439.51870572159862</v>
      </c>
      <c r="C71" s="45">
        <f t="shared" si="22"/>
        <v>1262.9470293483355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0.44388115613672524</v>
      </c>
      <c r="J71" s="55">
        <f t="shared" si="24"/>
        <v>0.83414383532378278</v>
      </c>
      <c r="K71" s="56">
        <f t="shared" si="24"/>
        <v>1.5862248659092368</v>
      </c>
      <c r="L71" s="60">
        <f t="shared" si="24"/>
        <v>2.9840504429701968</v>
      </c>
      <c r="M71" s="60">
        <f t="shared" si="24"/>
        <v>5.9958417950621143</v>
      </c>
      <c r="N71" s="60">
        <f t="shared" si="24"/>
        <v>9.9837492388992342</v>
      </c>
      <c r="O71" s="60">
        <f t="shared" si="24"/>
        <v>17.72352592093555</v>
      </c>
      <c r="P71" s="60">
        <f t="shared" si="24"/>
        <v>27.428855025959432</v>
      </c>
      <c r="Q71" s="60">
        <f t="shared" si="24"/>
        <v>31.680805225671325</v>
      </c>
      <c r="R71" s="60">
        <f t="shared" si="24"/>
        <v>47.091227677536011</v>
      </c>
      <c r="S71" s="60">
        <f t="shared" si="24"/>
        <v>69.824670260245739</v>
      </c>
      <c r="T71" s="60">
        <f t="shared" si="24"/>
        <v>69.824670260245739</v>
      </c>
      <c r="U71" s="60">
        <f t="shared" si="24"/>
        <v>69.824670260245739</v>
      </c>
      <c r="V71" s="60">
        <f t="shared" si="24"/>
        <v>69.824670260245739</v>
      </c>
      <c r="W71" s="60">
        <f t="shared" si="24"/>
        <v>69.824670260245739</v>
      </c>
      <c r="X71" s="60">
        <f t="shared" si="24"/>
        <v>69.824670260245739</v>
      </c>
      <c r="Y71" s="60">
        <f t="shared" si="24"/>
        <v>69.824670260245739</v>
      </c>
      <c r="Z71" s="60">
        <f t="shared" si="24"/>
        <v>69.824670260245739</v>
      </c>
      <c r="AA71" s="60">
        <f t="shared" si="24"/>
        <v>69.824670260245739</v>
      </c>
      <c r="AB71" s="60">
        <f t="shared" si="24"/>
        <v>69.824670260245739</v>
      </c>
      <c r="AC71" s="60">
        <f t="shared" si="24"/>
        <v>69.824670260245739</v>
      </c>
      <c r="AD71" s="60">
        <f t="shared" si="24"/>
        <v>69.824670260245739</v>
      </c>
      <c r="AE71" s="60">
        <f t="shared" si="24"/>
        <v>69.824670260245739</v>
      </c>
      <c r="AF71" s="60">
        <f t="shared" si="24"/>
        <v>69.824670260245739</v>
      </c>
      <c r="AG71" s="60">
        <f t="shared" si="24"/>
        <v>69.824670260245739</v>
      </c>
      <c r="AH71" s="60">
        <f t="shared" si="24"/>
        <v>69.824670260245739</v>
      </c>
    </row>
    <row r="72" spans="1:34" ht="14.4" customHeight="1" x14ac:dyDescent="0.3">
      <c r="A72" s="242"/>
      <c r="B72" s="45">
        <f>E72+NPV(HLOOKUP($C$3,$C$7:$E$9,2,FALSE),F72:AH72)</f>
        <v>433.57174496438898</v>
      </c>
      <c r="C72" s="45">
        <f>SUM(E72:AH72)</f>
        <v>1255.1870711725453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-6.1586969649124406</v>
      </c>
      <c r="I72" s="55">
        <f t="shared" si="25"/>
        <v>0.38229418648760083</v>
      </c>
      <c r="J72" s="55">
        <f t="shared" si="25"/>
        <v>0.77255686567465842</v>
      </c>
      <c r="K72" s="56">
        <f t="shared" si="25"/>
        <v>1.5246378962601124</v>
      </c>
      <c r="L72" s="45">
        <f t="shared" si="25"/>
        <v>2.9224634733210726</v>
      </c>
      <c r="M72" s="60">
        <f t="shared" si="25"/>
        <v>5.9342548254129897</v>
      </c>
      <c r="N72" s="60">
        <f t="shared" si="25"/>
        <v>9.9221622692501104</v>
      </c>
      <c r="O72" s="60">
        <f t="shared" si="25"/>
        <v>17.661938951286427</v>
      </c>
      <c r="P72" s="60">
        <f t="shared" si="25"/>
        <v>27.367268056310309</v>
      </c>
      <c r="Q72" s="60">
        <f t="shared" si="25"/>
        <v>31.619218256022201</v>
      </c>
      <c r="R72" s="60">
        <f t="shared" si="25"/>
        <v>47.029640707886884</v>
      </c>
      <c r="S72" s="60">
        <f t="shared" si="25"/>
        <v>69.763083290596612</v>
      </c>
      <c r="T72" s="60">
        <f t="shared" si="25"/>
        <v>69.763083290596612</v>
      </c>
      <c r="U72" s="60">
        <f t="shared" si="25"/>
        <v>69.763083290596612</v>
      </c>
      <c r="V72" s="60">
        <f t="shared" si="25"/>
        <v>69.763083290596612</v>
      </c>
      <c r="W72" s="60">
        <f t="shared" si="25"/>
        <v>69.763083290596612</v>
      </c>
      <c r="X72" s="60">
        <f t="shared" si="25"/>
        <v>69.763083290596612</v>
      </c>
      <c r="Y72" s="60">
        <f t="shared" si="25"/>
        <v>69.763083290596612</v>
      </c>
      <c r="Z72" s="60">
        <f t="shared" si="25"/>
        <v>69.763083290596612</v>
      </c>
      <c r="AA72" s="60">
        <f t="shared" si="25"/>
        <v>69.763083290596612</v>
      </c>
      <c r="AB72" s="60">
        <f t="shared" si="25"/>
        <v>69.763083290596612</v>
      </c>
      <c r="AC72" s="60">
        <f t="shared" si="25"/>
        <v>69.763083290596612</v>
      </c>
      <c r="AD72" s="60">
        <f t="shared" si="25"/>
        <v>69.763083290596612</v>
      </c>
      <c r="AE72" s="60">
        <f t="shared" si="25"/>
        <v>69.763083290596612</v>
      </c>
      <c r="AF72" s="60">
        <f t="shared" si="25"/>
        <v>69.763083290596612</v>
      </c>
      <c r="AG72" s="60">
        <f t="shared" si="25"/>
        <v>69.763083290596612</v>
      </c>
      <c r="AH72" s="60">
        <f t="shared" si="25"/>
        <v>69.763083290596612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438.9894980477813</v>
      </c>
      <c r="C78" s="230">
        <f t="shared" si="27"/>
        <v>1260.8768767295458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0.26842191906354118</v>
      </c>
      <c r="I78" s="55">
        <f t="shared" si="28"/>
        <v>0.44388115613672524</v>
      </c>
      <c r="J78" s="55">
        <f t="shared" si="28"/>
        <v>0.83414383532378278</v>
      </c>
      <c r="K78" s="56">
        <f t="shared" si="28"/>
        <v>1.5862248659092368</v>
      </c>
      <c r="L78" s="60">
        <f t="shared" si="28"/>
        <v>2.9840504429701968</v>
      </c>
      <c r="M78" s="60">
        <f t="shared" si="28"/>
        <v>5.9958417950621143</v>
      </c>
      <c r="N78" s="60">
        <f t="shared" si="28"/>
        <v>9.9837492388992342</v>
      </c>
      <c r="O78" s="60">
        <f t="shared" si="28"/>
        <v>17.72352592093555</v>
      </c>
      <c r="P78" s="60">
        <f t="shared" si="28"/>
        <v>27.428855025959432</v>
      </c>
      <c r="Q78" s="60">
        <f t="shared" si="28"/>
        <v>31.680800715008669</v>
      </c>
      <c r="R78" s="60">
        <f t="shared" si="28"/>
        <v>47.069164499678337</v>
      </c>
      <c r="S78" s="60">
        <f t="shared" si="28"/>
        <v>69.67988858216242</v>
      </c>
      <c r="T78" s="60">
        <f t="shared" si="28"/>
        <v>69.67988858216242</v>
      </c>
      <c r="U78" s="60">
        <f t="shared" si="28"/>
        <v>69.67988858216242</v>
      </c>
      <c r="V78" s="60">
        <f t="shared" si="28"/>
        <v>69.67988858216242</v>
      </c>
      <c r="W78" s="60">
        <f t="shared" si="28"/>
        <v>69.67988858216242</v>
      </c>
      <c r="X78" s="60">
        <f t="shared" si="28"/>
        <v>69.67988858216242</v>
      </c>
      <c r="Y78" s="60">
        <f t="shared" si="28"/>
        <v>69.67988858216242</v>
      </c>
      <c r="Z78" s="60">
        <f t="shared" si="28"/>
        <v>69.67988858216242</v>
      </c>
      <c r="AA78" s="60">
        <f t="shared" si="28"/>
        <v>69.67988858216242</v>
      </c>
      <c r="AB78" s="60">
        <f t="shared" si="28"/>
        <v>69.67988858216242</v>
      </c>
      <c r="AC78" s="60">
        <f t="shared" si="28"/>
        <v>69.67988858216242</v>
      </c>
      <c r="AD78" s="60">
        <f t="shared" si="28"/>
        <v>69.67988858216242</v>
      </c>
      <c r="AE78" s="60">
        <f t="shared" si="28"/>
        <v>69.67988858216242</v>
      </c>
      <c r="AF78" s="60">
        <f t="shared" si="28"/>
        <v>69.67988858216242</v>
      </c>
      <c r="AG78" s="60">
        <f t="shared" si="28"/>
        <v>69.67988858216242</v>
      </c>
      <c r="AH78" s="60">
        <f t="shared" si="28"/>
        <v>69.67988858216242</v>
      </c>
    </row>
    <row r="79" spans="1:34" ht="14.4" customHeight="1" x14ac:dyDescent="0.3">
      <c r="B79" s="230">
        <f>E79+NPV(HLOOKUP($C$3,$C$7:$E$9,2,FALSE),F79:AH79)</f>
        <v>412.33413656159775</v>
      </c>
      <c r="C79" s="230">
        <f>SUM(E79:AH79)</f>
        <v>1219.1218165489051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7.4073625411407329E-2</v>
      </c>
      <c r="I79" s="55">
        <f t="shared" si="29"/>
        <v>0.24953286248459139</v>
      </c>
      <c r="J79" s="55">
        <f t="shared" si="29"/>
        <v>0.63979554167164898</v>
      </c>
      <c r="K79" s="56">
        <f t="shared" si="29"/>
        <v>1.3918765722571029</v>
      </c>
      <c r="L79" s="60">
        <f t="shared" si="29"/>
        <v>2.7897021493180629</v>
      </c>
      <c r="M79" s="60">
        <f t="shared" si="29"/>
        <v>5.8014935014099809</v>
      </c>
      <c r="N79" s="60">
        <f t="shared" si="29"/>
        <v>9.7894009452471007</v>
      </c>
      <c r="O79" s="60">
        <f t="shared" si="29"/>
        <v>17.529177627283417</v>
      </c>
      <c r="P79" s="60">
        <f t="shared" si="29"/>
        <v>27.234506732307299</v>
      </c>
      <c r="Q79" s="60">
        <f t="shared" si="29"/>
        <v>31.486452421356535</v>
      </c>
      <c r="R79" s="60">
        <f t="shared" si="29"/>
        <v>46.874816206026203</v>
      </c>
      <c r="S79" s="60">
        <f t="shared" si="29"/>
        <v>69.485540288510279</v>
      </c>
      <c r="T79" s="60">
        <f t="shared" si="29"/>
        <v>69.485540288510279</v>
      </c>
      <c r="U79" s="60">
        <f t="shared" si="29"/>
        <v>69.485540288510279</v>
      </c>
      <c r="V79" s="60">
        <f t="shared" si="29"/>
        <v>52.412713401691128</v>
      </c>
      <c r="W79" s="60">
        <f t="shared" si="29"/>
        <v>69.485540288510279</v>
      </c>
      <c r="X79" s="60">
        <f t="shared" si="29"/>
        <v>69.485540288510279</v>
      </c>
      <c r="Y79" s="60">
        <f t="shared" si="29"/>
        <v>69.485540288510279</v>
      </c>
      <c r="Z79" s="60">
        <f t="shared" si="29"/>
        <v>69.485540288510279</v>
      </c>
      <c r="AA79" s="60">
        <f t="shared" si="29"/>
        <v>69.485540288510279</v>
      </c>
      <c r="AB79" s="60">
        <f t="shared" si="29"/>
        <v>69.485540288510279</v>
      </c>
      <c r="AC79" s="60">
        <f t="shared" si="29"/>
        <v>69.485540288510279</v>
      </c>
      <c r="AD79" s="60">
        <f t="shared" si="29"/>
        <v>69.485540288510279</v>
      </c>
      <c r="AE79" s="60">
        <f t="shared" si="29"/>
        <v>69.485540288510279</v>
      </c>
      <c r="AF79" s="60">
        <f t="shared" si="29"/>
        <v>69.485540288510279</v>
      </c>
      <c r="AG79" s="60">
        <f t="shared" si="29"/>
        <v>69.485540288510279</v>
      </c>
      <c r="AH79" s="60">
        <f t="shared" si="29"/>
        <v>69.485540288510279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TRANSPOSE(Option_4_SR_Base)*HLOOKUP($C$5,$C$7:$E$10,4,FALSE)</f>
        <v>0.64277356370593552</v>
      </c>
      <c r="F82" s="53">
        <v>1.0604497834057571</v>
      </c>
      <c r="G82" s="54">
        <v>0.11414733261342899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4.5106626552959758E-6</v>
      </c>
      <c r="R82" s="60">
        <v>2.2063177857672478E-2</v>
      </c>
      <c r="S82" s="60">
        <v>0.1447816780833264</v>
      </c>
      <c r="T82" s="60">
        <v>0.1447816780833264</v>
      </c>
      <c r="U82" s="60">
        <v>0.1447816780833264</v>
      </c>
      <c r="V82" s="60">
        <v>0.1447816780833264</v>
      </c>
      <c r="W82" s="60">
        <v>0.1447816780833264</v>
      </c>
      <c r="X82" s="60">
        <v>0.1447816780833264</v>
      </c>
      <c r="Y82" s="60">
        <v>0.1447816780833264</v>
      </c>
      <c r="Z82" s="60">
        <v>0.1447816780833264</v>
      </c>
      <c r="AA82" s="60">
        <v>0.1447816780833264</v>
      </c>
      <c r="AB82" s="60">
        <v>0.1447816780833264</v>
      </c>
      <c r="AC82" s="60">
        <v>0.1447816780833264</v>
      </c>
      <c r="AD82" s="60">
        <v>0.1447816780833264</v>
      </c>
      <c r="AE82" s="60">
        <v>0.1447816780833264</v>
      </c>
      <c r="AF82" s="60">
        <v>0.1447816780833264</v>
      </c>
      <c r="AG82" s="60">
        <v>0.1447816780833264</v>
      </c>
      <c r="AH82" s="60">
        <v>0.1447816780833264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Yes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19.527505640971352</v>
      </c>
      <c r="C89" s="230">
        <f>SUM(E89:AH89)</f>
        <v>36.507656252032547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19.434829365213385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17.072826886819158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1.7986240376592031</v>
      </c>
      <c r="C90" s="230">
        <f t="shared" ref="C90:C91" si="33">SUM(E90:AH90)</f>
        <v>4.4700107539990785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</v>
      </c>
      <c r="I90" s="231">
        <f t="shared" si="34"/>
        <v>0</v>
      </c>
      <c r="J90" s="231">
        <f t="shared" si="34"/>
        <v>0</v>
      </c>
      <c r="K90" s="56">
        <f t="shared" si="34"/>
        <v>0</v>
      </c>
      <c r="L90" s="60">
        <f>IF(SUM(L86:AO86)=0, L77, PRODUCT(L77*L86))</f>
        <v>0.19434829365213385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436.62089594560712</v>
      </c>
      <c r="C91" s="230">
        <f t="shared" si="33"/>
        <v>1257.7442049531126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</v>
      </c>
      <c r="I91" s="231">
        <f t="shared" si="35"/>
        <v>0</v>
      </c>
      <c r="J91" s="231">
        <f t="shared" si="35"/>
        <v>0</v>
      </c>
      <c r="K91" s="56">
        <f t="shared" si="35"/>
        <v>0</v>
      </c>
      <c r="L91" s="60">
        <f t="shared" si="35"/>
        <v>2.9840504429701968</v>
      </c>
      <c r="M91" s="60">
        <f t="shared" si="35"/>
        <v>5.9958417950621143</v>
      </c>
      <c r="N91" s="60">
        <f t="shared" si="35"/>
        <v>9.9837492388992342</v>
      </c>
      <c r="O91" s="60">
        <f t="shared" si="35"/>
        <v>17.72352592093555</v>
      </c>
      <c r="P91" s="60">
        <f t="shared" si="35"/>
        <v>27.428855025959432</v>
      </c>
      <c r="Q91" s="60">
        <f t="shared" si="35"/>
        <v>31.680800715008669</v>
      </c>
      <c r="R91" s="60">
        <f t="shared" si="35"/>
        <v>47.069164499678337</v>
      </c>
      <c r="S91" s="60">
        <f t="shared" si="35"/>
        <v>69.67988858216242</v>
      </c>
      <c r="T91" s="60">
        <f t="shared" si="35"/>
        <v>69.67988858216242</v>
      </c>
      <c r="U91" s="60">
        <f t="shared" si="35"/>
        <v>69.67988858216242</v>
      </c>
      <c r="V91" s="60">
        <f t="shared" si="35"/>
        <v>69.67988858216242</v>
      </c>
      <c r="W91" s="60">
        <f t="shared" si="35"/>
        <v>69.67988858216242</v>
      </c>
      <c r="X91" s="60">
        <f t="shared" si="35"/>
        <v>69.67988858216242</v>
      </c>
      <c r="Y91" s="60">
        <f t="shared" si="35"/>
        <v>69.67988858216242</v>
      </c>
      <c r="Z91" s="60">
        <f t="shared" si="35"/>
        <v>69.67988858216242</v>
      </c>
      <c r="AA91" s="60">
        <f t="shared" si="35"/>
        <v>69.67988858216242</v>
      </c>
      <c r="AB91" s="60">
        <f t="shared" si="35"/>
        <v>69.67988858216242</v>
      </c>
      <c r="AC91" s="60">
        <f t="shared" si="35"/>
        <v>69.67988858216242</v>
      </c>
      <c r="AD91" s="60">
        <f t="shared" si="35"/>
        <v>69.67988858216242</v>
      </c>
      <c r="AE91" s="60">
        <f t="shared" si="35"/>
        <v>69.67988858216242</v>
      </c>
      <c r="AF91" s="60">
        <f t="shared" si="35"/>
        <v>69.67988858216242</v>
      </c>
      <c r="AG91" s="60">
        <f t="shared" si="35"/>
        <v>69.67988858216242</v>
      </c>
      <c r="AH91" s="60">
        <f t="shared" si="35"/>
        <v>69.67988858216242</v>
      </c>
    </row>
    <row r="92" spans="1:34" ht="14.4" customHeight="1" x14ac:dyDescent="0.3">
      <c r="A92" s="242"/>
      <c r="B92" s="230">
        <f>E92+NPV(HLOOKUP($C$3,$C$7:$E$9,2,FALSE),F92:AH92)</f>
        <v>415.29476626697641</v>
      </c>
      <c r="C92" s="230">
        <f>SUM(E92:AH92)</f>
        <v>1216.7665379470805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-19.434829365213385</v>
      </c>
      <c r="L92" s="45">
        <f t="shared" si="36"/>
        <v>2.7897021493180629</v>
      </c>
      <c r="M92" s="60">
        <f t="shared" si="36"/>
        <v>5.8014935014099809</v>
      </c>
      <c r="N92" s="60">
        <f t="shared" si="36"/>
        <v>9.7894009452471007</v>
      </c>
      <c r="O92" s="60">
        <f t="shared" si="36"/>
        <v>17.529177627283417</v>
      </c>
      <c r="P92" s="60">
        <f t="shared" si="36"/>
        <v>27.234506732307299</v>
      </c>
      <c r="Q92" s="60">
        <f t="shared" si="36"/>
        <v>31.486452421356535</v>
      </c>
      <c r="R92" s="60">
        <f t="shared" si="36"/>
        <v>46.874816206026203</v>
      </c>
      <c r="S92" s="60">
        <f t="shared" si="36"/>
        <v>69.485540288510279</v>
      </c>
      <c r="T92" s="60">
        <f t="shared" si="36"/>
        <v>69.485540288510279</v>
      </c>
      <c r="U92" s="60">
        <f t="shared" si="36"/>
        <v>69.485540288510279</v>
      </c>
      <c r="V92" s="60">
        <f t="shared" si="36"/>
        <v>69.485540288510279</v>
      </c>
      <c r="W92" s="60">
        <f t="shared" si="36"/>
        <v>69.485540288510279</v>
      </c>
      <c r="X92" s="60">
        <f t="shared" si="36"/>
        <v>69.485540288510279</v>
      </c>
      <c r="Y92" s="60">
        <f t="shared" si="36"/>
        <v>69.485540288510279</v>
      </c>
      <c r="Z92" s="60">
        <f t="shared" si="36"/>
        <v>52.412713401691128</v>
      </c>
      <c r="AA92" s="60">
        <f t="shared" si="36"/>
        <v>69.485540288510279</v>
      </c>
      <c r="AB92" s="60">
        <f t="shared" si="36"/>
        <v>69.485540288510279</v>
      </c>
      <c r="AC92" s="60">
        <f t="shared" si="36"/>
        <v>69.485540288510279</v>
      </c>
      <c r="AD92" s="60">
        <f t="shared" si="36"/>
        <v>69.485540288510279</v>
      </c>
      <c r="AE92" s="60">
        <f t="shared" si="36"/>
        <v>69.485540288510279</v>
      </c>
      <c r="AF92" s="60">
        <f t="shared" si="36"/>
        <v>69.485540288510279</v>
      </c>
      <c r="AG92" s="60">
        <f t="shared" si="36"/>
        <v>69.485540288510279</v>
      </c>
      <c r="AH92" s="60">
        <f t="shared" si="36"/>
        <v>69.485540288510279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274.78898630355241</v>
      </c>
      <c r="C98" s="230">
        <f t="shared" si="38"/>
        <v>776.5353086611467</v>
      </c>
      <c r="D98" t="s">
        <v>369</v>
      </c>
      <c r="E98" s="60">
        <f t="shared" ref="E98:AH98" si="39">IF(E$97&lt;&gt;0,E$32-E102,0)</f>
        <v>0.56680607940936145</v>
      </c>
      <c r="F98" s="53">
        <f t="shared" si="39"/>
        <v>0.85141470014096998</v>
      </c>
      <c r="G98" s="54">
        <f t="shared" si="39"/>
        <v>0.11414733261342899</v>
      </c>
      <c r="H98" s="55">
        <f t="shared" si="39"/>
        <v>0.26448990178484755</v>
      </c>
      <c r="I98" s="55">
        <f t="shared" si="39"/>
        <v>0.42644729240042967</v>
      </c>
      <c r="J98" s="55">
        <f t="shared" si="39"/>
        <v>0.73389098171172706</v>
      </c>
      <c r="K98" s="56">
        <f t="shared" si="39"/>
        <v>1.3094840214719161</v>
      </c>
      <c r="L98" s="60">
        <f t="shared" si="39"/>
        <v>2.3932026751263744</v>
      </c>
      <c r="M98" s="60">
        <f t="shared" si="39"/>
        <v>4.6528603423710502</v>
      </c>
      <c r="N98" s="60">
        <f t="shared" si="39"/>
        <v>7.5821453056582389</v>
      </c>
      <c r="O98" s="60">
        <f t="shared" si="39"/>
        <v>13.291340164818958</v>
      </c>
      <c r="P98" s="60">
        <f t="shared" si="39"/>
        <v>19.482011897166196</v>
      </c>
      <c r="Q98" s="60">
        <f t="shared" si="39"/>
        <v>22.502257849107828</v>
      </c>
      <c r="R98" s="60">
        <f t="shared" si="39"/>
        <v>30.998719938946202</v>
      </c>
      <c r="S98" s="60">
        <f t="shared" si="39"/>
        <v>41.960380636151207</v>
      </c>
      <c r="T98" s="60">
        <f t="shared" si="39"/>
        <v>41.960380636151207</v>
      </c>
      <c r="U98" s="60">
        <f t="shared" si="39"/>
        <v>41.960380636151207</v>
      </c>
      <c r="V98" s="60">
        <f t="shared" si="39"/>
        <v>41.960380636151207</v>
      </c>
      <c r="W98" s="60">
        <f t="shared" si="39"/>
        <v>41.960380636151207</v>
      </c>
      <c r="X98" s="60">
        <f t="shared" si="39"/>
        <v>41.960380636151207</v>
      </c>
      <c r="Y98" s="60">
        <f t="shared" si="39"/>
        <v>41.960380636151207</v>
      </c>
      <c r="Z98" s="60">
        <f t="shared" si="39"/>
        <v>41.960380636151207</v>
      </c>
      <c r="AA98" s="60">
        <f t="shared" si="39"/>
        <v>41.960380636151207</v>
      </c>
      <c r="AB98" s="60">
        <f t="shared" si="39"/>
        <v>41.960380636151207</v>
      </c>
      <c r="AC98" s="60">
        <f t="shared" si="39"/>
        <v>41.960380636151207</v>
      </c>
      <c r="AD98" s="60">
        <f t="shared" si="39"/>
        <v>41.960380636151207</v>
      </c>
      <c r="AE98" s="60">
        <f t="shared" si="39"/>
        <v>41.960380636151207</v>
      </c>
      <c r="AF98" s="60">
        <f t="shared" si="39"/>
        <v>41.960380636151207</v>
      </c>
      <c r="AG98" s="60">
        <f t="shared" si="39"/>
        <v>41.960380636151207</v>
      </c>
      <c r="AH98" s="60">
        <f t="shared" si="39"/>
        <v>41.960380636151207</v>
      </c>
    </row>
    <row r="99" spans="1:34" ht="14.4" customHeight="1" x14ac:dyDescent="0.3">
      <c r="B99" s="230">
        <f>E99+NPV(HLOOKUP($C$3,$C$7:$E$9,2,FALSE),F99:AH99)</f>
        <v>45.798164383925432</v>
      </c>
      <c r="C99" s="230">
        <f>SUM(E99:AH99)</f>
        <v>129.42255144352464</v>
      </c>
      <c r="D99" t="s">
        <v>370</v>
      </c>
      <c r="E99" s="45">
        <f>E98-SUM(E96:E97)</f>
        <v>9.4467679901560186E-2</v>
      </c>
      <c r="F99" s="45">
        <f t="shared" ref="F99:AH99" si="40">F98-SUM(F96:F97)</f>
        <v>0.141902450023495</v>
      </c>
      <c r="G99" s="46">
        <f t="shared" si="40"/>
        <v>1.9024555435571494E-2</v>
      </c>
      <c r="H99" s="55">
        <f>H98-SUM(H96:H97)</f>
        <v>4.4081650297474573E-2</v>
      </c>
      <c r="I99" s="55">
        <f t="shared" si="40"/>
        <v>7.1074548733404963E-2</v>
      </c>
      <c r="J99" s="55">
        <f t="shared" si="40"/>
        <v>0.12231516361862116</v>
      </c>
      <c r="K99" s="56">
        <f t="shared" si="40"/>
        <v>0.21824733691198617</v>
      </c>
      <c r="L99" s="45">
        <f t="shared" si="40"/>
        <v>0.39886711252106233</v>
      </c>
      <c r="M99" s="45">
        <f t="shared" si="40"/>
        <v>0.77547672372850851</v>
      </c>
      <c r="N99" s="45">
        <f t="shared" si="40"/>
        <v>1.2636908842763726</v>
      </c>
      <c r="O99" s="45">
        <f t="shared" si="40"/>
        <v>2.215223360803158</v>
      </c>
      <c r="P99" s="45">
        <f t="shared" si="40"/>
        <v>3.2470019828610326</v>
      </c>
      <c r="Q99" s="45">
        <f t="shared" si="40"/>
        <v>3.750376308184638</v>
      </c>
      <c r="R99" s="45">
        <f t="shared" si="40"/>
        <v>5.1664533231577039</v>
      </c>
      <c r="S99" s="45">
        <f t="shared" si="40"/>
        <v>6.9933967726918738</v>
      </c>
      <c r="T99" s="45">
        <f t="shared" si="40"/>
        <v>6.9933967726918738</v>
      </c>
      <c r="U99" s="45">
        <f t="shared" si="40"/>
        <v>6.9933967726918738</v>
      </c>
      <c r="V99" s="45">
        <f t="shared" si="40"/>
        <v>6.9933967726918738</v>
      </c>
      <c r="W99" s="45">
        <f t="shared" si="40"/>
        <v>6.9933967726918738</v>
      </c>
      <c r="X99" s="45">
        <f t="shared" si="40"/>
        <v>6.9933967726918738</v>
      </c>
      <c r="Y99" s="45">
        <f t="shared" si="40"/>
        <v>6.9933967726918738</v>
      </c>
      <c r="Z99" s="45">
        <f t="shared" si="40"/>
        <v>6.9933967726918738</v>
      </c>
      <c r="AA99" s="45">
        <f t="shared" si="40"/>
        <v>6.9933967726918738</v>
      </c>
      <c r="AB99" s="45">
        <f t="shared" si="40"/>
        <v>6.9933967726918738</v>
      </c>
      <c r="AC99" s="45">
        <f t="shared" si="40"/>
        <v>6.9933967726918738</v>
      </c>
      <c r="AD99" s="45">
        <f t="shared" si="40"/>
        <v>6.9933967726918738</v>
      </c>
      <c r="AE99" s="45">
        <f t="shared" si="40"/>
        <v>6.9933967726918738</v>
      </c>
      <c r="AF99" s="45">
        <f t="shared" si="40"/>
        <v>6.9933967726918738</v>
      </c>
      <c r="AG99" s="45">
        <f t="shared" si="40"/>
        <v>6.9933967726918738</v>
      </c>
      <c r="AH99" s="45">
        <f t="shared" si="40"/>
        <v>6.9933967726918738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TRANSPOSE(Option_5_SR_Base)*HLOOKUP($C$5,$C$7:$E$10,4,FALSE)</f>
        <v>7.5967484296574031E-2</v>
      </c>
      <c r="F102" s="53">
        <v>0.20903508326478717</v>
      </c>
      <c r="G102" s="54">
        <v>0</v>
      </c>
      <c r="H102" s="55">
        <v>3.9320172786936241E-3</v>
      </c>
      <c r="I102" s="55">
        <v>1.743386373629556E-2</v>
      </c>
      <c r="J102" s="55">
        <v>0.10025285361205571</v>
      </c>
      <c r="K102" s="56">
        <v>0.27674084443732078</v>
      </c>
      <c r="L102" s="45">
        <v>0.59084776784382231</v>
      </c>
      <c r="M102" s="45">
        <v>1.3429814526910644</v>
      </c>
      <c r="N102" s="45">
        <v>2.4016039332409957</v>
      </c>
      <c r="O102" s="45">
        <v>4.4321857561165912</v>
      </c>
      <c r="P102" s="45">
        <v>7.9468431287932386</v>
      </c>
      <c r="Q102" s="45">
        <v>9.1785473765634968</v>
      </c>
      <c r="R102" s="45">
        <v>16.092507738589809</v>
      </c>
      <c r="S102" s="45">
        <v>27.864289624094532</v>
      </c>
      <c r="T102" s="45">
        <v>27.864289624094532</v>
      </c>
      <c r="U102" s="45">
        <v>27.864289624094532</v>
      </c>
      <c r="V102" s="45">
        <v>27.864289624094532</v>
      </c>
      <c r="W102" s="45">
        <v>27.864289624094532</v>
      </c>
      <c r="X102" s="45">
        <v>27.864289624094532</v>
      </c>
      <c r="Y102" s="45">
        <v>27.864289624094532</v>
      </c>
      <c r="Z102" s="45">
        <v>27.864289624094532</v>
      </c>
      <c r="AA102" s="45">
        <v>27.864289624094532</v>
      </c>
      <c r="AB102" s="45">
        <v>27.864289624094532</v>
      </c>
      <c r="AC102" s="45">
        <v>27.864289624094532</v>
      </c>
      <c r="AD102" s="45">
        <v>27.864289624094532</v>
      </c>
      <c r="AE102" s="45">
        <v>27.864289624094532</v>
      </c>
      <c r="AF102" s="45">
        <v>27.864289624094532</v>
      </c>
      <c r="AG102" s="45">
        <v>27.864289624094532</v>
      </c>
      <c r="AH102" s="45">
        <v>27.864289624094532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1</v>
      </c>
      <c r="F106" s="60">
        <f t="shared" si="42"/>
        <v>1</v>
      </c>
      <c r="G106" s="54">
        <f t="shared" si="42"/>
        <v>1</v>
      </c>
      <c r="H106" s="231">
        <f t="shared" si="42"/>
        <v>1</v>
      </c>
      <c r="I106" s="231">
        <f t="shared" si="42"/>
        <v>1</v>
      </c>
      <c r="J106" s="231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Yes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274.78898630355241</v>
      </c>
      <c r="C111" s="230">
        <f t="shared" si="44"/>
        <v>776.5353086611467</v>
      </c>
      <c r="D111" t="s">
        <v>369</v>
      </c>
      <c r="E111" s="60">
        <f t="shared" ref="E111:AH111" si="46">IF(SUM(E106:AH106)=0, E97, PRODUCT(E98*E106))</f>
        <v>0.56680607940936145</v>
      </c>
      <c r="F111" s="60">
        <f t="shared" si="46"/>
        <v>0.85141470014096998</v>
      </c>
      <c r="G111" s="54">
        <f t="shared" si="46"/>
        <v>0.11414733261342899</v>
      </c>
      <c r="H111" s="231">
        <f t="shared" si="46"/>
        <v>0.26448990178484755</v>
      </c>
      <c r="I111" s="231">
        <f t="shared" si="46"/>
        <v>0.42644729240042967</v>
      </c>
      <c r="J111" s="231">
        <f t="shared" si="46"/>
        <v>0.73389098171172706</v>
      </c>
      <c r="K111" s="56">
        <f t="shared" si="46"/>
        <v>1.3094840214719161</v>
      </c>
      <c r="L111" s="60">
        <f t="shared" si="46"/>
        <v>2.3932026751263744</v>
      </c>
      <c r="M111" s="60">
        <f t="shared" si="46"/>
        <v>4.6528603423710502</v>
      </c>
      <c r="N111" s="60">
        <f t="shared" si="46"/>
        <v>7.5821453056582389</v>
      </c>
      <c r="O111" s="60">
        <f t="shared" si="46"/>
        <v>13.291340164818958</v>
      </c>
      <c r="P111" s="60">
        <f t="shared" si="46"/>
        <v>19.482011897166196</v>
      </c>
      <c r="Q111" s="60">
        <f t="shared" si="46"/>
        <v>22.502257849107828</v>
      </c>
      <c r="R111" s="60">
        <f t="shared" si="46"/>
        <v>30.998719938946202</v>
      </c>
      <c r="S111" s="60">
        <f t="shared" si="46"/>
        <v>41.960380636151207</v>
      </c>
      <c r="T111" s="60">
        <f t="shared" si="46"/>
        <v>41.960380636151207</v>
      </c>
      <c r="U111" s="60">
        <f t="shared" si="46"/>
        <v>41.960380636151207</v>
      </c>
      <c r="V111" s="60">
        <f t="shared" si="46"/>
        <v>41.960380636151207</v>
      </c>
      <c r="W111" s="60">
        <f t="shared" si="46"/>
        <v>41.960380636151207</v>
      </c>
      <c r="X111" s="60">
        <f t="shared" si="46"/>
        <v>41.960380636151207</v>
      </c>
      <c r="Y111" s="60">
        <f t="shared" si="46"/>
        <v>41.960380636151207</v>
      </c>
      <c r="Z111" s="60">
        <f t="shared" si="46"/>
        <v>41.960380636151207</v>
      </c>
      <c r="AA111" s="60">
        <f t="shared" si="46"/>
        <v>41.960380636151207</v>
      </c>
      <c r="AB111" s="60">
        <f t="shared" si="46"/>
        <v>41.960380636151207</v>
      </c>
      <c r="AC111" s="60">
        <f t="shared" si="46"/>
        <v>41.960380636151207</v>
      </c>
      <c r="AD111" s="60">
        <f t="shared" si="46"/>
        <v>41.960380636151207</v>
      </c>
      <c r="AE111" s="60">
        <f t="shared" si="46"/>
        <v>41.960380636151207</v>
      </c>
      <c r="AF111" s="60">
        <f t="shared" si="46"/>
        <v>41.960380636151207</v>
      </c>
      <c r="AG111" s="60">
        <f t="shared" si="46"/>
        <v>41.960380636151207</v>
      </c>
      <c r="AH111" s="60">
        <f t="shared" si="46"/>
        <v>41.960380636151207</v>
      </c>
    </row>
    <row r="112" spans="1:34" ht="14.4" customHeight="1" x14ac:dyDescent="0.3">
      <c r="A112" s="242"/>
      <c r="B112" s="230">
        <f>E112+NPV(HLOOKUP($C$3,$C$7:$E$9,2,FALSE),F112:AH112)</f>
        <v>45.798164383925432</v>
      </c>
      <c r="C112" s="230">
        <f>SUM(E112:AH112)</f>
        <v>129.42255144352464</v>
      </c>
      <c r="D112" t="s">
        <v>370</v>
      </c>
      <c r="E112" s="45">
        <f t="shared" ref="E112:AH112" si="47">E111-SUM(E109:E110)</f>
        <v>9.4467679901560186E-2</v>
      </c>
      <c r="F112" s="45">
        <f t="shared" si="47"/>
        <v>0.141902450023495</v>
      </c>
      <c r="G112" s="54">
        <f t="shared" si="47"/>
        <v>1.9024555435571494E-2</v>
      </c>
      <c r="H112" s="231">
        <f t="shared" si="47"/>
        <v>4.4081650297474573E-2</v>
      </c>
      <c r="I112" s="231">
        <f t="shared" si="47"/>
        <v>7.1074548733404963E-2</v>
      </c>
      <c r="J112" s="231">
        <f t="shared" si="47"/>
        <v>0.12231516361862116</v>
      </c>
      <c r="K112" s="56">
        <f t="shared" si="47"/>
        <v>0.21824733691198617</v>
      </c>
      <c r="L112" s="45">
        <f t="shared" si="47"/>
        <v>0.39886711252106233</v>
      </c>
      <c r="M112" s="60">
        <f t="shared" si="47"/>
        <v>0.77547672372850851</v>
      </c>
      <c r="N112" s="60">
        <f t="shared" si="47"/>
        <v>1.2636908842763726</v>
      </c>
      <c r="O112" s="60">
        <f t="shared" si="47"/>
        <v>2.215223360803158</v>
      </c>
      <c r="P112" s="60">
        <f t="shared" si="47"/>
        <v>3.2470019828610326</v>
      </c>
      <c r="Q112" s="60">
        <f t="shared" si="47"/>
        <v>3.750376308184638</v>
      </c>
      <c r="R112" s="60">
        <f t="shared" si="47"/>
        <v>5.1664533231577039</v>
      </c>
      <c r="S112" s="60">
        <f t="shared" si="47"/>
        <v>6.9933967726918738</v>
      </c>
      <c r="T112" s="60">
        <f t="shared" si="47"/>
        <v>6.9933967726918738</v>
      </c>
      <c r="U112" s="60">
        <f t="shared" si="47"/>
        <v>6.9933967726918738</v>
      </c>
      <c r="V112" s="60">
        <f t="shared" si="47"/>
        <v>6.9933967726918738</v>
      </c>
      <c r="W112" s="60">
        <f t="shared" si="47"/>
        <v>6.9933967726918738</v>
      </c>
      <c r="X112" s="60">
        <f t="shared" si="47"/>
        <v>6.9933967726918738</v>
      </c>
      <c r="Y112" s="60">
        <f t="shared" si="47"/>
        <v>6.9933967726918738</v>
      </c>
      <c r="Z112" s="60">
        <f t="shared" si="47"/>
        <v>6.9933967726918738</v>
      </c>
      <c r="AA112" s="60">
        <f t="shared" si="47"/>
        <v>6.9933967726918738</v>
      </c>
      <c r="AB112" s="60">
        <f t="shared" si="47"/>
        <v>6.9933967726918738</v>
      </c>
      <c r="AC112" s="60">
        <f t="shared" si="47"/>
        <v>6.9933967726918738</v>
      </c>
      <c r="AD112" s="60">
        <f t="shared" si="47"/>
        <v>6.9933967726918738</v>
      </c>
      <c r="AE112" s="60">
        <f t="shared" si="47"/>
        <v>6.9933967726918738</v>
      </c>
      <c r="AF112" s="60">
        <f t="shared" si="47"/>
        <v>6.9933967726918738</v>
      </c>
      <c r="AG112" s="60">
        <f t="shared" si="47"/>
        <v>6.9933967726918738</v>
      </c>
      <c r="AH112" s="60">
        <f t="shared" si="47"/>
        <v>6.9933967726918738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39">
        <f>IF(SUM($E116:G116)&lt;=0,0,-PMT($C$8,VLOOKUP($B114,$B$11:$C$20,2,FALSE),$B116))</f>
        <v>0</v>
      </c>
      <c r="H124" s="240">
        <f>IF(SUM($E116:H116)&lt;=0,0,-PMT($C$8,VLOOKUP($B114,$B$11:$C$20,2,FALSE),$B116))</f>
        <v>0</v>
      </c>
      <c r="I124" s="240">
        <f>IF(SUM($E116:I116)&lt;=0,0,-PMT($C$8,VLOOKUP($B114,$B$11:$C$20,2,FALSE),$B116))</f>
        <v>0</v>
      </c>
      <c r="J124" s="240">
        <f>IF(SUM($E116:J116)&lt;=0,0,-PMT($C$8,VLOOKUP($B114,$B$11:$C$20,2,FALSE),$B116))</f>
        <v>0</v>
      </c>
      <c r="K124" s="241">
        <f>IF(SUM($E116:K116)&lt;=0,0,-PMT($C$8,VLOOKUP($B114,$B$11:$C$20,2,FALSE),$B116))</f>
        <v>0</v>
      </c>
      <c r="L124" s="53">
        <f>IF(SUM($E116:L116)&lt;=0,0,-PMT($C$8,VLOOKUP($B114,$B$11:$C$20,2,FALSE),$B116))</f>
        <v>0</v>
      </c>
      <c r="M124" s="53">
        <f>IF(SUM($E116:M116)&lt;=0,0,-PMT($C$8,VLOOKUP($B114,$B$11:$C$20,2,FALSE),$B116))</f>
        <v>0</v>
      </c>
      <c r="N124" s="53">
        <f>IF(SUM($E116:N116)&lt;=0,0,-PMT($C$8,VLOOKUP($B114,$B$11:$C$20,2,FALSE),$B116))</f>
        <v>0</v>
      </c>
      <c r="O124" s="53">
        <f>IF(SUM($E116:O116)&lt;=0,0,-PMT($C$8,VLOOKUP($B114,$B$11:$C$20,2,FALSE),$B116))</f>
        <v>0</v>
      </c>
      <c r="P124" s="53">
        <f>IF(SUM($E116:P116)&lt;=0,0,-PMT($C$8,VLOOKUP($B114,$B$11:$C$20,2,FALSE),$B116))</f>
        <v>0</v>
      </c>
      <c r="Q124" s="53">
        <f>IF(SUM($E116:Q116)&lt;=0,0,-PMT($C$8,VLOOKUP($B114,$B$11:$C$20,2,FALSE),$B116))</f>
        <v>0</v>
      </c>
      <c r="R124" s="53">
        <f>IF(SUM($E116:R116)&lt;=0,0,-PMT($C$8,VLOOKUP($B114,$B$11:$C$20,2,FALSE),$B116))</f>
        <v>0</v>
      </c>
      <c r="S124" s="53">
        <f>IF(SUM($E116:S116)&lt;=0,0,-PMT($C$8,VLOOKUP($B114,$B$11:$C$20,2,FALSE),$B116))</f>
        <v>0</v>
      </c>
      <c r="T124" s="53">
        <f>IF(SUM($E116:T116)&lt;=0,0,-PMT($C$8,VLOOKUP($B114,$B$11:$C$20,2,FALSE),$B116))</f>
        <v>0</v>
      </c>
      <c r="U124" s="53">
        <f>IF(SUM($E116:U116)&lt;=0,0,-PMT($C$8,VLOOKUP($B114,$B$11:$C$20,2,FALSE),$B116))</f>
        <v>0</v>
      </c>
      <c r="V124" s="53">
        <f>IF(SUM($E116:V116)&lt;=0,0,-PMT($C$8,VLOOKUP($B114,$B$11:$C$20,2,FALSE),$B116))</f>
        <v>0</v>
      </c>
      <c r="W124" s="53">
        <f>IF(SUM($E116:W116)&lt;=0,0,-PMT($C$8,VLOOKUP($B114,$B$11:$C$20,2,FALSE),$B116))</f>
        <v>0</v>
      </c>
      <c r="X124" s="53">
        <f>IF(SUM($E116:X116)&lt;=0,0,-PMT($C$8,VLOOKUP($B114,$B$11:$C$20,2,FALSE),$B116))</f>
        <v>0</v>
      </c>
      <c r="Y124" s="53">
        <f>IF(SUM($E116:Y116)&lt;=0,0,-PMT($C$8,VLOOKUP($B114,$B$11:$C$20,2,FALSE),$B116))</f>
        <v>0</v>
      </c>
      <c r="Z124" s="53">
        <f>IF(SUM($E116:Z116)&lt;=0,0,-PMT($C$8,VLOOKUP($B114,$B$11:$C$20,2,FALSE),$B116))</f>
        <v>0</v>
      </c>
      <c r="AA124" s="53">
        <f>IF(SUM($E116:AA116)&lt;=0,0,-PMT($C$8,VLOOKUP($B114,$B$11:$C$20,2,FALSE),$B116))</f>
        <v>0</v>
      </c>
      <c r="AB124" s="53">
        <f>IF(SUM($E116:AB116)&lt;=0,0,-PMT($C$8,VLOOKUP($B114,$B$11:$C$20,2,FALSE),$B116))</f>
        <v>0</v>
      </c>
      <c r="AC124" s="53">
        <f>IF(SUM($E116:AC116)&lt;=0,0,-PMT($C$8,VLOOKUP($B114,$B$11:$C$20,2,FALSE),$B116))</f>
        <v>0</v>
      </c>
      <c r="AD124" s="53">
        <f>IF(SUM($E116:AD116)&lt;=0,0,-PMT($C$8,VLOOKUP($B114,$B$11:$C$20,2,FALSE),$B116))</f>
        <v>0</v>
      </c>
      <c r="AE124" s="53">
        <f>IF(SUM($E116:AE116)&lt;=0,0,-PMT($C$8,VLOOKUP($B114,$B$11:$C$20,2,FALSE),$B116))</f>
        <v>0</v>
      </c>
      <c r="AF124" s="53">
        <f>IF(SUM($E116:AF116)&lt;=0,0,-PMT($C$8,VLOOKUP($B114,$B$11:$C$20,2,FALSE),$B116))</f>
        <v>0</v>
      </c>
      <c r="AG124" s="53">
        <f>IF(SUM($E116:AG116)&lt;=0,0,-PMT($C$8,VLOOKUP($B114,$B$11:$C$20,2,FALSE),$B116))</f>
        <v>0</v>
      </c>
      <c r="AH124" s="53">
        <f>IF(SUM($E116:AH116)&lt;=0,0,-PMT($C$8,VLOOKUP($B114,$B$11:$C$20,2,FALSE),$B116))</f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30" workbookViewId="0">
      <selection activeCell="C43" sqref="C43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TRANSPOSE(Option_1_SR_Low_PoF)*HLOOKUP($C$5,$C$7:$E$10,4,FALSE)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-14.750397265918068</v>
      </c>
      <c r="C39" s="45">
        <f>SUM(E39:AH39)</f>
        <v>-18.340685973845329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-0.14441485018775865</v>
      </c>
      <c r="I39" s="55">
        <f t="shared" si="7"/>
        <v>-0.14441485018775865</v>
      </c>
      <c r="J39" s="55">
        <f>J38-SUM(J36:J37)</f>
        <v>-0.14441485018775865</v>
      </c>
      <c r="K39" s="56">
        <f t="shared" si="7"/>
        <v>-0.14441485018775865</v>
      </c>
      <c r="L39" s="45">
        <f t="shared" si="7"/>
        <v>-0.14441485018775865</v>
      </c>
      <c r="M39" s="60">
        <f t="shared" si="7"/>
        <v>-0.14441485018775865</v>
      </c>
      <c r="N39" s="60">
        <f t="shared" si="7"/>
        <v>-0.14441485018775865</v>
      </c>
      <c r="O39" s="60">
        <f t="shared" si="7"/>
        <v>-0.14441485018775865</v>
      </c>
      <c r="P39" s="60">
        <f t="shared" si="7"/>
        <v>-0.14441485018775865</v>
      </c>
      <c r="Q39" s="60">
        <f t="shared" si="7"/>
        <v>-0.14441485018775865</v>
      </c>
      <c r="R39" s="60">
        <f t="shared" si="7"/>
        <v>-0.14441485018775865</v>
      </c>
      <c r="S39" s="60">
        <f t="shared" si="7"/>
        <v>-0.14441485018775865</v>
      </c>
      <c r="T39" s="60">
        <f t="shared" si="7"/>
        <v>-0.14441485018775865</v>
      </c>
      <c r="U39" s="60">
        <f t="shared" si="7"/>
        <v>-0.14441485018775865</v>
      </c>
      <c r="V39" s="60">
        <f t="shared" si="7"/>
        <v>-0.14441485018775865</v>
      </c>
      <c r="W39" s="60">
        <f t="shared" si="7"/>
        <v>-0.14441485018775865</v>
      </c>
      <c r="X39" s="60">
        <f t="shared" si="7"/>
        <v>-0.14441485018775865</v>
      </c>
      <c r="Y39" s="60">
        <f t="shared" si="7"/>
        <v>-0.14441485018775865</v>
      </c>
      <c r="Z39" s="60">
        <f t="shared" si="7"/>
        <v>-0.14441485018775865</v>
      </c>
      <c r="AA39" s="60">
        <f t="shared" si="7"/>
        <v>-0.14441485018775865</v>
      </c>
      <c r="AB39" s="60">
        <f t="shared" si="7"/>
        <v>-0.14441485018775865</v>
      </c>
      <c r="AC39" s="60">
        <f t="shared" si="7"/>
        <v>-0.14441485018775865</v>
      </c>
      <c r="AD39" s="60">
        <f t="shared" si="7"/>
        <v>-0.14441485018775865</v>
      </c>
      <c r="AE39" s="60">
        <f t="shared" si="7"/>
        <v>-0.14441485018775865</v>
      </c>
      <c r="AF39" s="60">
        <f t="shared" si="7"/>
        <v>-0.14441485018775865</v>
      </c>
      <c r="AG39" s="60">
        <f t="shared" si="7"/>
        <v>-0.14441485018775865</v>
      </c>
      <c r="AH39" s="60">
        <f t="shared" si="7"/>
        <v>-0.14441485018775865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TRANSPOSE(Option_2_SR_Low_PoF)*HLOOKUP($C$5,$C$7:$E$10,4,FALSE)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1.7901558630089922</v>
      </c>
      <c r="C50" s="45">
        <f t="shared" ref="C50:C51" si="10">SUM(E50:AH50)</f>
        <v>3.8992009550694839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0.14441485018775865</v>
      </c>
      <c r="I50" s="55">
        <f t="shared" si="11"/>
        <v>0.14441485018775865</v>
      </c>
      <c r="J50" s="55">
        <f t="shared" si="11"/>
        <v>0.14441485018775865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1.7901558630089922</v>
      </c>
      <c r="C51" s="45">
        <f t="shared" si="10"/>
        <v>3.8992009550694839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0.14441485018775865</v>
      </c>
      <c r="I51" s="55">
        <f t="shared" si="13"/>
        <v>0.14441485018775865</v>
      </c>
      <c r="J51" s="55">
        <f t="shared" si="13"/>
        <v>0.14441485018775865</v>
      </c>
      <c r="K51" s="56">
        <f t="shared" si="13"/>
        <v>0.14441485018775865</v>
      </c>
      <c r="L51" s="60">
        <f t="shared" si="13"/>
        <v>0.14441485018775865</v>
      </c>
      <c r="M51" s="60">
        <f t="shared" si="13"/>
        <v>0.14441485018775865</v>
      </c>
      <c r="N51" s="60">
        <f t="shared" si="13"/>
        <v>0.14441485018775865</v>
      </c>
      <c r="O51" s="60">
        <f t="shared" si="13"/>
        <v>0.14441485018775865</v>
      </c>
      <c r="P51" s="60">
        <f t="shared" si="13"/>
        <v>0.14441485018775865</v>
      </c>
      <c r="Q51" s="60">
        <f t="shared" si="13"/>
        <v>0.14441485018775865</v>
      </c>
      <c r="R51" s="60">
        <f t="shared" si="13"/>
        <v>0.14441485018775865</v>
      </c>
      <c r="S51" s="60">
        <f t="shared" si="13"/>
        <v>0.14441485018775865</v>
      </c>
      <c r="T51" s="60">
        <f t="shared" si="13"/>
        <v>0.14441485018775865</v>
      </c>
      <c r="U51" s="60">
        <f t="shared" si="13"/>
        <v>0.14441485018775865</v>
      </c>
      <c r="V51" s="60">
        <f t="shared" si="13"/>
        <v>0.14441485018775865</v>
      </c>
      <c r="W51" s="60">
        <f t="shared" si="13"/>
        <v>0.14441485018775865</v>
      </c>
      <c r="X51" s="60">
        <f t="shared" si="13"/>
        <v>0.14441485018775865</v>
      </c>
      <c r="Y51" s="60">
        <f t="shared" si="13"/>
        <v>0.14441485018775865</v>
      </c>
      <c r="Z51" s="60">
        <f t="shared" si="13"/>
        <v>0.14441485018775865</v>
      </c>
      <c r="AA51" s="60">
        <f t="shared" si="13"/>
        <v>0.14441485018775865</v>
      </c>
      <c r="AB51" s="60">
        <f t="shared" si="13"/>
        <v>0.14441485018775865</v>
      </c>
      <c r="AC51" s="60">
        <f t="shared" si="13"/>
        <v>0.14441485018775865</v>
      </c>
      <c r="AD51" s="60">
        <f t="shared" si="13"/>
        <v>0.14441485018775865</v>
      </c>
      <c r="AE51" s="60">
        <f t="shared" si="13"/>
        <v>0.14441485018775865</v>
      </c>
      <c r="AF51" s="60">
        <f t="shared" si="13"/>
        <v>0.14441485018775865</v>
      </c>
      <c r="AG51" s="60">
        <f t="shared" si="13"/>
        <v>0.14441485018775865</v>
      </c>
      <c r="AH51" s="60">
        <f t="shared" si="13"/>
        <v>0.14441485018775865</v>
      </c>
    </row>
    <row r="52" spans="1:34" ht="14.4" customHeight="1" x14ac:dyDescent="0.3">
      <c r="A52" s="242"/>
      <c r="B52" s="45">
        <f>E52+NPV(HLOOKUP($C$3,$C$7:$E$9,2,FALSE),F52:AH52)</f>
        <v>0</v>
      </c>
      <c r="C52" s="45">
        <f>SUM(E52:AH52)</f>
        <v>0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>E59+NPV(HLOOKUP($C$3,$C$7:$E$9,2,FALSE),F59:AH59)</f>
        <v>-6.290435281049974</v>
      </c>
      <c r="C59" s="45">
        <f>SUM(E59:AH59)</f>
        <v>-7.8215451454388072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-6.1586969649124405E-2</v>
      </c>
      <c r="I59" s="55">
        <f t="shared" si="18"/>
        <v>-6.1586969649124405E-2</v>
      </c>
      <c r="J59" s="55">
        <f t="shared" si="18"/>
        <v>-6.1586969649124405E-2</v>
      </c>
      <c r="K59" s="56">
        <f t="shared" si="18"/>
        <v>-6.1586969649124405E-2</v>
      </c>
      <c r="L59" s="49">
        <f t="shared" si="18"/>
        <v>-6.1586969649124405E-2</v>
      </c>
      <c r="M59" s="60">
        <f t="shared" si="18"/>
        <v>-6.1586969649124405E-2</v>
      </c>
      <c r="N59" s="60">
        <f t="shared" si="18"/>
        <v>-6.1586969649124405E-2</v>
      </c>
      <c r="O59" s="60">
        <f t="shared" si="18"/>
        <v>-6.1586969649124405E-2</v>
      </c>
      <c r="P59" s="60">
        <f t="shared" si="18"/>
        <v>-6.1586969649124405E-2</v>
      </c>
      <c r="Q59" s="60">
        <f t="shared" si="18"/>
        <v>-6.1586969649124405E-2</v>
      </c>
      <c r="R59" s="60">
        <f t="shared" si="18"/>
        <v>-6.1586969649124405E-2</v>
      </c>
      <c r="S59" s="60">
        <f t="shared" si="18"/>
        <v>-6.1586969649124405E-2</v>
      </c>
      <c r="T59" s="60">
        <f t="shared" si="18"/>
        <v>-6.1586969649124405E-2</v>
      </c>
      <c r="U59" s="60">
        <f t="shared" si="18"/>
        <v>-6.1586969649124405E-2</v>
      </c>
      <c r="V59" s="60">
        <f t="shared" si="18"/>
        <v>-6.1586969649124405E-2</v>
      </c>
      <c r="W59" s="60">
        <f t="shared" si="18"/>
        <v>-6.1586969649124405E-2</v>
      </c>
      <c r="X59" s="60">
        <f t="shared" si="18"/>
        <v>-6.1586969649124405E-2</v>
      </c>
      <c r="Y59" s="60">
        <f t="shared" si="18"/>
        <v>-6.1586969649124405E-2</v>
      </c>
      <c r="Z59" s="60">
        <f t="shared" si="18"/>
        <v>-6.1586969649124405E-2</v>
      </c>
      <c r="AA59" s="60">
        <f t="shared" si="18"/>
        <v>-6.1586969649124405E-2</v>
      </c>
      <c r="AB59" s="60">
        <f t="shared" si="18"/>
        <v>-6.1586969649124405E-2</v>
      </c>
      <c r="AC59" s="60">
        <f t="shared" si="18"/>
        <v>-6.1586969649124405E-2</v>
      </c>
      <c r="AD59" s="60">
        <f t="shared" si="18"/>
        <v>-6.1586969649124405E-2</v>
      </c>
      <c r="AE59" s="60">
        <f t="shared" si="18"/>
        <v>-6.1586969649124405E-2</v>
      </c>
      <c r="AF59" s="60">
        <f t="shared" si="18"/>
        <v>-6.1586969649124405E-2</v>
      </c>
      <c r="AG59" s="60">
        <f t="shared" si="18"/>
        <v>-6.1586969649124405E-2</v>
      </c>
      <c r="AH59" s="60">
        <f t="shared" si="18"/>
        <v>-6.1586969649124405E-2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TRANSPOSE(Option_3_SR_Low_PoF)*HLOOKUP($C$5,$C$7:$E$10,4,FALSE)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si="20"/>
        <v>0</v>
      </c>
      <c r="N66" s="53">
        <f t="shared" si="20"/>
        <v>0</v>
      </c>
      <c r="O66" s="53">
        <f t="shared" si="20"/>
        <v>0</v>
      </c>
      <c r="P66" s="53">
        <f t="shared" si="20"/>
        <v>0</v>
      </c>
      <c r="Q66" s="53">
        <f t="shared" si="20"/>
        <v>0</v>
      </c>
      <c r="R66" s="53">
        <f t="shared" si="20"/>
        <v>0</v>
      </c>
      <c r="S66" s="53">
        <f t="shared" si="20"/>
        <v>0</v>
      </c>
      <c r="T66" s="53">
        <f t="shared" si="20"/>
        <v>0</v>
      </c>
      <c r="U66" s="53">
        <f t="shared" si="20"/>
        <v>0</v>
      </c>
      <c r="V66" s="53">
        <f t="shared" si="20"/>
        <v>0</v>
      </c>
      <c r="W66" s="53">
        <f t="shared" si="20"/>
        <v>0</v>
      </c>
      <c r="X66" s="53">
        <f t="shared" si="20"/>
        <v>0</v>
      </c>
      <c r="Y66" s="53">
        <f t="shared" si="20"/>
        <v>0</v>
      </c>
      <c r="Z66" s="53">
        <f t="shared" si="20"/>
        <v>0</v>
      </c>
      <c r="AA66" s="53">
        <f t="shared" si="20"/>
        <v>0</v>
      </c>
      <c r="AB66" s="53">
        <f t="shared" si="20"/>
        <v>0</v>
      </c>
      <c r="AC66" s="53">
        <f t="shared" si="20"/>
        <v>0</v>
      </c>
      <c r="AD66" s="53">
        <f t="shared" si="20"/>
        <v>0</v>
      </c>
      <c r="AE66" s="53">
        <f t="shared" si="20"/>
        <v>0</v>
      </c>
      <c r="AF66" s="53">
        <f t="shared" si="20"/>
        <v>0</v>
      </c>
      <c r="AG66" s="53">
        <f t="shared" si="20"/>
        <v>0</v>
      </c>
      <c r="AH66" s="53">
        <f t="shared" si="20"/>
        <v>0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0</v>
      </c>
      <c r="C69" s="45">
        <f>SUM(E69:AH69)</f>
        <v>0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0.76342754681389613</v>
      </c>
      <c r="C70" s="45">
        <f t="shared" ref="C70:C71" si="22">SUM(E70:AH70)</f>
        <v>1.6628481805263593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6.1586969649124405E-2</v>
      </c>
      <c r="I70" s="55">
        <f t="shared" si="23"/>
        <v>6.1586969649124405E-2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0.76342754681389613</v>
      </c>
      <c r="C71" s="45">
        <f t="shared" si="22"/>
        <v>1.6628481805263593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6.1586969649124405E-2</v>
      </c>
      <c r="I71" s="55">
        <f t="shared" si="24"/>
        <v>6.1586969649124405E-2</v>
      </c>
      <c r="J71" s="55">
        <f t="shared" si="24"/>
        <v>6.1586969649124405E-2</v>
      </c>
      <c r="K71" s="56">
        <f t="shared" si="24"/>
        <v>6.1586969649124405E-2</v>
      </c>
      <c r="L71" s="60">
        <f t="shared" si="24"/>
        <v>6.1586969649124405E-2</v>
      </c>
      <c r="M71" s="60">
        <f t="shared" si="24"/>
        <v>6.1586969649124405E-2</v>
      </c>
      <c r="N71" s="60">
        <f t="shared" si="24"/>
        <v>6.1586969649124405E-2</v>
      </c>
      <c r="O71" s="60">
        <f t="shared" si="24"/>
        <v>6.1586969649124405E-2</v>
      </c>
      <c r="P71" s="60">
        <f t="shared" si="24"/>
        <v>6.1586969649124405E-2</v>
      </c>
      <c r="Q71" s="60">
        <f t="shared" si="24"/>
        <v>6.1586969649124405E-2</v>
      </c>
      <c r="R71" s="60">
        <f t="shared" si="24"/>
        <v>6.1586969649124405E-2</v>
      </c>
      <c r="S71" s="60">
        <f t="shared" si="24"/>
        <v>6.1586969649124405E-2</v>
      </c>
      <c r="T71" s="60">
        <f t="shared" si="24"/>
        <v>6.1586969649124405E-2</v>
      </c>
      <c r="U71" s="60">
        <f t="shared" si="24"/>
        <v>6.1586969649124405E-2</v>
      </c>
      <c r="V71" s="60">
        <f t="shared" si="24"/>
        <v>6.1586969649124405E-2</v>
      </c>
      <c r="W71" s="60">
        <f t="shared" si="24"/>
        <v>6.1586969649124405E-2</v>
      </c>
      <c r="X71" s="60">
        <f t="shared" si="24"/>
        <v>6.1586969649124405E-2</v>
      </c>
      <c r="Y71" s="60">
        <f t="shared" si="24"/>
        <v>6.1586969649124405E-2</v>
      </c>
      <c r="Z71" s="60">
        <f t="shared" si="24"/>
        <v>6.1586969649124405E-2</v>
      </c>
      <c r="AA71" s="60">
        <f t="shared" si="24"/>
        <v>6.1586969649124405E-2</v>
      </c>
      <c r="AB71" s="60">
        <f t="shared" si="24"/>
        <v>6.1586969649124405E-2</v>
      </c>
      <c r="AC71" s="60">
        <f t="shared" si="24"/>
        <v>6.1586969649124405E-2</v>
      </c>
      <c r="AD71" s="60">
        <f t="shared" si="24"/>
        <v>6.1586969649124405E-2</v>
      </c>
      <c r="AE71" s="60">
        <f t="shared" si="24"/>
        <v>6.1586969649124405E-2</v>
      </c>
      <c r="AF71" s="60">
        <f t="shared" si="24"/>
        <v>6.1586969649124405E-2</v>
      </c>
      <c r="AG71" s="60">
        <f t="shared" si="24"/>
        <v>6.1586969649124405E-2</v>
      </c>
      <c r="AH71" s="60">
        <f t="shared" si="24"/>
        <v>6.1586969649124405E-2</v>
      </c>
    </row>
    <row r="72" spans="1:34" ht="14.4" customHeight="1" x14ac:dyDescent="0.3">
      <c r="A72" s="242"/>
      <c r="B72" s="45">
        <f>E72+NPV(HLOOKUP($C$3,$C$7:$E$9,2,FALSE),F72:AH72)</f>
        <v>0</v>
      </c>
      <c r="C72" s="45">
        <f>SUM(E72:AH72)</f>
        <v>0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0</v>
      </c>
      <c r="L72" s="45">
        <f t="shared" si="25"/>
        <v>0</v>
      </c>
      <c r="M72" s="60">
        <f t="shared" si="25"/>
        <v>0</v>
      </c>
      <c r="N72" s="60">
        <f t="shared" si="25"/>
        <v>0</v>
      </c>
      <c r="O72" s="60">
        <f t="shared" si="25"/>
        <v>0</v>
      </c>
      <c r="P72" s="60">
        <f t="shared" si="25"/>
        <v>0</v>
      </c>
      <c r="Q72" s="60">
        <f t="shared" si="25"/>
        <v>0</v>
      </c>
      <c r="R72" s="60">
        <f t="shared" si="25"/>
        <v>0</v>
      </c>
      <c r="S72" s="60">
        <f t="shared" si="25"/>
        <v>0</v>
      </c>
      <c r="T72" s="60">
        <f t="shared" si="25"/>
        <v>0</v>
      </c>
      <c r="U72" s="60">
        <f t="shared" si="25"/>
        <v>0</v>
      </c>
      <c r="V72" s="60">
        <f t="shared" si="25"/>
        <v>0</v>
      </c>
      <c r="W72" s="60">
        <f t="shared" si="25"/>
        <v>0</v>
      </c>
      <c r="X72" s="60">
        <f t="shared" si="25"/>
        <v>0</v>
      </c>
      <c r="Y72" s="60">
        <f t="shared" si="25"/>
        <v>0</v>
      </c>
      <c r="Z72" s="60">
        <f t="shared" si="25"/>
        <v>0</v>
      </c>
      <c r="AA72" s="60">
        <f t="shared" si="25"/>
        <v>0</v>
      </c>
      <c r="AB72" s="60">
        <f t="shared" si="25"/>
        <v>0</v>
      </c>
      <c r="AC72" s="60">
        <f t="shared" si="25"/>
        <v>0</v>
      </c>
      <c r="AD72" s="60">
        <f t="shared" si="25"/>
        <v>0</v>
      </c>
      <c r="AE72" s="60">
        <f t="shared" si="25"/>
        <v>0</v>
      </c>
      <c r="AF72" s="60">
        <f t="shared" si="25"/>
        <v>0</v>
      </c>
      <c r="AG72" s="60">
        <f t="shared" si="25"/>
        <v>0</v>
      </c>
      <c r="AH72" s="60">
        <f t="shared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0</v>
      </c>
      <c r="C78" s="230">
        <f t="shared" si="27"/>
        <v>0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30">
        <f>E79+NPV(HLOOKUP($C$3,$C$7:$E$9,2,FALSE),F79:AH79)</f>
        <v>-26.655361486183395</v>
      </c>
      <c r="C79" s="230">
        <f>SUM(E79:AH79)</f>
        <v>-41.755060180640143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-0.19434829365213385</v>
      </c>
      <c r="I79" s="55">
        <f t="shared" si="29"/>
        <v>-0.19434829365213385</v>
      </c>
      <c r="J79" s="55">
        <f t="shared" si="29"/>
        <v>-0.19434829365213385</v>
      </c>
      <c r="K79" s="56">
        <f t="shared" si="29"/>
        <v>-0.19434829365213385</v>
      </c>
      <c r="L79" s="60">
        <f t="shared" si="29"/>
        <v>-0.19434829365213385</v>
      </c>
      <c r="M79" s="60">
        <f t="shared" si="29"/>
        <v>-0.19434829365213385</v>
      </c>
      <c r="N79" s="60">
        <f t="shared" si="29"/>
        <v>-0.19434829365213385</v>
      </c>
      <c r="O79" s="60">
        <f t="shared" si="29"/>
        <v>-0.19434829365213385</v>
      </c>
      <c r="P79" s="60">
        <f t="shared" si="29"/>
        <v>-0.19434829365213385</v>
      </c>
      <c r="Q79" s="60">
        <f t="shared" si="29"/>
        <v>-0.19434829365213385</v>
      </c>
      <c r="R79" s="60">
        <f t="shared" si="29"/>
        <v>-0.19434829365213385</v>
      </c>
      <c r="S79" s="60">
        <f t="shared" si="29"/>
        <v>-0.19434829365213385</v>
      </c>
      <c r="T79" s="60">
        <f t="shared" si="29"/>
        <v>-0.19434829365213385</v>
      </c>
      <c r="U79" s="60">
        <f t="shared" si="29"/>
        <v>-0.19434829365213385</v>
      </c>
      <c r="V79" s="60">
        <f t="shared" si="29"/>
        <v>-17.267175180471291</v>
      </c>
      <c r="W79" s="60">
        <f t="shared" si="29"/>
        <v>-0.19434829365213385</v>
      </c>
      <c r="X79" s="60">
        <f t="shared" si="29"/>
        <v>-0.19434829365213385</v>
      </c>
      <c r="Y79" s="60">
        <f t="shared" si="29"/>
        <v>-0.19434829365213385</v>
      </c>
      <c r="Z79" s="60">
        <f t="shared" si="29"/>
        <v>-0.19434829365213385</v>
      </c>
      <c r="AA79" s="60">
        <f t="shared" si="29"/>
        <v>-0.19434829365213385</v>
      </c>
      <c r="AB79" s="60">
        <f t="shared" si="29"/>
        <v>-0.19434829365213385</v>
      </c>
      <c r="AC79" s="60">
        <f t="shared" si="29"/>
        <v>-0.19434829365213385</v>
      </c>
      <c r="AD79" s="60">
        <f t="shared" si="29"/>
        <v>-0.19434829365213385</v>
      </c>
      <c r="AE79" s="60">
        <f t="shared" si="29"/>
        <v>-0.19434829365213385</v>
      </c>
      <c r="AF79" s="60">
        <f t="shared" si="29"/>
        <v>-0.19434829365213385</v>
      </c>
      <c r="AG79" s="60">
        <f t="shared" si="29"/>
        <v>-0.19434829365213385</v>
      </c>
      <c r="AH79" s="60">
        <f t="shared" si="29"/>
        <v>-0.19434829365213385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TRANSPOSE(Option_4_SR_Low_PoF)*HLOOKUP($C$5,$C$7:$E$10,4,FALSE)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0</v>
      </c>
      <c r="N86" s="60">
        <f t="shared" si="31"/>
        <v>0</v>
      </c>
      <c r="O86" s="60">
        <f t="shared" si="31"/>
        <v>0</v>
      </c>
      <c r="P86" s="60">
        <f t="shared" si="31"/>
        <v>0</v>
      </c>
      <c r="Q86" s="60">
        <f t="shared" si="31"/>
        <v>0</v>
      </c>
      <c r="R86" s="60">
        <f t="shared" si="31"/>
        <v>0</v>
      </c>
      <c r="S86" s="60">
        <f t="shared" si="31"/>
        <v>0</v>
      </c>
      <c r="T86" s="60">
        <f t="shared" si="31"/>
        <v>0</v>
      </c>
      <c r="U86" s="60">
        <f t="shared" si="31"/>
        <v>0</v>
      </c>
      <c r="V86" s="60">
        <f t="shared" si="31"/>
        <v>0</v>
      </c>
      <c r="W86" s="60">
        <f t="shared" si="31"/>
        <v>0</v>
      </c>
      <c r="X86" s="60">
        <f t="shared" si="31"/>
        <v>0</v>
      </c>
      <c r="Y86" s="60">
        <f t="shared" si="31"/>
        <v>0</v>
      </c>
      <c r="Z86" s="60">
        <f t="shared" si="31"/>
        <v>0</v>
      </c>
      <c r="AA86" s="60">
        <f t="shared" si="31"/>
        <v>0</v>
      </c>
      <c r="AB86" s="60">
        <f t="shared" si="31"/>
        <v>0</v>
      </c>
      <c r="AC86" s="60">
        <f t="shared" si="31"/>
        <v>0</v>
      </c>
      <c r="AD86" s="60">
        <f t="shared" si="31"/>
        <v>0</v>
      </c>
      <c r="AE86" s="60">
        <f t="shared" si="31"/>
        <v>0</v>
      </c>
      <c r="AF86" s="60">
        <f t="shared" si="31"/>
        <v>0</v>
      </c>
      <c r="AG86" s="60">
        <f t="shared" si="31"/>
        <v>0</v>
      </c>
      <c r="AH86" s="60">
        <f t="shared" si="31"/>
        <v>0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0</v>
      </c>
      <c r="C89" s="230">
        <f>SUM(E89:AH89)</f>
        <v>0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2.4091271562088408</v>
      </c>
      <c r="C90" s="230">
        <f t="shared" ref="C90:C91" si="33">SUM(E90:AH90)</f>
        <v>5.2474039286076124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0.19434829365213385</v>
      </c>
      <c r="I90" s="231">
        <f t="shared" si="34"/>
        <v>0.19434829365213385</v>
      </c>
      <c r="J90" s="231">
        <f t="shared" si="34"/>
        <v>0.19434829365213385</v>
      </c>
      <c r="K90" s="56">
        <f t="shared" si="34"/>
        <v>0.19434829365213385</v>
      </c>
      <c r="L90" s="60">
        <f>IF(SUM(L86:AO86)=0, L77, PRODUCT(L77*L86))</f>
        <v>0.19434829365213385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2.4091271562088408</v>
      </c>
      <c r="C91" s="230">
        <f t="shared" si="33"/>
        <v>5.2474039286076124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0.19434829365213385</v>
      </c>
      <c r="I91" s="231">
        <f t="shared" si="35"/>
        <v>0.19434829365213385</v>
      </c>
      <c r="J91" s="231">
        <f t="shared" si="35"/>
        <v>0.19434829365213385</v>
      </c>
      <c r="K91" s="56">
        <f t="shared" si="35"/>
        <v>0.19434829365213385</v>
      </c>
      <c r="L91" s="60">
        <f t="shared" si="35"/>
        <v>0.19434829365213385</v>
      </c>
      <c r="M91" s="60">
        <f t="shared" si="35"/>
        <v>0.19434829365213385</v>
      </c>
      <c r="N91" s="60">
        <f t="shared" si="35"/>
        <v>0.19434829365213385</v>
      </c>
      <c r="O91" s="60">
        <f t="shared" si="35"/>
        <v>0.19434829365213385</v>
      </c>
      <c r="P91" s="60">
        <f t="shared" si="35"/>
        <v>0.19434829365213385</v>
      </c>
      <c r="Q91" s="60">
        <f t="shared" si="35"/>
        <v>0.19434829365213385</v>
      </c>
      <c r="R91" s="60">
        <f t="shared" si="35"/>
        <v>0.19434829365213385</v>
      </c>
      <c r="S91" s="60">
        <f t="shared" si="35"/>
        <v>0.19434829365213385</v>
      </c>
      <c r="T91" s="60">
        <f t="shared" si="35"/>
        <v>0.19434829365213385</v>
      </c>
      <c r="U91" s="60">
        <f t="shared" si="35"/>
        <v>0.19434829365213385</v>
      </c>
      <c r="V91" s="60">
        <f t="shared" si="35"/>
        <v>0.19434829365213385</v>
      </c>
      <c r="W91" s="60">
        <f t="shared" si="35"/>
        <v>0.19434829365213385</v>
      </c>
      <c r="X91" s="60">
        <f t="shared" si="35"/>
        <v>0.19434829365213385</v>
      </c>
      <c r="Y91" s="60">
        <f t="shared" si="35"/>
        <v>0.19434829365213385</v>
      </c>
      <c r="Z91" s="60">
        <f t="shared" si="35"/>
        <v>0.19434829365213385</v>
      </c>
      <c r="AA91" s="60">
        <f t="shared" si="35"/>
        <v>0.19434829365213385</v>
      </c>
      <c r="AB91" s="60">
        <f t="shared" si="35"/>
        <v>0.19434829365213385</v>
      </c>
      <c r="AC91" s="60">
        <f t="shared" si="35"/>
        <v>0.19434829365213385</v>
      </c>
      <c r="AD91" s="60">
        <f t="shared" si="35"/>
        <v>0.19434829365213385</v>
      </c>
      <c r="AE91" s="60">
        <f t="shared" si="35"/>
        <v>0.19434829365213385</v>
      </c>
      <c r="AF91" s="60">
        <f t="shared" si="35"/>
        <v>0.19434829365213385</v>
      </c>
      <c r="AG91" s="60">
        <f t="shared" si="35"/>
        <v>0.19434829365213385</v>
      </c>
      <c r="AH91" s="60">
        <f t="shared" si="35"/>
        <v>0.19434829365213385</v>
      </c>
    </row>
    <row r="92" spans="1:34" ht="14.4" customHeight="1" x14ac:dyDescent="0.3">
      <c r="A92" s="242"/>
      <c r="B92" s="230">
        <f>E92+NPV(HLOOKUP($C$3,$C$7:$E$9,2,FALSE),F92:AH92)</f>
        <v>0</v>
      </c>
      <c r="C92" s="230">
        <f>SUM(E92:AH92)</f>
        <v>0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0</v>
      </c>
      <c r="M92" s="60">
        <f t="shared" si="36"/>
        <v>0</v>
      </c>
      <c r="N92" s="60">
        <f t="shared" si="36"/>
        <v>0</v>
      </c>
      <c r="O92" s="60">
        <f t="shared" si="36"/>
        <v>0</v>
      </c>
      <c r="P92" s="60">
        <f t="shared" si="36"/>
        <v>0</v>
      </c>
      <c r="Q92" s="60">
        <f t="shared" si="36"/>
        <v>0</v>
      </c>
      <c r="R92" s="60">
        <f t="shared" si="36"/>
        <v>0</v>
      </c>
      <c r="S92" s="60">
        <f t="shared" si="36"/>
        <v>0</v>
      </c>
      <c r="T92" s="60">
        <f t="shared" si="36"/>
        <v>0</v>
      </c>
      <c r="U92" s="60">
        <f t="shared" si="36"/>
        <v>0</v>
      </c>
      <c r="V92" s="60">
        <f t="shared" si="36"/>
        <v>0</v>
      </c>
      <c r="W92" s="60">
        <f t="shared" si="36"/>
        <v>0</v>
      </c>
      <c r="X92" s="60">
        <f t="shared" si="36"/>
        <v>0</v>
      </c>
      <c r="Y92" s="60">
        <f t="shared" si="36"/>
        <v>0</v>
      </c>
      <c r="Z92" s="60">
        <f t="shared" si="36"/>
        <v>0</v>
      </c>
      <c r="AA92" s="60">
        <f t="shared" si="36"/>
        <v>0</v>
      </c>
      <c r="AB92" s="60">
        <f t="shared" si="36"/>
        <v>0</v>
      </c>
      <c r="AC92" s="60">
        <f t="shared" si="36"/>
        <v>0</v>
      </c>
      <c r="AD92" s="60">
        <f t="shared" si="36"/>
        <v>0</v>
      </c>
      <c r="AE92" s="60">
        <f t="shared" si="36"/>
        <v>0</v>
      </c>
      <c r="AF92" s="60">
        <f t="shared" si="36"/>
        <v>0</v>
      </c>
      <c r="AG92" s="60">
        <f t="shared" si="36"/>
        <v>0</v>
      </c>
      <c r="AH92" s="60">
        <f t="shared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0</v>
      </c>
      <c r="C98" s="230">
        <f t="shared" si="38"/>
        <v>0</v>
      </c>
      <c r="D98" t="s">
        <v>369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30">
        <f>E99+NPV(HLOOKUP($C$3,$C$7:$E$9,2,FALSE),F99:AH99)</f>
        <v>-228.99082191962694</v>
      </c>
      <c r="C99" s="230">
        <f>SUM(E99:AH99)</f>
        <v>-647.11275721762229</v>
      </c>
      <c r="D99" t="s">
        <v>370</v>
      </c>
      <c r="E99" s="45">
        <f>E98-SUM(E96:E97)</f>
        <v>-0.47233839950780127</v>
      </c>
      <c r="F99" s="45">
        <f t="shared" ref="F99:AH99" si="40">F98-SUM(F96:F97)</f>
        <v>-0.70951225011747499</v>
      </c>
      <c r="G99" s="46">
        <f t="shared" si="40"/>
        <v>-9.5122777177857498E-2</v>
      </c>
      <c r="H99" s="55">
        <f>H98-SUM(H96:H97)</f>
        <v>-0.22040825148737297</v>
      </c>
      <c r="I99" s="55">
        <f t="shared" si="40"/>
        <v>-0.3553727436670247</v>
      </c>
      <c r="J99" s="55">
        <f t="shared" si="40"/>
        <v>-0.61157581809310591</v>
      </c>
      <c r="K99" s="56">
        <f t="shared" si="40"/>
        <v>-1.0912366845599299</v>
      </c>
      <c r="L99" s="45">
        <f t="shared" si="40"/>
        <v>-1.9943355626053121</v>
      </c>
      <c r="M99" s="45">
        <f t="shared" si="40"/>
        <v>-3.8773836186425417</v>
      </c>
      <c r="N99" s="45">
        <f t="shared" si="40"/>
        <v>-6.3184544213818663</v>
      </c>
      <c r="O99" s="45">
        <f t="shared" si="40"/>
        <v>-11.0761168040158</v>
      </c>
      <c r="P99" s="45">
        <f t="shared" si="40"/>
        <v>-16.235009914305163</v>
      </c>
      <c r="Q99" s="45">
        <f t="shared" si="40"/>
        <v>-18.75188154092319</v>
      </c>
      <c r="R99" s="45">
        <f t="shared" si="40"/>
        <v>-25.832266615788498</v>
      </c>
      <c r="S99" s="45">
        <f t="shared" si="40"/>
        <v>-34.966983863459333</v>
      </c>
      <c r="T99" s="45">
        <f t="shared" si="40"/>
        <v>-34.966983863459333</v>
      </c>
      <c r="U99" s="45">
        <f t="shared" si="40"/>
        <v>-34.966983863459333</v>
      </c>
      <c r="V99" s="45">
        <f t="shared" si="40"/>
        <v>-34.966983863459333</v>
      </c>
      <c r="W99" s="45">
        <f t="shared" si="40"/>
        <v>-34.966983863459333</v>
      </c>
      <c r="X99" s="45">
        <f t="shared" si="40"/>
        <v>-34.966983863459333</v>
      </c>
      <c r="Y99" s="45">
        <f t="shared" si="40"/>
        <v>-34.966983863459333</v>
      </c>
      <c r="Z99" s="45">
        <f t="shared" si="40"/>
        <v>-34.966983863459333</v>
      </c>
      <c r="AA99" s="45">
        <f t="shared" si="40"/>
        <v>-34.966983863459333</v>
      </c>
      <c r="AB99" s="45">
        <f t="shared" si="40"/>
        <v>-34.966983863459333</v>
      </c>
      <c r="AC99" s="45">
        <f t="shared" si="40"/>
        <v>-34.966983863459333</v>
      </c>
      <c r="AD99" s="45">
        <f t="shared" si="40"/>
        <v>-34.966983863459333</v>
      </c>
      <c r="AE99" s="45">
        <f t="shared" si="40"/>
        <v>-34.966983863459333</v>
      </c>
      <c r="AF99" s="45">
        <f t="shared" si="40"/>
        <v>-34.966983863459333</v>
      </c>
      <c r="AG99" s="45">
        <f t="shared" si="40"/>
        <v>-34.966983863459333</v>
      </c>
      <c r="AH99" s="45">
        <f t="shared" si="40"/>
        <v>-34.966983863459333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TRANSPOSE(Option_5_SR_Low_PoF)*HLOOKUP($C$5,$C$7:$E$10,4,FALSE)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TRANSPOSE(Option_6_SR_Low_PoF)*HLOOKUP($C$5,$C$7:$E$10,4,FALSE)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235">
        <v>0</v>
      </c>
      <c r="F124" s="235">
        <v>0</v>
      </c>
      <c r="G124" s="236">
        <v>0</v>
      </c>
      <c r="H124" s="237">
        <v>0</v>
      </c>
      <c r="I124" s="237">
        <v>0</v>
      </c>
      <c r="J124" s="237">
        <v>0</v>
      </c>
      <c r="K124" s="238">
        <v>0</v>
      </c>
      <c r="L124" s="235">
        <v>0</v>
      </c>
      <c r="M124" s="235">
        <v>0</v>
      </c>
      <c r="N124" s="235">
        <v>0</v>
      </c>
      <c r="O124" s="235">
        <v>0</v>
      </c>
      <c r="P124" s="235">
        <v>0</v>
      </c>
      <c r="Q124" s="235">
        <v>0</v>
      </c>
      <c r="R124" s="235">
        <v>0</v>
      </c>
      <c r="S124" s="235">
        <v>0</v>
      </c>
      <c r="T124" s="235">
        <v>0</v>
      </c>
      <c r="U124" s="235">
        <v>0</v>
      </c>
      <c r="V124" s="235">
        <v>0</v>
      </c>
      <c r="W124" s="235">
        <v>0</v>
      </c>
      <c r="X124" s="235">
        <v>0</v>
      </c>
      <c r="Y124" s="235">
        <v>0</v>
      </c>
      <c r="Z124" s="235">
        <v>0</v>
      </c>
      <c r="AA124" s="235">
        <v>0</v>
      </c>
      <c r="AB124" s="235">
        <v>0</v>
      </c>
      <c r="AC124" s="235">
        <v>0</v>
      </c>
      <c r="AD124" s="235">
        <v>0</v>
      </c>
      <c r="AE124" s="235">
        <v>0</v>
      </c>
      <c r="AF124" s="235">
        <v>0</v>
      </c>
      <c r="AG124" s="235">
        <v>0</v>
      </c>
      <c r="AH124" s="235"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TRANSPOSE(Option_7_SR_Low_PoF)*HLOOKUP($C$5,$C$7:$E$10,4,FALSE)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TRANSPOSE(Option_8_SR_Low_PoF)*HLOOKUP($C$5,$C$7:$E$10,4,FALSE)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TRANSPOSE(Option_9_SR_Low_PoF)*HLOOKUP($C$5,$C$7:$E$10,4,FALSE)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10" workbookViewId="0">
      <selection activeCell="N13" sqref="N13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362</v>
      </c>
    </row>
    <row r="3" spans="1:8" ht="14.4" customHeight="1" x14ac:dyDescent="0.3">
      <c r="A3" s="374" t="s">
        <v>363</v>
      </c>
      <c r="B3" s="25" t="s">
        <v>364</v>
      </c>
      <c r="C3" s="25" t="s">
        <v>233</v>
      </c>
    </row>
    <row r="4" spans="1:8" ht="14.4" customHeight="1" x14ac:dyDescent="0.3">
      <c r="A4" s="375"/>
      <c r="B4" s="25" t="s">
        <v>365</v>
      </c>
      <c r="C4" s="25" t="s">
        <v>233</v>
      </c>
    </row>
    <row r="5" spans="1:8" ht="14.4" customHeight="1" x14ac:dyDescent="0.3">
      <c r="A5" s="375"/>
      <c r="B5" s="25" t="s">
        <v>79</v>
      </c>
      <c r="C5" s="25" t="s">
        <v>233</v>
      </c>
    </row>
    <row r="7" spans="1:8" ht="14.4" customHeight="1" x14ac:dyDescent="0.3">
      <c r="C7" s="26" t="s">
        <v>233</v>
      </c>
      <c r="D7" s="26" t="s">
        <v>366</v>
      </c>
      <c r="E7" s="26" t="s">
        <v>367</v>
      </c>
      <c r="H7" s="7"/>
    </row>
    <row r="8" spans="1:8" ht="14.4" customHeight="1" x14ac:dyDescent="0.3">
      <c r="B8" s="27" t="s">
        <v>364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365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54" t="s">
        <v>368</v>
      </c>
      <c r="B11" s="27" t="s">
        <v>207</v>
      </c>
      <c r="C11" s="30">
        <f>Asset_Life_Option_1</f>
        <v>45</v>
      </c>
      <c r="D11" s="28"/>
      <c r="E11" s="29"/>
    </row>
    <row r="12" spans="1:8" ht="14.4" customHeight="1" x14ac:dyDescent="0.3">
      <c r="A12" s="352"/>
      <c r="B12" s="27" t="s">
        <v>210</v>
      </c>
      <c r="C12" s="30">
        <f>Asset_Life_Option_2</f>
        <v>45</v>
      </c>
      <c r="D12" s="28"/>
      <c r="E12" s="29"/>
    </row>
    <row r="13" spans="1:8" ht="14.4" customHeight="1" x14ac:dyDescent="0.3">
      <c r="A13" s="352"/>
      <c r="B13" s="27" t="s">
        <v>214</v>
      </c>
      <c r="C13" s="30">
        <f>Asset_Life_Option_3</f>
        <v>45</v>
      </c>
      <c r="D13" s="28"/>
      <c r="E13" s="29"/>
    </row>
    <row r="14" spans="1:8" ht="14.4" customHeight="1" x14ac:dyDescent="0.3">
      <c r="A14" s="352"/>
      <c r="B14" s="27" t="s">
        <v>215</v>
      </c>
      <c r="C14" s="30">
        <f>Asset_Life_Option_4</f>
        <v>15</v>
      </c>
      <c r="D14" s="28"/>
      <c r="E14" s="29"/>
    </row>
    <row r="15" spans="1:8" ht="14.4" customHeight="1" x14ac:dyDescent="0.3">
      <c r="A15" s="352"/>
      <c r="B15" s="27" t="s">
        <v>216</v>
      </c>
      <c r="C15" s="30">
        <f>Asset_Life_Option_5</f>
        <v>45</v>
      </c>
      <c r="D15" s="28"/>
      <c r="E15" s="29"/>
    </row>
    <row r="16" spans="1:8" ht="14.4" customHeight="1" x14ac:dyDescent="0.3">
      <c r="A16" s="352"/>
      <c r="B16" s="27" t="s">
        <v>218</v>
      </c>
      <c r="C16" s="30">
        <f>Asset_Life_Option_6</f>
        <v>45</v>
      </c>
      <c r="D16" s="28"/>
      <c r="E16" s="29"/>
    </row>
    <row r="17" spans="1:34" ht="14.4" customHeight="1" x14ac:dyDescent="0.3">
      <c r="A17" s="352"/>
      <c r="B17" s="27" t="s">
        <v>219</v>
      </c>
      <c r="C17" s="30">
        <f>Asset_Life_Option_7</f>
        <v>45</v>
      </c>
      <c r="D17" s="28"/>
      <c r="E17" s="29"/>
    </row>
    <row r="18" spans="1:34" ht="14.4" customHeight="1" x14ac:dyDescent="0.3">
      <c r="A18" s="352"/>
      <c r="B18" s="27" t="s">
        <v>220</v>
      </c>
      <c r="C18" s="30">
        <f>Asset_Life_Option_7</f>
        <v>45</v>
      </c>
      <c r="D18" s="28"/>
      <c r="E18" s="29"/>
    </row>
    <row r="19" spans="1:34" ht="14.4" customHeight="1" x14ac:dyDescent="0.3">
      <c r="A19" s="352"/>
      <c r="B19" s="27" t="s">
        <v>221</v>
      </c>
      <c r="C19" s="30">
        <f>Asset_Life_Option_9</f>
        <v>45</v>
      </c>
      <c r="D19" s="28"/>
      <c r="E19" s="29"/>
    </row>
    <row r="20" spans="1:34" ht="15" thickBot="1" x14ac:dyDescent="0.35">
      <c r="A20" s="352"/>
      <c r="B20" s="27" t="s">
        <v>222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134</v>
      </c>
      <c r="G23" s="14"/>
      <c r="K23" s="15"/>
    </row>
    <row r="24" spans="1:34" s="37" customFormat="1" ht="14.4" customHeight="1" x14ac:dyDescent="0.3">
      <c r="B24" s="37" t="s">
        <v>207</v>
      </c>
      <c r="G24" s="38"/>
      <c r="K24" s="39"/>
    </row>
    <row r="25" spans="1:34" s="40" customFormat="1" ht="14.4" customHeight="1" x14ac:dyDescent="0.3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369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370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209</v>
      </c>
      <c r="E32" s="53" cm="1">
        <f t="array" ref="E32:AH32">TRANSPOSE(Option_1_SR_High_PoF)*HLOOKUP($C$5,$C$7:$E$10,4,FALSE)</f>
        <v>0</v>
      </c>
      <c r="F32" s="53">
        <v>0</v>
      </c>
      <c r="G32" s="54">
        <v>0</v>
      </c>
      <c r="H32" s="55">
        <v>0</v>
      </c>
      <c r="I32" s="55">
        <v>0</v>
      </c>
      <c r="J32" s="55">
        <v>0</v>
      </c>
      <c r="K32" s="56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43" t="s">
        <v>371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12.960241402909077</v>
      </c>
      <c r="C36" s="45">
        <f>SUM(E36:AH36)</f>
        <v>14.441485018775866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14.441485018775866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1.7901558630089922</v>
      </c>
      <c r="C37" s="45">
        <f t="shared" ref="C37:C38" si="4">SUM(E37:AH37)</f>
        <v>3.8992009550694839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0.14441485018775865</v>
      </c>
      <c r="I37" s="55">
        <f>HLOOKUP($C$4,$C$7:$E$9,3,FALSE)*'2.3.1 Cost_Sum'!J34</f>
        <v>0.14441485018775865</v>
      </c>
      <c r="J37" s="55">
        <f>HLOOKUP($C$4,$C$7:$E$9,3,FALSE)*'2.3.1 Cost_Sum'!K34</f>
        <v>0.14441485018775865</v>
      </c>
      <c r="K37" s="56">
        <f>HLOOKUP($C$4,$C$7:$E$9,3,FALSE)*'2.3.1 Cost_Sum'!L34</f>
        <v>0.14441485018775865</v>
      </c>
      <c r="L37" s="60">
        <f>HLOOKUP($C$4,$C$7:$E$9,3,FALSE)*'2.3.1 Cost_Sum'!M34</f>
        <v>0.14441485018775865</v>
      </c>
      <c r="M37" s="60">
        <f>HLOOKUP($C$4,$C$7:$E$9,3,FALSE)*'2.3.1 Cost_Sum'!N34</f>
        <v>0.14441485018775865</v>
      </c>
      <c r="N37" s="60">
        <f>HLOOKUP($C$4,$C$7:$E$9,3,FALSE)*'2.3.1 Cost_Sum'!O34</f>
        <v>0.14441485018775865</v>
      </c>
      <c r="O37" s="60">
        <f>HLOOKUP($C$4,$C$7:$E$9,3,FALSE)*'2.3.1 Cost_Sum'!P34</f>
        <v>0.14441485018775865</v>
      </c>
      <c r="P37" s="60">
        <f>HLOOKUP($C$4,$C$7:$E$9,3,FALSE)*'2.3.1 Cost_Sum'!Q34</f>
        <v>0.14441485018775865</v>
      </c>
      <c r="Q37" s="60">
        <f>HLOOKUP($C$4,$C$7:$E$9,3,FALSE)*'2.3.1 Cost_Sum'!R34</f>
        <v>0.14441485018775865</v>
      </c>
      <c r="R37" s="60">
        <f>HLOOKUP($C$4,$C$7:$E$9,3,FALSE)*'2.3.1 Cost_Sum'!S34</f>
        <v>0.14441485018775865</v>
      </c>
      <c r="S37" s="60">
        <f>HLOOKUP($C$4,$C$7:$E$9,3,FALSE)*'2.3.1 Cost_Sum'!T34</f>
        <v>0.14441485018775865</v>
      </c>
      <c r="T37" s="60">
        <f>HLOOKUP($C$4,$C$7:$E$9,3,FALSE)*'2.3.1 Cost_Sum'!U34</f>
        <v>0.14441485018775865</v>
      </c>
      <c r="U37" s="60">
        <f>HLOOKUP($C$4,$C$7:$E$9,3,FALSE)*'2.3.1 Cost_Sum'!V34</f>
        <v>0.14441485018775865</v>
      </c>
      <c r="V37" s="60">
        <f>HLOOKUP($C$4,$C$7:$E$9,3,FALSE)*'2.3.1 Cost_Sum'!W34</f>
        <v>0.14441485018775865</v>
      </c>
      <c r="W37" s="60">
        <f>HLOOKUP($C$4,$C$7:$E$9,3,FALSE)*'2.3.1 Cost_Sum'!X34</f>
        <v>0.14441485018775865</v>
      </c>
      <c r="X37" s="60">
        <f>HLOOKUP($C$4,$C$7:$E$9,3,FALSE)*'2.3.1 Cost_Sum'!Y34</f>
        <v>0.14441485018775865</v>
      </c>
      <c r="Y37" s="60">
        <f>HLOOKUP($C$4,$C$7:$E$9,3,FALSE)*'2.3.1 Cost_Sum'!Z34</f>
        <v>0.14441485018775865</v>
      </c>
      <c r="Z37" s="60">
        <f>HLOOKUP($C$4,$C$7:$E$9,3,FALSE)*'2.3.1 Cost_Sum'!AA34</f>
        <v>0.14441485018775865</v>
      </c>
      <c r="AA37" s="60">
        <f>HLOOKUP($C$4,$C$7:$E$9,3,FALSE)*'2.3.1 Cost_Sum'!AB34</f>
        <v>0.14441485018775865</v>
      </c>
      <c r="AB37" s="60">
        <f>HLOOKUP($C$4,$C$7:$E$9,3,FALSE)*'2.3.1 Cost_Sum'!AC34</f>
        <v>0.14441485018775865</v>
      </c>
      <c r="AC37" s="60">
        <f>HLOOKUP($C$4,$C$7:$E$9,3,FALSE)*'2.3.1 Cost_Sum'!AD34</f>
        <v>0.14441485018775865</v>
      </c>
      <c r="AD37" s="60">
        <f>HLOOKUP($C$4,$C$7:$E$9,3,FALSE)*'2.3.1 Cost_Sum'!AE34</f>
        <v>0.14441485018775865</v>
      </c>
      <c r="AE37" s="60">
        <f>HLOOKUP($C$4,$C$7:$E$9,3,FALSE)*'2.3.1 Cost_Sum'!AF34</f>
        <v>0.14441485018775865</v>
      </c>
      <c r="AF37" s="60">
        <f>HLOOKUP($C$4,$C$7:$E$9,3,FALSE)*'2.3.1 Cost_Sum'!AG34</f>
        <v>0.14441485018775865</v>
      </c>
      <c r="AG37" s="60">
        <f>HLOOKUP($C$4,$C$7:$E$9,3,FALSE)*'2.3.1 Cost_Sum'!AH34</f>
        <v>0.14441485018775865</v>
      </c>
      <c r="AH37" s="60">
        <f>HLOOKUP($C$4,$C$7:$E$9,3,FALSE)*'2.3.1 Cost_Sum'!AI34</f>
        <v>0.14441485018775865</v>
      </c>
    </row>
    <row r="38" spans="1:34" ht="14.4" customHeight="1" x14ac:dyDescent="0.3">
      <c r="B38" s="45">
        <f t="shared" si="3"/>
        <v>0</v>
      </c>
      <c r="C38" s="45">
        <f t="shared" si="4"/>
        <v>0</v>
      </c>
      <c r="D38" t="s">
        <v>369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</v>
      </c>
      <c r="I38" s="55">
        <f t="shared" si="6"/>
        <v>0</v>
      </c>
      <c r="J38" s="55">
        <f t="shared" si="6"/>
        <v>0</v>
      </c>
      <c r="K38" s="56">
        <f t="shared" si="6"/>
        <v>0</v>
      </c>
      <c r="L38" s="60">
        <f t="shared" si="6"/>
        <v>0</v>
      </c>
      <c r="M38" s="60">
        <f t="shared" si="6"/>
        <v>0</v>
      </c>
      <c r="N38" s="60">
        <f t="shared" si="6"/>
        <v>0</v>
      </c>
      <c r="O38" s="60">
        <f t="shared" si="6"/>
        <v>0</v>
      </c>
      <c r="P38" s="60">
        <f t="shared" si="6"/>
        <v>0</v>
      </c>
      <c r="Q38" s="60">
        <f t="shared" si="6"/>
        <v>0</v>
      </c>
      <c r="R38" s="60">
        <f t="shared" si="6"/>
        <v>0</v>
      </c>
      <c r="S38" s="60">
        <f t="shared" si="6"/>
        <v>0</v>
      </c>
      <c r="T38" s="60">
        <f t="shared" si="6"/>
        <v>0</v>
      </c>
      <c r="U38" s="60">
        <f t="shared" si="6"/>
        <v>0</v>
      </c>
      <c r="V38" s="60">
        <f t="shared" si="6"/>
        <v>0</v>
      </c>
      <c r="W38" s="60">
        <f t="shared" si="6"/>
        <v>0</v>
      </c>
      <c r="X38" s="60">
        <f t="shared" si="6"/>
        <v>0</v>
      </c>
      <c r="Y38" s="60">
        <f t="shared" si="6"/>
        <v>0</v>
      </c>
      <c r="Z38" s="60">
        <f t="shared" si="6"/>
        <v>0</v>
      </c>
      <c r="AA38" s="60">
        <f t="shared" si="6"/>
        <v>0</v>
      </c>
      <c r="AB38" s="60">
        <f t="shared" si="6"/>
        <v>0</v>
      </c>
      <c r="AC38" s="60">
        <f t="shared" si="6"/>
        <v>0</v>
      </c>
      <c r="AD38" s="60">
        <f t="shared" si="6"/>
        <v>0</v>
      </c>
      <c r="AE38" s="60">
        <f t="shared" si="6"/>
        <v>0</v>
      </c>
      <c r="AF38" s="60">
        <f t="shared" si="6"/>
        <v>0</v>
      </c>
      <c r="AG38" s="60">
        <f t="shared" si="6"/>
        <v>0</v>
      </c>
      <c r="AH38" s="60">
        <f t="shared" si="6"/>
        <v>0</v>
      </c>
    </row>
    <row r="39" spans="1:34" ht="14.4" customHeight="1" x14ac:dyDescent="0.3">
      <c r="B39" s="45">
        <f>E39+NPV(HLOOKUP($C$3,$C$7:$E$9,2,FALSE),F39:AH39)</f>
        <v>-14.750397265918068</v>
      </c>
      <c r="C39" s="45">
        <f>SUM(E39:AH39)</f>
        <v>-18.340685973845329</v>
      </c>
      <c r="D39" t="s">
        <v>370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-14.441485018775866</v>
      </c>
      <c r="H39" s="55">
        <f t="shared" si="7"/>
        <v>-0.14441485018775865</v>
      </c>
      <c r="I39" s="55">
        <f t="shared" si="7"/>
        <v>-0.14441485018775865</v>
      </c>
      <c r="J39" s="55">
        <f>J38-SUM(J36:J37)</f>
        <v>-0.14441485018775865</v>
      </c>
      <c r="K39" s="56">
        <f t="shared" si="7"/>
        <v>-0.14441485018775865</v>
      </c>
      <c r="L39" s="45">
        <f t="shared" si="7"/>
        <v>-0.14441485018775865</v>
      </c>
      <c r="M39" s="60">
        <f t="shared" si="7"/>
        <v>-0.14441485018775865</v>
      </c>
      <c r="N39" s="60">
        <f t="shared" si="7"/>
        <v>-0.14441485018775865</v>
      </c>
      <c r="O39" s="60">
        <f t="shared" si="7"/>
        <v>-0.14441485018775865</v>
      </c>
      <c r="P39" s="60">
        <f t="shared" si="7"/>
        <v>-0.14441485018775865</v>
      </c>
      <c r="Q39" s="60">
        <f t="shared" si="7"/>
        <v>-0.14441485018775865</v>
      </c>
      <c r="R39" s="60">
        <f t="shared" si="7"/>
        <v>-0.14441485018775865</v>
      </c>
      <c r="S39" s="60">
        <f t="shared" si="7"/>
        <v>-0.14441485018775865</v>
      </c>
      <c r="T39" s="60">
        <f t="shared" si="7"/>
        <v>-0.14441485018775865</v>
      </c>
      <c r="U39" s="60">
        <f t="shared" si="7"/>
        <v>-0.14441485018775865</v>
      </c>
      <c r="V39" s="60">
        <f t="shared" si="7"/>
        <v>-0.14441485018775865</v>
      </c>
      <c r="W39" s="60">
        <f t="shared" si="7"/>
        <v>-0.14441485018775865</v>
      </c>
      <c r="X39" s="60">
        <f t="shared" si="7"/>
        <v>-0.14441485018775865</v>
      </c>
      <c r="Y39" s="60">
        <f t="shared" si="7"/>
        <v>-0.14441485018775865</v>
      </c>
      <c r="Z39" s="60">
        <f t="shared" si="7"/>
        <v>-0.14441485018775865</v>
      </c>
      <c r="AA39" s="60">
        <f t="shared" si="7"/>
        <v>-0.14441485018775865</v>
      </c>
      <c r="AB39" s="60">
        <f t="shared" si="7"/>
        <v>-0.14441485018775865</v>
      </c>
      <c r="AC39" s="60">
        <f t="shared" si="7"/>
        <v>-0.14441485018775865</v>
      </c>
      <c r="AD39" s="60">
        <f t="shared" si="7"/>
        <v>-0.14441485018775865</v>
      </c>
      <c r="AE39" s="60">
        <f t="shared" si="7"/>
        <v>-0.14441485018775865</v>
      </c>
      <c r="AF39" s="60">
        <f t="shared" si="7"/>
        <v>-0.14441485018775865</v>
      </c>
      <c r="AG39" s="60">
        <f t="shared" si="7"/>
        <v>-0.14441485018775865</v>
      </c>
      <c r="AH39" s="60">
        <f t="shared" si="7"/>
        <v>-0.14441485018775865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209</v>
      </c>
      <c r="E42" s="53" cm="1">
        <f t="array" ref="E42:AH42">TRANSPOSE(Option_2_SR_High_PoF)*HLOOKUP($C$5,$C$7:$E$10,4,FALSE)</f>
        <v>0</v>
      </c>
      <c r="F42" s="53">
        <v>0</v>
      </c>
      <c r="G42" s="54">
        <v>0</v>
      </c>
      <c r="H42" s="55">
        <v>0</v>
      </c>
      <c r="I42" s="55">
        <v>0</v>
      </c>
      <c r="J42" s="55">
        <v>0</v>
      </c>
      <c r="K42" s="56">
        <v>0</v>
      </c>
      <c r="L42" s="53">
        <v>0</v>
      </c>
      <c r="M42" s="53">
        <v>0</v>
      </c>
      <c r="N42" s="53">
        <v>0</v>
      </c>
      <c r="O42" s="53">
        <v>0</v>
      </c>
      <c r="P42" s="53">
        <v>0</v>
      </c>
      <c r="Q42" s="53">
        <v>0</v>
      </c>
      <c r="R42" s="53">
        <v>0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0</v>
      </c>
      <c r="AE42" s="53">
        <v>0</v>
      </c>
      <c r="AF42" s="53">
        <v>0</v>
      </c>
      <c r="AG42" s="53">
        <v>0</v>
      </c>
      <c r="AH42" s="53">
        <v>0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372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0.78977773064768464</v>
      </c>
      <c r="H44" s="55">
        <f>IF(SUM($E36:H36)&lt;=0,0,-PMT($C$8,VLOOKUP($B34,$B$11:$C$16,2,FALSE),$B36))</f>
        <v>0.78977773064768464</v>
      </c>
      <c r="I44" s="55">
        <f>IF(SUM($E36:I36)&lt;=0,0,-PMT($C$8,VLOOKUP($B34,$B$11:$C$16,2,FALSE),$B36))</f>
        <v>0.78977773064768464</v>
      </c>
      <c r="J44" s="55">
        <f>IF(SUM($E36:J36)&lt;=0,0,-PMT($C$8,VLOOKUP($B34,$B$11:$C$16,2,FALSE),$B36))</f>
        <v>0.78977773064768464</v>
      </c>
      <c r="K44" s="56">
        <f>IF(SUM($E36:K36)&lt;=0,0,-PMT($C$8,VLOOKUP($B34,$B$11:$C$16,2,FALSE),$B36))</f>
        <v>0.78977773064768464</v>
      </c>
      <c r="L44" s="53">
        <f>IF(SUM($E36:L36)&lt;=0,0,-PMT($C$8,VLOOKUP($B34,$B$11:$C$16,2,FALSE),$B36))</f>
        <v>0.78977773064768464</v>
      </c>
      <c r="M44" s="53">
        <f>IF(SUM($E36:M36)&lt;=0,0,-PMT($C$8,VLOOKUP($B34,$B$11:$C$16,2,FALSE),$B36))</f>
        <v>0.78977773064768464</v>
      </c>
      <c r="N44" s="53">
        <f>IF(SUM($E36:N36)&lt;=0,0,-PMT($C$8,VLOOKUP($B34,$B$11:$C$16,2,FALSE),$B36))</f>
        <v>0.78977773064768464</v>
      </c>
      <c r="O44" s="53">
        <f>IF(SUM($E36:O36)&lt;=0,0,-PMT($C$8,VLOOKUP($B34,$B$11:$C$16,2,FALSE),$B36))</f>
        <v>0.78977773064768464</v>
      </c>
      <c r="P44" s="53">
        <f>IF(SUM($E36:P36)&lt;=0,0,-PMT($C$8,VLOOKUP($B34,$B$11:$C$16,2,FALSE),$B36))</f>
        <v>0.78977773064768464</v>
      </c>
      <c r="Q44" s="53">
        <f>IF(SUM($E36:Q36)&lt;=0,0,-PMT($C$8,VLOOKUP($B34,$B$11:$C$16,2,FALSE),$B36))</f>
        <v>0.78977773064768464</v>
      </c>
      <c r="R44" s="53">
        <f>IF(SUM($E36:R36)&lt;=0,0,-PMT($C$8,VLOOKUP($B34,$B$11:$C$16,2,FALSE),$B36))</f>
        <v>0.78977773064768464</v>
      </c>
      <c r="S44" s="53">
        <f>IF(SUM($E36:S36)&lt;=0,0,-PMT($C$8,VLOOKUP($B34,$B$11:$C$16,2,FALSE),$B36))</f>
        <v>0.78977773064768464</v>
      </c>
      <c r="T44" s="53">
        <f>IF(SUM($E36:T36)&lt;=0,0,-PMT($C$8,VLOOKUP($B34,$B$11:$C$16,2,FALSE),$B36))</f>
        <v>0.78977773064768464</v>
      </c>
      <c r="U44" s="53">
        <f>IF(SUM($E36:U36)&lt;=0,0,-PMT($C$8,VLOOKUP($B34,$B$11:$C$16,2,FALSE),$B36))</f>
        <v>0.78977773064768464</v>
      </c>
      <c r="V44" s="53">
        <f>IF(SUM($E36:V36)&lt;=0,0,-PMT($C$8,VLOOKUP($B34,$B$11:$C$16,2,FALSE),$B36))</f>
        <v>0.78977773064768464</v>
      </c>
      <c r="W44" s="53">
        <f>IF(SUM($E36:W36)&lt;=0,0,-PMT($C$8,VLOOKUP($B34,$B$11:$C$16,2,FALSE),$B36))</f>
        <v>0.78977773064768464</v>
      </c>
      <c r="X44" s="53">
        <f>IF(SUM($E36:X36)&lt;=0,0,-PMT($C$8,VLOOKUP($B34,$B$11:$C$16,2,FALSE),$B36))</f>
        <v>0.78977773064768464</v>
      </c>
      <c r="Y44" s="53">
        <f>IF(SUM($E36:Y36)&lt;=0,0,-PMT($C$8,VLOOKUP($B34,$B$11:$C$16,2,FALSE),$B36))</f>
        <v>0.78977773064768464</v>
      </c>
      <c r="Z44" s="53">
        <f>IF(SUM($E36:Z36)&lt;=0,0,-PMT($C$8,VLOOKUP($B34,$B$11:$C$16,2,FALSE),$B36))</f>
        <v>0.78977773064768464</v>
      </c>
      <c r="AA44" s="53">
        <f>IF(SUM($E36:AA36)&lt;=0,0,-PMT($C$8,VLOOKUP($B34,$B$11:$C$16,2,FALSE),$B36))</f>
        <v>0.78977773064768464</v>
      </c>
      <c r="AB44" s="53">
        <f>IF(SUM($E36:AB36)&lt;=0,0,-PMT($C$8,VLOOKUP($B34,$B$11:$C$16,2,FALSE),$B36))</f>
        <v>0.78977773064768464</v>
      </c>
      <c r="AC44" s="53">
        <f>IF(SUM($E36:AC36)&lt;=0,0,-PMT($C$8,VLOOKUP($B34,$B$11:$C$16,2,FALSE),$B36))</f>
        <v>0.78977773064768464</v>
      </c>
      <c r="AD44" s="53">
        <f>IF(SUM($E36:AD36)&lt;=0,0,-PMT($C$8,VLOOKUP($B34,$B$11:$C$16,2,FALSE),$B36))</f>
        <v>0.78977773064768464</v>
      </c>
      <c r="AE44" s="53">
        <f>IF(SUM($E36:AE36)&lt;=0,0,-PMT($C$8,VLOOKUP($B34,$B$11:$C$16,2,FALSE),$B36))</f>
        <v>0.78977773064768464</v>
      </c>
      <c r="AF44" s="53">
        <f>IF(SUM($E36:AF36)&lt;=0,0,-PMT($C$8,VLOOKUP($B34,$B$11:$C$16,2,FALSE),$B36))</f>
        <v>0.78977773064768464</v>
      </c>
      <c r="AG44" s="53">
        <f>IF(SUM($E36:AG36)&lt;=0,0,-PMT($C$8,VLOOKUP($B34,$B$11:$C$16,2,FALSE),$B36))</f>
        <v>0.78977773064768464</v>
      </c>
      <c r="AH44" s="53">
        <f>IF(SUM($E36:AH36)&lt;=0,0,-PMT($C$8,VLOOKUP($B34,$B$11:$C$16,2,FALSE),$B36))</f>
        <v>0.78977773064768464</v>
      </c>
    </row>
    <row r="45" spans="1:34" ht="14.4" customHeight="1" x14ac:dyDescent="0.3">
      <c r="B45" s="45"/>
      <c r="C45" s="45"/>
      <c r="D45" t="s">
        <v>373</v>
      </c>
      <c r="E45" s="53">
        <f t="shared" ref="E45:AH45" si="8">E44+E37</f>
        <v>0</v>
      </c>
      <c r="F45" s="53">
        <f t="shared" si="8"/>
        <v>0</v>
      </c>
      <c r="G45" s="54">
        <f t="shared" si="8"/>
        <v>0.78977773064768464</v>
      </c>
      <c r="H45" s="55">
        <f t="shared" si="8"/>
        <v>0.93419258083544332</v>
      </c>
      <c r="I45" s="55">
        <f t="shared" si="8"/>
        <v>0.93419258083544332</v>
      </c>
      <c r="J45" s="55">
        <f t="shared" si="8"/>
        <v>0.93419258083544332</v>
      </c>
      <c r="K45" s="56">
        <f t="shared" si="8"/>
        <v>0.93419258083544332</v>
      </c>
      <c r="L45" s="53">
        <f t="shared" si="8"/>
        <v>0.93419258083544332</v>
      </c>
      <c r="M45" s="53">
        <f t="shared" si="8"/>
        <v>0.93419258083544332</v>
      </c>
      <c r="N45" s="53">
        <f t="shared" si="8"/>
        <v>0.93419258083544332</v>
      </c>
      <c r="O45" s="53">
        <f t="shared" si="8"/>
        <v>0.93419258083544332</v>
      </c>
      <c r="P45" s="53">
        <f t="shared" si="8"/>
        <v>0.93419258083544332</v>
      </c>
      <c r="Q45" s="53">
        <f t="shared" si="8"/>
        <v>0.93419258083544332</v>
      </c>
      <c r="R45" s="53">
        <f t="shared" si="8"/>
        <v>0.93419258083544332</v>
      </c>
      <c r="S45" s="53">
        <f t="shared" si="8"/>
        <v>0.93419258083544332</v>
      </c>
      <c r="T45" s="53">
        <f t="shared" si="8"/>
        <v>0.93419258083544332</v>
      </c>
      <c r="U45" s="53">
        <f t="shared" si="8"/>
        <v>0.93419258083544332</v>
      </c>
      <c r="V45" s="53">
        <f t="shared" si="8"/>
        <v>0.93419258083544332</v>
      </c>
      <c r="W45" s="53">
        <f t="shared" si="8"/>
        <v>0.93419258083544332</v>
      </c>
      <c r="X45" s="53">
        <f t="shared" si="8"/>
        <v>0.93419258083544332</v>
      </c>
      <c r="Y45" s="53">
        <f t="shared" si="8"/>
        <v>0.93419258083544332</v>
      </c>
      <c r="Z45" s="53">
        <f t="shared" si="8"/>
        <v>0.93419258083544332</v>
      </c>
      <c r="AA45" s="53">
        <f t="shared" si="8"/>
        <v>0.93419258083544332</v>
      </c>
      <c r="AB45" s="53">
        <f t="shared" si="8"/>
        <v>0.93419258083544332</v>
      </c>
      <c r="AC45" s="53">
        <f t="shared" si="8"/>
        <v>0.93419258083544332</v>
      </c>
      <c r="AD45" s="53">
        <f t="shared" si="8"/>
        <v>0.93419258083544332</v>
      </c>
      <c r="AE45" s="53">
        <f t="shared" si="8"/>
        <v>0.93419258083544332</v>
      </c>
      <c r="AF45" s="53">
        <f t="shared" si="8"/>
        <v>0.93419258083544332</v>
      </c>
      <c r="AG45" s="53">
        <f t="shared" si="8"/>
        <v>0.93419258083544332</v>
      </c>
      <c r="AH45" s="53">
        <f t="shared" si="8"/>
        <v>0.93419258083544332</v>
      </c>
    </row>
    <row r="46" spans="1:34" ht="14.4" customHeight="1" x14ac:dyDescent="0.3">
      <c r="B46" s="45"/>
      <c r="C46" s="45"/>
      <c r="D46" t="s">
        <v>374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0</v>
      </c>
      <c r="Q46" s="53">
        <f t="shared" si="9"/>
        <v>0</v>
      </c>
      <c r="R46" s="53">
        <f t="shared" si="9"/>
        <v>0</v>
      </c>
      <c r="S46" s="53">
        <f t="shared" si="9"/>
        <v>0</v>
      </c>
      <c r="T46" s="53">
        <f t="shared" si="9"/>
        <v>0</v>
      </c>
      <c r="U46" s="53">
        <f t="shared" si="9"/>
        <v>0</v>
      </c>
      <c r="V46" s="53">
        <f t="shared" si="9"/>
        <v>0</v>
      </c>
      <c r="W46" s="53">
        <f t="shared" si="9"/>
        <v>0</v>
      </c>
      <c r="X46" s="53">
        <f t="shared" si="9"/>
        <v>0</v>
      </c>
      <c r="Y46" s="53">
        <f t="shared" si="9"/>
        <v>0</v>
      </c>
      <c r="Z46" s="53">
        <f t="shared" si="9"/>
        <v>0</v>
      </c>
      <c r="AA46" s="53">
        <f t="shared" si="9"/>
        <v>0</v>
      </c>
      <c r="AB46" s="53">
        <f t="shared" si="9"/>
        <v>0</v>
      </c>
      <c r="AC46" s="53">
        <f t="shared" si="9"/>
        <v>0</v>
      </c>
      <c r="AD46" s="53">
        <f t="shared" si="9"/>
        <v>0</v>
      </c>
      <c r="AE46" s="53">
        <f t="shared" si="9"/>
        <v>0</v>
      </c>
      <c r="AF46" s="53">
        <f t="shared" si="9"/>
        <v>0</v>
      </c>
      <c r="AG46" s="53">
        <f t="shared" si="9"/>
        <v>0</v>
      </c>
      <c r="AH46" s="53">
        <f t="shared" si="9"/>
        <v>0</v>
      </c>
    </row>
    <row r="47" spans="1:34" ht="14.4" customHeight="1" x14ac:dyDescent="0.3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42" t="s">
        <v>375</v>
      </c>
      <c r="B49" s="45">
        <f>E49+NPV(HLOOKUP($C$3,$C$7:$E$9,2,FALSE),F49:AH49)</f>
        <v>0</v>
      </c>
      <c r="C49" s="45">
        <f>SUM(E49:AH49)</f>
        <v>0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1" cm="1">
        <f t="array" ref="H49">IFERROR(INDEX($E36:$AH36, MAX(1,COLUMN(H49) - MATCH("Yes",$E47:$AH47,0))), 0)</f>
        <v>0</v>
      </c>
      <c r="I49" s="231" cm="1">
        <f t="array" ref="I49">IFERROR(INDEX($E36:$AH36, MAX(1,COLUMN(I49) - MATCH("Yes",$E47:$AH47,0))), 0)</f>
        <v>0</v>
      </c>
      <c r="J49" s="231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42"/>
      <c r="B50" s="45">
        <f>E50+NPV(HLOOKUP($C$3,$C$7:$E$9,2,FALSE),F50:AH50)</f>
        <v>1.7901558630089922</v>
      </c>
      <c r="C50" s="45">
        <f t="shared" ref="C50:C51" si="10">SUM(E50:AH50)</f>
        <v>3.8992009550694839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0.14441485018775865</v>
      </c>
      <c r="I50" s="55">
        <f t="shared" si="11"/>
        <v>0.14441485018775865</v>
      </c>
      <c r="J50" s="55">
        <f t="shared" si="11"/>
        <v>0.14441485018775865</v>
      </c>
      <c r="K50" s="56">
        <f t="shared" si="11"/>
        <v>0.14441485018775865</v>
      </c>
      <c r="L50" s="60">
        <f t="shared" si="11"/>
        <v>0.14441485018775865</v>
      </c>
      <c r="M50" s="60">
        <f t="shared" si="11"/>
        <v>0.14441485018775865</v>
      </c>
      <c r="N50" s="60">
        <f t="shared" si="11"/>
        <v>0.14441485018775865</v>
      </c>
      <c r="O50" s="60">
        <f t="shared" si="11"/>
        <v>0.14441485018775865</v>
      </c>
      <c r="P50" s="60">
        <f t="shared" si="11"/>
        <v>0.14441485018775865</v>
      </c>
      <c r="Q50" s="60">
        <f t="shared" si="11"/>
        <v>0.14441485018775865</v>
      </c>
      <c r="R50" s="60">
        <f t="shared" si="11"/>
        <v>0.14441485018775865</v>
      </c>
      <c r="S50" s="60">
        <f t="shared" si="11"/>
        <v>0.14441485018775865</v>
      </c>
      <c r="T50" s="60">
        <f t="shared" si="11"/>
        <v>0.14441485018775865</v>
      </c>
      <c r="U50" s="60">
        <f t="shared" si="11"/>
        <v>0.14441485018775865</v>
      </c>
      <c r="V50" s="60">
        <f t="shared" si="11"/>
        <v>0.14441485018775865</v>
      </c>
      <c r="W50" s="60">
        <f t="shared" si="11"/>
        <v>0.14441485018775865</v>
      </c>
      <c r="X50" s="60">
        <f t="shared" si="11"/>
        <v>0.14441485018775865</v>
      </c>
      <c r="Y50" s="60">
        <f t="shared" si="11"/>
        <v>0.14441485018775865</v>
      </c>
      <c r="Z50" s="60">
        <f t="shared" si="11"/>
        <v>0.14441485018775865</v>
      </c>
      <c r="AA50" s="60">
        <f t="shared" si="11"/>
        <v>0.14441485018775865</v>
      </c>
      <c r="AB50" s="60">
        <f t="shared" si="11"/>
        <v>0.14441485018775865</v>
      </c>
      <c r="AC50" s="60">
        <f t="shared" si="11"/>
        <v>0.14441485018775865</v>
      </c>
      <c r="AD50" s="60">
        <f t="shared" si="11"/>
        <v>0.14441485018775865</v>
      </c>
      <c r="AE50" s="60">
        <f t="shared" si="11"/>
        <v>0.14441485018775865</v>
      </c>
      <c r="AF50" s="60">
        <f t="shared" si="11"/>
        <v>0.14441485018775865</v>
      </c>
      <c r="AG50" s="60">
        <f t="shared" si="11"/>
        <v>0.14441485018775865</v>
      </c>
      <c r="AH50" s="60">
        <f t="shared" si="11"/>
        <v>0.14441485018775865</v>
      </c>
    </row>
    <row r="51" spans="1:34" ht="14.4" customHeight="1" x14ac:dyDescent="0.3">
      <c r="A51" s="242"/>
      <c r="B51" s="45">
        <f t="shared" ref="B51" si="12">E51+NPV(HLOOKUP($C$3,$C$7:$E$9,2,FALSE),F51:AH51)</f>
        <v>1.7901558630089922</v>
      </c>
      <c r="C51" s="45">
        <f t="shared" si="10"/>
        <v>3.8992009550694839</v>
      </c>
      <c r="D51" t="s">
        <v>369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0.14441485018775865</v>
      </c>
      <c r="I51" s="55">
        <f t="shared" si="13"/>
        <v>0.14441485018775865</v>
      </c>
      <c r="J51" s="55">
        <f t="shared" si="13"/>
        <v>0.14441485018775865</v>
      </c>
      <c r="K51" s="56">
        <f t="shared" si="13"/>
        <v>0.14441485018775865</v>
      </c>
      <c r="L51" s="60">
        <f t="shared" si="13"/>
        <v>0.14441485018775865</v>
      </c>
      <c r="M51" s="60">
        <f t="shared" si="13"/>
        <v>0.14441485018775865</v>
      </c>
      <c r="N51" s="60">
        <f t="shared" si="13"/>
        <v>0.14441485018775865</v>
      </c>
      <c r="O51" s="60">
        <f t="shared" si="13"/>
        <v>0.14441485018775865</v>
      </c>
      <c r="P51" s="60">
        <f t="shared" si="13"/>
        <v>0.14441485018775865</v>
      </c>
      <c r="Q51" s="60">
        <f t="shared" si="13"/>
        <v>0.14441485018775865</v>
      </c>
      <c r="R51" s="60">
        <f t="shared" si="13"/>
        <v>0.14441485018775865</v>
      </c>
      <c r="S51" s="60">
        <f t="shared" si="13"/>
        <v>0.14441485018775865</v>
      </c>
      <c r="T51" s="60">
        <f t="shared" si="13"/>
        <v>0.14441485018775865</v>
      </c>
      <c r="U51" s="60">
        <f t="shared" si="13"/>
        <v>0.14441485018775865</v>
      </c>
      <c r="V51" s="60">
        <f t="shared" si="13"/>
        <v>0.14441485018775865</v>
      </c>
      <c r="W51" s="60">
        <f t="shared" si="13"/>
        <v>0.14441485018775865</v>
      </c>
      <c r="X51" s="60">
        <f t="shared" si="13"/>
        <v>0.14441485018775865</v>
      </c>
      <c r="Y51" s="60">
        <f t="shared" si="13"/>
        <v>0.14441485018775865</v>
      </c>
      <c r="Z51" s="60">
        <f t="shared" si="13"/>
        <v>0.14441485018775865</v>
      </c>
      <c r="AA51" s="60">
        <f t="shared" si="13"/>
        <v>0.14441485018775865</v>
      </c>
      <c r="AB51" s="60">
        <f t="shared" si="13"/>
        <v>0.14441485018775865</v>
      </c>
      <c r="AC51" s="60">
        <f t="shared" si="13"/>
        <v>0.14441485018775865</v>
      </c>
      <c r="AD51" s="60">
        <f t="shared" si="13"/>
        <v>0.14441485018775865</v>
      </c>
      <c r="AE51" s="60">
        <f t="shared" si="13"/>
        <v>0.14441485018775865</v>
      </c>
      <c r="AF51" s="60">
        <f t="shared" si="13"/>
        <v>0.14441485018775865</v>
      </c>
      <c r="AG51" s="60">
        <f t="shared" si="13"/>
        <v>0.14441485018775865</v>
      </c>
      <c r="AH51" s="60">
        <f t="shared" si="13"/>
        <v>0.14441485018775865</v>
      </c>
    </row>
    <row r="52" spans="1:34" ht="14.4" customHeight="1" x14ac:dyDescent="0.3">
      <c r="A52" s="242"/>
      <c r="B52" s="45">
        <f>E52+NPV(HLOOKUP($C$3,$C$7:$E$9,2,FALSE),F52:AH52)</f>
        <v>0</v>
      </c>
      <c r="C52" s="45">
        <f>SUM(E52:AH52)</f>
        <v>0</v>
      </c>
      <c r="D52" t="s">
        <v>370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0</v>
      </c>
      <c r="P52" s="60">
        <f t="shared" si="14"/>
        <v>0</v>
      </c>
      <c r="Q52" s="60">
        <f t="shared" si="14"/>
        <v>0</v>
      </c>
      <c r="R52" s="60">
        <f t="shared" si="14"/>
        <v>0</v>
      </c>
      <c r="S52" s="60">
        <f t="shared" si="14"/>
        <v>0</v>
      </c>
      <c r="T52" s="60">
        <f t="shared" si="14"/>
        <v>0</v>
      </c>
      <c r="U52" s="60">
        <f t="shared" si="14"/>
        <v>0</v>
      </c>
      <c r="V52" s="60">
        <f t="shared" si="14"/>
        <v>0</v>
      </c>
      <c r="W52" s="60">
        <f t="shared" si="14"/>
        <v>0</v>
      </c>
      <c r="X52" s="60">
        <f t="shared" si="14"/>
        <v>0</v>
      </c>
      <c r="Y52" s="60">
        <f t="shared" si="14"/>
        <v>0</v>
      </c>
      <c r="Z52" s="60">
        <f t="shared" si="14"/>
        <v>0</v>
      </c>
      <c r="AA52" s="60">
        <f t="shared" si="14"/>
        <v>0</v>
      </c>
      <c r="AB52" s="60">
        <f t="shared" si="14"/>
        <v>0</v>
      </c>
      <c r="AC52" s="60">
        <f t="shared" si="14"/>
        <v>0</v>
      </c>
      <c r="AD52" s="60">
        <f t="shared" si="14"/>
        <v>0</v>
      </c>
      <c r="AE52" s="60">
        <f t="shared" si="14"/>
        <v>0</v>
      </c>
      <c r="AF52" s="60">
        <f t="shared" si="14"/>
        <v>0</v>
      </c>
      <c r="AG52" s="60">
        <f t="shared" si="14"/>
        <v>0</v>
      </c>
      <c r="AH52" s="60">
        <f t="shared" si="14"/>
        <v>0</v>
      </c>
    </row>
    <row r="53" spans="1:34" ht="14.4" customHeight="1" thickBot="1" x14ac:dyDescent="0.35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43" t="s">
        <v>371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5.5270077342360793</v>
      </c>
      <c r="C56" s="45">
        <f>SUM(E56:AH56)</f>
        <v>6.1586969649124406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6.1586969649124406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0.76342754681389613</v>
      </c>
      <c r="C57" s="45">
        <f t="shared" ref="C57:C58" si="16">SUM(E57:AH57)</f>
        <v>1.6628481805263593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6.1586969649124405E-2</v>
      </c>
      <c r="I57" s="55">
        <f>HLOOKUP($C$4,$C$7:$E$9,3,FALSE)*'2.3.1 Cost_Sum'!J59</f>
        <v>6.1586969649124405E-2</v>
      </c>
      <c r="J57" s="55">
        <f>HLOOKUP($C$4,$C$7:$E$9,3,FALSE)*'2.3.1 Cost_Sum'!K59</f>
        <v>6.1586969649124405E-2</v>
      </c>
      <c r="K57" s="56">
        <f>HLOOKUP($C$4,$C$7:$E$9,3,FALSE)*'2.3.1 Cost_Sum'!L59</f>
        <v>6.1586969649124405E-2</v>
      </c>
      <c r="L57" s="49">
        <f>HLOOKUP($C$4,$C$7:$E$9,3,FALSE)*'2.3.1 Cost_Sum'!M59</f>
        <v>6.1586969649124405E-2</v>
      </c>
      <c r="M57" s="60">
        <f>HLOOKUP($C$4,$C$7:$E$9,3,FALSE)*'2.3.1 Cost_Sum'!N59</f>
        <v>6.1586969649124405E-2</v>
      </c>
      <c r="N57" s="60">
        <f>HLOOKUP($C$4,$C$7:$E$9,3,FALSE)*'2.3.1 Cost_Sum'!O59</f>
        <v>6.1586969649124405E-2</v>
      </c>
      <c r="O57" s="60">
        <f>HLOOKUP($C$4,$C$7:$E$9,3,FALSE)*'2.3.1 Cost_Sum'!P59</f>
        <v>6.1586969649124405E-2</v>
      </c>
      <c r="P57" s="60">
        <f>HLOOKUP($C$4,$C$7:$E$9,3,FALSE)*'2.3.1 Cost_Sum'!Q59</f>
        <v>6.1586969649124405E-2</v>
      </c>
      <c r="Q57" s="60">
        <f>HLOOKUP($C$4,$C$7:$E$9,3,FALSE)*'2.3.1 Cost_Sum'!R59</f>
        <v>6.1586969649124405E-2</v>
      </c>
      <c r="R57" s="60">
        <f>HLOOKUP($C$4,$C$7:$E$9,3,FALSE)*'2.3.1 Cost_Sum'!S59</f>
        <v>6.1586969649124405E-2</v>
      </c>
      <c r="S57" s="60">
        <f>HLOOKUP($C$4,$C$7:$E$9,3,FALSE)*'2.3.1 Cost_Sum'!T59</f>
        <v>6.1586969649124405E-2</v>
      </c>
      <c r="T57" s="60">
        <f>HLOOKUP($C$4,$C$7:$E$9,3,FALSE)*'2.3.1 Cost_Sum'!U59</f>
        <v>6.1586969649124405E-2</v>
      </c>
      <c r="U57" s="60">
        <f>HLOOKUP($C$4,$C$7:$E$9,3,FALSE)*'2.3.1 Cost_Sum'!V59</f>
        <v>6.1586969649124405E-2</v>
      </c>
      <c r="V57" s="60">
        <f>HLOOKUP($C$4,$C$7:$E$9,3,FALSE)*'2.3.1 Cost_Sum'!W59</f>
        <v>6.1586969649124405E-2</v>
      </c>
      <c r="W57" s="60">
        <f>HLOOKUP($C$4,$C$7:$E$9,3,FALSE)*'2.3.1 Cost_Sum'!X59</f>
        <v>6.1586969649124405E-2</v>
      </c>
      <c r="X57" s="60">
        <f>HLOOKUP($C$4,$C$7:$E$9,3,FALSE)*'2.3.1 Cost_Sum'!Y59</f>
        <v>6.1586969649124405E-2</v>
      </c>
      <c r="Y57" s="60">
        <f>HLOOKUP($C$4,$C$7:$E$9,3,FALSE)*'2.3.1 Cost_Sum'!Z59</f>
        <v>6.1586969649124405E-2</v>
      </c>
      <c r="Z57" s="60">
        <f>HLOOKUP($C$4,$C$7:$E$9,3,FALSE)*'2.3.1 Cost_Sum'!AA59</f>
        <v>6.1586969649124405E-2</v>
      </c>
      <c r="AA57" s="60">
        <f>HLOOKUP($C$4,$C$7:$E$9,3,FALSE)*'2.3.1 Cost_Sum'!AB59</f>
        <v>6.1586969649124405E-2</v>
      </c>
      <c r="AB57" s="60">
        <f>HLOOKUP($C$4,$C$7:$E$9,3,FALSE)*'2.3.1 Cost_Sum'!AC59</f>
        <v>6.1586969649124405E-2</v>
      </c>
      <c r="AC57" s="60">
        <f>HLOOKUP($C$4,$C$7:$E$9,3,FALSE)*'2.3.1 Cost_Sum'!AD59</f>
        <v>6.1586969649124405E-2</v>
      </c>
      <c r="AD57" s="60">
        <f>HLOOKUP($C$4,$C$7:$E$9,3,FALSE)*'2.3.1 Cost_Sum'!AE59</f>
        <v>6.1586969649124405E-2</v>
      </c>
      <c r="AE57" s="60">
        <f>HLOOKUP($C$4,$C$7:$E$9,3,FALSE)*'2.3.1 Cost_Sum'!AF59</f>
        <v>6.1586969649124405E-2</v>
      </c>
      <c r="AF57" s="60">
        <f>HLOOKUP($C$4,$C$7:$E$9,3,FALSE)*'2.3.1 Cost_Sum'!AG59</f>
        <v>6.1586969649124405E-2</v>
      </c>
      <c r="AG57" s="60">
        <f>HLOOKUP($C$4,$C$7:$E$9,3,FALSE)*'2.3.1 Cost_Sum'!AH59</f>
        <v>6.1586969649124405E-2</v>
      </c>
      <c r="AH57" s="60">
        <f>HLOOKUP($C$4,$C$7:$E$9,3,FALSE)*'2.3.1 Cost_Sum'!AI59</f>
        <v>6.1586969649124405E-2</v>
      </c>
    </row>
    <row r="58" spans="1:34" ht="14.4" customHeight="1" x14ac:dyDescent="0.3">
      <c r="B58" s="45">
        <f t="shared" si="15"/>
        <v>0</v>
      </c>
      <c r="C58" s="45">
        <f t="shared" si="16"/>
        <v>0</v>
      </c>
      <c r="D58" t="s">
        <v>369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</v>
      </c>
      <c r="I58" s="55">
        <f t="shared" si="17"/>
        <v>0</v>
      </c>
      <c r="J58" s="55">
        <f t="shared" si="17"/>
        <v>0</v>
      </c>
      <c r="K58" s="56">
        <f t="shared" si="17"/>
        <v>0</v>
      </c>
      <c r="L58" s="49">
        <f t="shared" si="17"/>
        <v>0</v>
      </c>
      <c r="M58" s="60">
        <f t="shared" si="17"/>
        <v>0</v>
      </c>
      <c r="N58" s="60">
        <f t="shared" si="17"/>
        <v>0</v>
      </c>
      <c r="O58" s="60">
        <f t="shared" si="17"/>
        <v>0</v>
      </c>
      <c r="P58" s="60">
        <f t="shared" si="17"/>
        <v>0</v>
      </c>
      <c r="Q58" s="60">
        <f t="shared" si="17"/>
        <v>0</v>
      </c>
      <c r="R58" s="60">
        <f t="shared" si="17"/>
        <v>0</v>
      </c>
      <c r="S58" s="60">
        <f t="shared" si="17"/>
        <v>0</v>
      </c>
      <c r="T58" s="60">
        <f t="shared" si="17"/>
        <v>0</v>
      </c>
      <c r="U58" s="60">
        <f t="shared" si="17"/>
        <v>0</v>
      </c>
      <c r="V58" s="60">
        <f t="shared" si="17"/>
        <v>0</v>
      </c>
      <c r="W58" s="60">
        <f t="shared" si="17"/>
        <v>0</v>
      </c>
      <c r="X58" s="60">
        <f t="shared" si="17"/>
        <v>0</v>
      </c>
      <c r="Y58" s="60">
        <f t="shared" si="17"/>
        <v>0</v>
      </c>
      <c r="Z58" s="60">
        <f t="shared" si="17"/>
        <v>0</v>
      </c>
      <c r="AA58" s="60">
        <f t="shared" si="17"/>
        <v>0</v>
      </c>
      <c r="AB58" s="60">
        <f t="shared" si="17"/>
        <v>0</v>
      </c>
      <c r="AC58" s="60">
        <f t="shared" si="17"/>
        <v>0</v>
      </c>
      <c r="AD58" s="60">
        <f t="shared" si="17"/>
        <v>0</v>
      </c>
      <c r="AE58" s="60">
        <f t="shared" si="17"/>
        <v>0</v>
      </c>
      <c r="AF58" s="60">
        <f t="shared" si="17"/>
        <v>0</v>
      </c>
      <c r="AG58" s="60">
        <f t="shared" si="17"/>
        <v>0</v>
      </c>
      <c r="AH58" s="60">
        <f t="shared" si="17"/>
        <v>0</v>
      </c>
    </row>
    <row r="59" spans="1:34" ht="14.4" customHeight="1" x14ac:dyDescent="0.3">
      <c r="B59" s="45">
        <f>E59+NPV(HLOOKUP($C$3,$C$7:$E$9,2,FALSE),F59:AH59)</f>
        <v>-6.290435281049974</v>
      </c>
      <c r="C59" s="45">
        <f>SUM(E59:AH59)</f>
        <v>-7.8215451454388072</v>
      </c>
      <c r="D59" t="s">
        <v>370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-6.1586969649124406</v>
      </c>
      <c r="H59" s="55">
        <f t="shared" si="18"/>
        <v>-6.1586969649124405E-2</v>
      </c>
      <c r="I59" s="55">
        <f t="shared" si="18"/>
        <v>-6.1586969649124405E-2</v>
      </c>
      <c r="J59" s="55">
        <f t="shared" si="18"/>
        <v>-6.1586969649124405E-2</v>
      </c>
      <c r="K59" s="56">
        <f t="shared" si="18"/>
        <v>-6.1586969649124405E-2</v>
      </c>
      <c r="L59" s="49">
        <f t="shared" si="18"/>
        <v>-6.1586969649124405E-2</v>
      </c>
      <c r="M59" s="60">
        <f t="shared" si="18"/>
        <v>-6.1586969649124405E-2</v>
      </c>
      <c r="N59" s="60">
        <f t="shared" si="18"/>
        <v>-6.1586969649124405E-2</v>
      </c>
      <c r="O59" s="60">
        <f t="shared" si="18"/>
        <v>-6.1586969649124405E-2</v>
      </c>
      <c r="P59" s="60">
        <f t="shared" si="18"/>
        <v>-6.1586969649124405E-2</v>
      </c>
      <c r="Q59" s="60">
        <f t="shared" si="18"/>
        <v>-6.1586969649124405E-2</v>
      </c>
      <c r="R59" s="60">
        <f t="shared" si="18"/>
        <v>-6.1586969649124405E-2</v>
      </c>
      <c r="S59" s="60">
        <f t="shared" si="18"/>
        <v>-6.1586969649124405E-2</v>
      </c>
      <c r="T59" s="60">
        <f t="shared" si="18"/>
        <v>-6.1586969649124405E-2</v>
      </c>
      <c r="U59" s="60">
        <f t="shared" si="18"/>
        <v>-6.1586969649124405E-2</v>
      </c>
      <c r="V59" s="60">
        <f t="shared" si="18"/>
        <v>-6.1586969649124405E-2</v>
      </c>
      <c r="W59" s="60">
        <f t="shared" si="18"/>
        <v>-6.1586969649124405E-2</v>
      </c>
      <c r="X59" s="60">
        <f t="shared" si="18"/>
        <v>-6.1586969649124405E-2</v>
      </c>
      <c r="Y59" s="60">
        <f t="shared" si="18"/>
        <v>-6.1586969649124405E-2</v>
      </c>
      <c r="Z59" s="60">
        <f t="shared" si="18"/>
        <v>-6.1586969649124405E-2</v>
      </c>
      <c r="AA59" s="60">
        <f t="shared" si="18"/>
        <v>-6.1586969649124405E-2</v>
      </c>
      <c r="AB59" s="60">
        <f t="shared" si="18"/>
        <v>-6.1586969649124405E-2</v>
      </c>
      <c r="AC59" s="60">
        <f t="shared" si="18"/>
        <v>-6.1586969649124405E-2</v>
      </c>
      <c r="AD59" s="60">
        <f t="shared" si="18"/>
        <v>-6.1586969649124405E-2</v>
      </c>
      <c r="AE59" s="60">
        <f t="shared" si="18"/>
        <v>-6.1586969649124405E-2</v>
      </c>
      <c r="AF59" s="60">
        <f t="shared" si="18"/>
        <v>-6.1586969649124405E-2</v>
      </c>
      <c r="AG59" s="60">
        <f t="shared" si="18"/>
        <v>-6.1586969649124405E-2</v>
      </c>
      <c r="AH59" s="60">
        <f t="shared" si="18"/>
        <v>-6.1586969649124405E-2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209</v>
      </c>
      <c r="E62" s="53" cm="1">
        <f t="array" ref="E62:AH62">TRANSPOSE(Option_3_SR_High_PoF)*HLOOKUP($C$5,$C$7:$E$10,4,FALSE)</f>
        <v>0</v>
      </c>
      <c r="F62" s="53">
        <v>0</v>
      </c>
      <c r="G62" s="54">
        <v>0</v>
      </c>
      <c r="H62" s="55">
        <v>0</v>
      </c>
      <c r="I62" s="55">
        <v>0</v>
      </c>
      <c r="J62" s="55">
        <v>0</v>
      </c>
      <c r="K62" s="56">
        <v>0</v>
      </c>
      <c r="L62" s="53">
        <v>0</v>
      </c>
      <c r="M62" s="60">
        <v>0</v>
      </c>
      <c r="N62" s="60">
        <v>0</v>
      </c>
      <c r="O62" s="60">
        <v>0</v>
      </c>
      <c r="P62" s="60">
        <v>0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0</v>
      </c>
      <c r="W62" s="60">
        <v>0</v>
      </c>
      <c r="X62" s="60">
        <v>0</v>
      </c>
      <c r="Y62" s="60">
        <v>0</v>
      </c>
      <c r="Z62" s="60"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v>0</v>
      </c>
      <c r="AF62" s="60">
        <v>0</v>
      </c>
      <c r="AG62" s="60">
        <v>0</v>
      </c>
      <c r="AH62" s="60">
        <v>0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30"/>
      <c r="C64" s="230"/>
      <c r="D64" t="s">
        <v>372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0.33680758636466235</v>
      </c>
      <c r="H64" s="55">
        <f>IF(SUM($E56:H56)&lt;=0,0,-PMT($C$8,VLOOKUP($B54,$B$11:$C$16,2,FALSE),$B56))</f>
        <v>0.33680758636466235</v>
      </c>
      <c r="I64" s="55">
        <f>IF(SUM($E56:I56)&lt;=0,0,-PMT($C$8,VLOOKUP($B54,$B$11:$C$16,2,FALSE),$B56))</f>
        <v>0.33680758636466235</v>
      </c>
      <c r="J64" s="55">
        <f>IF(SUM($E56:J56)&lt;=0,0,-PMT($C$8,VLOOKUP($B54,$B$11:$C$16,2,FALSE),$B56))</f>
        <v>0.33680758636466235</v>
      </c>
      <c r="K64" s="56">
        <f>IF(SUM($E56:K56)&lt;=0,0,-PMT($C$8,VLOOKUP($B54,$B$11:$C$16,2,FALSE),$B56))</f>
        <v>0.33680758636466235</v>
      </c>
      <c r="L64" s="53">
        <f>IF(SUM($E56:L56)&lt;=0,0,-PMT($C$8,VLOOKUP($B54,$B$11:$C$16,2,FALSE),$B56))</f>
        <v>0.33680758636466235</v>
      </c>
      <c r="M64" s="53">
        <f>IF(SUM($E56:M56)&lt;=0,0,-PMT($C$8,VLOOKUP($B54,$B$11:$C$16,2,FALSE),$B56))</f>
        <v>0.33680758636466235</v>
      </c>
      <c r="N64" s="53">
        <f>IF(SUM($E56:N56)&lt;=0,0,-PMT($C$8,VLOOKUP($B54,$B$11:$C$16,2,FALSE),$B56))</f>
        <v>0.33680758636466235</v>
      </c>
      <c r="O64" s="53">
        <f>IF(SUM($E56:O56)&lt;=0,0,-PMT($C$8,VLOOKUP($B54,$B$11:$C$16,2,FALSE),$B56))</f>
        <v>0.33680758636466235</v>
      </c>
      <c r="P64" s="53">
        <f>IF(SUM($E56:P56)&lt;=0,0,-PMT($C$8,VLOOKUP($B54,$B$11:$C$16,2,FALSE),$B56))</f>
        <v>0.33680758636466235</v>
      </c>
      <c r="Q64" s="53">
        <f>IF(SUM($E56:Q56)&lt;=0,0,-PMT($C$8,VLOOKUP($B54,$B$11:$C$16,2,FALSE),$B56))</f>
        <v>0.33680758636466235</v>
      </c>
      <c r="R64" s="53">
        <f>IF(SUM($E56:R56)&lt;=0,0,-PMT($C$8,VLOOKUP($B54,$B$11:$C$16,2,FALSE),$B56))</f>
        <v>0.33680758636466235</v>
      </c>
      <c r="S64" s="53">
        <f>IF(SUM($E56:S56)&lt;=0,0,-PMT($C$8,VLOOKUP($B54,$B$11:$C$16,2,FALSE),$B56))</f>
        <v>0.33680758636466235</v>
      </c>
      <c r="T64" s="53">
        <f>IF(SUM($E56:T56)&lt;=0,0,-PMT($C$8,VLOOKUP($B54,$B$11:$C$16,2,FALSE),$B56))</f>
        <v>0.33680758636466235</v>
      </c>
      <c r="U64" s="53">
        <f>IF(SUM($E56:U56)&lt;=0,0,-PMT($C$8,VLOOKUP($B54,$B$11:$C$16,2,FALSE),$B56))</f>
        <v>0.33680758636466235</v>
      </c>
      <c r="V64" s="53">
        <f>IF(SUM($E56:V56)&lt;=0,0,-PMT($C$8,VLOOKUP($B54,$B$11:$C$16,2,FALSE),$B56))</f>
        <v>0.33680758636466235</v>
      </c>
      <c r="W64" s="53">
        <f>IF(SUM($E56:W56)&lt;=0,0,-PMT($C$8,VLOOKUP($B54,$B$11:$C$16,2,FALSE),$B56))</f>
        <v>0.33680758636466235</v>
      </c>
      <c r="X64" s="53">
        <f>IF(SUM($E56:X56)&lt;=0,0,-PMT($C$8,VLOOKUP($B54,$B$11:$C$16,2,FALSE),$B56))</f>
        <v>0.33680758636466235</v>
      </c>
      <c r="Y64" s="53">
        <f>IF(SUM($E56:Y56)&lt;=0,0,-PMT($C$8,VLOOKUP($B54,$B$11:$C$16,2,FALSE),$B56))</f>
        <v>0.33680758636466235</v>
      </c>
      <c r="Z64" s="53">
        <f>IF(SUM($E56:Z56)&lt;=0,0,-PMT($C$8,VLOOKUP($B54,$B$11:$C$16,2,FALSE),$B56))</f>
        <v>0.33680758636466235</v>
      </c>
      <c r="AA64" s="53">
        <f>IF(SUM($E56:AA56)&lt;=0,0,-PMT($C$8,VLOOKUP($B54,$B$11:$C$16,2,FALSE),$B56))</f>
        <v>0.33680758636466235</v>
      </c>
      <c r="AB64" s="53">
        <f>IF(SUM($E56:AB56)&lt;=0,0,-PMT($C$8,VLOOKUP($B54,$B$11:$C$16,2,FALSE),$B56))</f>
        <v>0.33680758636466235</v>
      </c>
      <c r="AC64" s="53">
        <f>IF(SUM($E56:AC56)&lt;=0,0,-PMT($C$8,VLOOKUP($B54,$B$11:$C$16,2,FALSE),$B56))</f>
        <v>0.33680758636466235</v>
      </c>
      <c r="AD64" s="53">
        <f>IF(SUM($E56:AD56)&lt;=0,0,-PMT($C$8,VLOOKUP($B54,$B$11:$C$16,2,FALSE),$B56))</f>
        <v>0.33680758636466235</v>
      </c>
      <c r="AE64" s="53">
        <f>IF(SUM($E56:AE56)&lt;=0,0,-PMT($C$8,VLOOKUP($B54,$B$11:$C$16,2,FALSE),$B56))</f>
        <v>0.33680758636466235</v>
      </c>
      <c r="AF64" s="53">
        <f>IF(SUM($E56:AF56)&lt;=0,0,-PMT($C$8,VLOOKUP($B54,$B$11:$C$16,2,FALSE),$B56))</f>
        <v>0.33680758636466235</v>
      </c>
      <c r="AG64" s="53">
        <f>IF(SUM($E56:AG56)&lt;=0,0,-PMT($C$8,VLOOKUP($B54,$B$11:$C$16,2,FALSE),$B56))</f>
        <v>0.33680758636466235</v>
      </c>
      <c r="AH64" s="53">
        <f>IF(SUM($E56:AH56)&lt;=0,0,-PMT($C$8,VLOOKUP($B54,$B$11:$C$16,2,FALSE),$B56))</f>
        <v>0.33680758636466235</v>
      </c>
    </row>
    <row r="65" spans="1:34" ht="14.4" customHeight="1" x14ac:dyDescent="0.3">
      <c r="B65" s="230"/>
      <c r="C65" s="230"/>
      <c r="D65" t="s">
        <v>373</v>
      </c>
      <c r="E65" s="53">
        <f>E64+E57</f>
        <v>0</v>
      </c>
      <c r="F65" s="53">
        <f>F64+F57</f>
        <v>0</v>
      </c>
      <c r="G65" s="54">
        <f t="shared" ref="G65:AH65" si="19">G64+G57</f>
        <v>0.33680758636466235</v>
      </c>
      <c r="H65" s="55">
        <f t="shared" si="19"/>
        <v>0.39839455601378676</v>
      </c>
      <c r="I65" s="55">
        <f t="shared" si="19"/>
        <v>0.39839455601378676</v>
      </c>
      <c r="J65" s="55">
        <f t="shared" si="19"/>
        <v>0.39839455601378676</v>
      </c>
      <c r="K65" s="56">
        <f t="shared" si="19"/>
        <v>0.39839455601378676</v>
      </c>
      <c r="L65" s="53">
        <f t="shared" si="19"/>
        <v>0.39839455601378676</v>
      </c>
      <c r="M65" s="53">
        <f t="shared" si="19"/>
        <v>0.39839455601378676</v>
      </c>
      <c r="N65" s="53">
        <f t="shared" si="19"/>
        <v>0.39839455601378676</v>
      </c>
      <c r="O65" s="53">
        <f t="shared" si="19"/>
        <v>0.39839455601378676</v>
      </c>
      <c r="P65" s="53">
        <f t="shared" si="19"/>
        <v>0.39839455601378676</v>
      </c>
      <c r="Q65" s="53">
        <f t="shared" si="19"/>
        <v>0.39839455601378676</v>
      </c>
      <c r="R65" s="53">
        <f t="shared" si="19"/>
        <v>0.39839455601378676</v>
      </c>
      <c r="S65" s="53">
        <f t="shared" si="19"/>
        <v>0.39839455601378676</v>
      </c>
      <c r="T65" s="53">
        <f t="shared" si="19"/>
        <v>0.39839455601378676</v>
      </c>
      <c r="U65" s="53">
        <f t="shared" si="19"/>
        <v>0.39839455601378676</v>
      </c>
      <c r="V65" s="53">
        <f t="shared" si="19"/>
        <v>0.39839455601378676</v>
      </c>
      <c r="W65" s="53">
        <f t="shared" si="19"/>
        <v>0.39839455601378676</v>
      </c>
      <c r="X65" s="53">
        <f t="shared" si="19"/>
        <v>0.39839455601378676</v>
      </c>
      <c r="Y65" s="53">
        <f t="shared" si="19"/>
        <v>0.39839455601378676</v>
      </c>
      <c r="Z65" s="53">
        <f t="shared" si="19"/>
        <v>0.39839455601378676</v>
      </c>
      <c r="AA65" s="53">
        <f t="shared" si="19"/>
        <v>0.39839455601378676</v>
      </c>
      <c r="AB65" s="53">
        <f t="shared" si="19"/>
        <v>0.39839455601378676</v>
      </c>
      <c r="AC65" s="53">
        <f t="shared" si="19"/>
        <v>0.39839455601378676</v>
      </c>
      <c r="AD65" s="53">
        <f t="shared" si="19"/>
        <v>0.39839455601378676</v>
      </c>
      <c r="AE65" s="53">
        <f t="shared" si="19"/>
        <v>0.39839455601378676</v>
      </c>
      <c r="AF65" s="53">
        <f t="shared" si="19"/>
        <v>0.39839455601378676</v>
      </c>
      <c r="AG65" s="53">
        <f t="shared" si="19"/>
        <v>0.39839455601378676</v>
      </c>
      <c r="AH65" s="53">
        <f t="shared" si="19"/>
        <v>0.39839455601378676</v>
      </c>
    </row>
    <row r="66" spans="1:34" ht="14.4" customHeight="1" x14ac:dyDescent="0.3">
      <c r="B66" s="230"/>
      <c r="C66" s="230"/>
      <c r="D66" t="s">
        <v>374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si="20"/>
        <v>0</v>
      </c>
      <c r="N66" s="53">
        <f t="shared" si="20"/>
        <v>0</v>
      </c>
      <c r="O66" s="53">
        <f t="shared" si="20"/>
        <v>0</v>
      </c>
      <c r="P66" s="53">
        <f t="shared" si="20"/>
        <v>0</v>
      </c>
      <c r="Q66" s="53">
        <f t="shared" si="20"/>
        <v>0</v>
      </c>
      <c r="R66" s="53">
        <f t="shared" si="20"/>
        <v>0</v>
      </c>
      <c r="S66" s="53">
        <f t="shared" si="20"/>
        <v>0</v>
      </c>
      <c r="T66" s="53">
        <f t="shared" si="20"/>
        <v>0</v>
      </c>
      <c r="U66" s="53">
        <f t="shared" si="20"/>
        <v>0</v>
      </c>
      <c r="V66" s="53">
        <f t="shared" si="20"/>
        <v>0</v>
      </c>
      <c r="W66" s="53">
        <f t="shared" si="20"/>
        <v>0</v>
      </c>
      <c r="X66" s="53">
        <f t="shared" si="20"/>
        <v>0</v>
      </c>
      <c r="Y66" s="53">
        <f t="shared" si="20"/>
        <v>0</v>
      </c>
      <c r="Z66" s="53">
        <f t="shared" si="20"/>
        <v>0</v>
      </c>
      <c r="AA66" s="53">
        <f t="shared" si="20"/>
        <v>0</v>
      </c>
      <c r="AB66" s="53">
        <f t="shared" si="20"/>
        <v>0</v>
      </c>
      <c r="AC66" s="53">
        <f t="shared" si="20"/>
        <v>0</v>
      </c>
      <c r="AD66" s="53">
        <f t="shared" si="20"/>
        <v>0</v>
      </c>
      <c r="AE66" s="53">
        <f t="shared" si="20"/>
        <v>0</v>
      </c>
      <c r="AF66" s="53">
        <f t="shared" si="20"/>
        <v>0</v>
      </c>
      <c r="AG66" s="53">
        <f t="shared" si="20"/>
        <v>0</v>
      </c>
      <c r="AH66" s="53">
        <f t="shared" si="20"/>
        <v>0</v>
      </c>
    </row>
    <row r="67" spans="1:34" x14ac:dyDescent="0.3">
      <c r="B67" s="230"/>
      <c r="C67" s="230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42" t="s">
        <v>375</v>
      </c>
      <c r="B69" s="45">
        <f>E69+NPV(HLOOKUP($C$3,$C$7:$E$9,2,FALSE),F69:AH69)</f>
        <v>0</v>
      </c>
      <c r="C69" s="45">
        <f>SUM(E69:AH69)</f>
        <v>0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42"/>
      <c r="B70" s="45">
        <f t="shared" ref="B70:B71" si="21">E70+NPV(HLOOKUP($C$3,$C$7:$E$9,2,FALSE),F70:AH70)</f>
        <v>0.76342754681389613</v>
      </c>
      <c r="C70" s="45">
        <f t="shared" ref="C70:C71" si="22">SUM(E70:AH70)</f>
        <v>1.6628481805263593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6.1586969649124405E-2</v>
      </c>
      <c r="I70" s="55">
        <f t="shared" si="23"/>
        <v>6.1586969649124405E-2</v>
      </c>
      <c r="J70" s="55">
        <f t="shared" si="23"/>
        <v>6.1586969649124405E-2</v>
      </c>
      <c r="K70" s="56">
        <f t="shared" si="23"/>
        <v>6.1586969649124405E-2</v>
      </c>
      <c r="L70" s="60">
        <f t="shared" si="23"/>
        <v>6.1586969649124405E-2</v>
      </c>
      <c r="M70" s="60">
        <f t="shared" si="23"/>
        <v>6.1586969649124405E-2</v>
      </c>
      <c r="N70" s="60">
        <f t="shared" si="23"/>
        <v>6.1586969649124405E-2</v>
      </c>
      <c r="O70" s="60">
        <f t="shared" si="23"/>
        <v>6.1586969649124405E-2</v>
      </c>
      <c r="P70" s="60">
        <f t="shared" si="23"/>
        <v>6.1586969649124405E-2</v>
      </c>
      <c r="Q70" s="60">
        <f t="shared" si="23"/>
        <v>6.1586969649124405E-2</v>
      </c>
      <c r="R70" s="60">
        <f t="shared" si="23"/>
        <v>6.1586969649124405E-2</v>
      </c>
      <c r="S70" s="60">
        <f t="shared" si="23"/>
        <v>6.1586969649124405E-2</v>
      </c>
      <c r="T70" s="60">
        <f t="shared" si="23"/>
        <v>6.1586969649124405E-2</v>
      </c>
      <c r="U70" s="60">
        <f t="shared" si="23"/>
        <v>6.1586969649124405E-2</v>
      </c>
      <c r="V70" s="60">
        <f t="shared" si="23"/>
        <v>6.1586969649124405E-2</v>
      </c>
      <c r="W70" s="60">
        <f t="shared" si="23"/>
        <v>6.1586969649124405E-2</v>
      </c>
      <c r="X70" s="60">
        <f t="shared" si="23"/>
        <v>6.1586969649124405E-2</v>
      </c>
      <c r="Y70" s="60">
        <f t="shared" si="23"/>
        <v>6.1586969649124405E-2</v>
      </c>
      <c r="Z70" s="60">
        <f t="shared" si="23"/>
        <v>6.1586969649124405E-2</v>
      </c>
      <c r="AA70" s="60">
        <f t="shared" si="23"/>
        <v>6.1586969649124405E-2</v>
      </c>
      <c r="AB70" s="60">
        <f t="shared" si="23"/>
        <v>6.1586969649124405E-2</v>
      </c>
      <c r="AC70" s="60">
        <f t="shared" si="23"/>
        <v>6.1586969649124405E-2</v>
      </c>
      <c r="AD70" s="60">
        <f t="shared" si="23"/>
        <v>6.1586969649124405E-2</v>
      </c>
      <c r="AE70" s="60">
        <f t="shared" si="23"/>
        <v>6.1586969649124405E-2</v>
      </c>
      <c r="AF70" s="60">
        <f t="shared" si="23"/>
        <v>6.1586969649124405E-2</v>
      </c>
      <c r="AG70" s="60">
        <f t="shared" si="23"/>
        <v>6.1586969649124405E-2</v>
      </c>
      <c r="AH70" s="60">
        <f t="shared" si="23"/>
        <v>6.1586969649124405E-2</v>
      </c>
    </row>
    <row r="71" spans="1:34" ht="14.4" customHeight="1" x14ac:dyDescent="0.3">
      <c r="A71" s="242"/>
      <c r="B71" s="45">
        <f t="shared" si="21"/>
        <v>0.76342754681389613</v>
      </c>
      <c r="C71" s="45">
        <f t="shared" si="22"/>
        <v>1.6628481805263593</v>
      </c>
      <c r="D71" t="s">
        <v>369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6.1586969649124405E-2</v>
      </c>
      <c r="I71" s="55">
        <f t="shared" si="24"/>
        <v>6.1586969649124405E-2</v>
      </c>
      <c r="J71" s="55">
        <f t="shared" si="24"/>
        <v>6.1586969649124405E-2</v>
      </c>
      <c r="K71" s="56">
        <f t="shared" si="24"/>
        <v>6.1586969649124405E-2</v>
      </c>
      <c r="L71" s="60">
        <f t="shared" si="24"/>
        <v>6.1586969649124405E-2</v>
      </c>
      <c r="M71" s="60">
        <f t="shared" si="24"/>
        <v>6.1586969649124405E-2</v>
      </c>
      <c r="N71" s="60">
        <f t="shared" si="24"/>
        <v>6.1586969649124405E-2</v>
      </c>
      <c r="O71" s="60">
        <f t="shared" si="24"/>
        <v>6.1586969649124405E-2</v>
      </c>
      <c r="P71" s="60">
        <f t="shared" si="24"/>
        <v>6.1586969649124405E-2</v>
      </c>
      <c r="Q71" s="60">
        <f t="shared" si="24"/>
        <v>6.1586969649124405E-2</v>
      </c>
      <c r="R71" s="60">
        <f t="shared" si="24"/>
        <v>6.1586969649124405E-2</v>
      </c>
      <c r="S71" s="60">
        <f t="shared" si="24"/>
        <v>6.1586969649124405E-2</v>
      </c>
      <c r="T71" s="60">
        <f t="shared" si="24"/>
        <v>6.1586969649124405E-2</v>
      </c>
      <c r="U71" s="60">
        <f t="shared" si="24"/>
        <v>6.1586969649124405E-2</v>
      </c>
      <c r="V71" s="60">
        <f t="shared" si="24"/>
        <v>6.1586969649124405E-2</v>
      </c>
      <c r="W71" s="60">
        <f t="shared" si="24"/>
        <v>6.1586969649124405E-2</v>
      </c>
      <c r="X71" s="60">
        <f t="shared" si="24"/>
        <v>6.1586969649124405E-2</v>
      </c>
      <c r="Y71" s="60">
        <f t="shared" si="24"/>
        <v>6.1586969649124405E-2</v>
      </c>
      <c r="Z71" s="60">
        <f t="shared" si="24"/>
        <v>6.1586969649124405E-2</v>
      </c>
      <c r="AA71" s="60">
        <f t="shared" si="24"/>
        <v>6.1586969649124405E-2</v>
      </c>
      <c r="AB71" s="60">
        <f t="shared" si="24"/>
        <v>6.1586969649124405E-2</v>
      </c>
      <c r="AC71" s="60">
        <f t="shared" si="24"/>
        <v>6.1586969649124405E-2</v>
      </c>
      <c r="AD71" s="60">
        <f t="shared" si="24"/>
        <v>6.1586969649124405E-2</v>
      </c>
      <c r="AE71" s="60">
        <f t="shared" si="24"/>
        <v>6.1586969649124405E-2</v>
      </c>
      <c r="AF71" s="60">
        <f t="shared" si="24"/>
        <v>6.1586969649124405E-2</v>
      </c>
      <c r="AG71" s="60">
        <f t="shared" si="24"/>
        <v>6.1586969649124405E-2</v>
      </c>
      <c r="AH71" s="60">
        <f t="shared" si="24"/>
        <v>6.1586969649124405E-2</v>
      </c>
    </row>
    <row r="72" spans="1:34" ht="14.4" customHeight="1" x14ac:dyDescent="0.3">
      <c r="A72" s="242"/>
      <c r="B72" s="45">
        <f>E72+NPV(HLOOKUP($C$3,$C$7:$E$9,2,FALSE),F72:AH72)</f>
        <v>0</v>
      </c>
      <c r="C72" s="45">
        <f>SUM(E72:AH72)</f>
        <v>0</v>
      </c>
      <c r="D72" t="s">
        <v>370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0</v>
      </c>
      <c r="L72" s="45">
        <f t="shared" si="25"/>
        <v>0</v>
      </c>
      <c r="M72" s="60">
        <f t="shared" si="25"/>
        <v>0</v>
      </c>
      <c r="N72" s="60">
        <f t="shared" si="25"/>
        <v>0</v>
      </c>
      <c r="O72" s="60">
        <f t="shared" si="25"/>
        <v>0</v>
      </c>
      <c r="P72" s="60">
        <f t="shared" si="25"/>
        <v>0</v>
      </c>
      <c r="Q72" s="60">
        <f t="shared" si="25"/>
        <v>0</v>
      </c>
      <c r="R72" s="60">
        <f t="shared" si="25"/>
        <v>0</v>
      </c>
      <c r="S72" s="60">
        <f t="shared" si="25"/>
        <v>0</v>
      </c>
      <c r="T72" s="60">
        <f t="shared" si="25"/>
        <v>0</v>
      </c>
      <c r="U72" s="60">
        <f t="shared" si="25"/>
        <v>0</v>
      </c>
      <c r="V72" s="60">
        <f t="shared" si="25"/>
        <v>0</v>
      </c>
      <c r="W72" s="60">
        <f t="shared" si="25"/>
        <v>0</v>
      </c>
      <c r="X72" s="60">
        <f t="shared" si="25"/>
        <v>0</v>
      </c>
      <c r="Y72" s="60">
        <f t="shared" si="25"/>
        <v>0</v>
      </c>
      <c r="Z72" s="60">
        <f t="shared" si="25"/>
        <v>0</v>
      </c>
      <c r="AA72" s="60">
        <f t="shared" si="25"/>
        <v>0</v>
      </c>
      <c r="AB72" s="60">
        <f t="shared" si="25"/>
        <v>0</v>
      </c>
      <c r="AC72" s="60">
        <f t="shared" si="25"/>
        <v>0</v>
      </c>
      <c r="AD72" s="60">
        <f t="shared" si="25"/>
        <v>0</v>
      </c>
      <c r="AE72" s="60">
        <f t="shared" si="25"/>
        <v>0</v>
      </c>
      <c r="AF72" s="60">
        <f t="shared" si="25"/>
        <v>0</v>
      </c>
      <c r="AG72" s="60">
        <f t="shared" si="25"/>
        <v>0</v>
      </c>
      <c r="AH72" s="60">
        <f t="shared" si="25"/>
        <v>0</v>
      </c>
    </row>
    <row r="73" spans="1:34" ht="14.4" customHeight="1" thickBot="1" x14ac:dyDescent="0.35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43" t="s">
        <v>371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30">
        <f>E76+NPV(HLOOKUP($C$3,$C$7:$E$9,2,FALSE),F76:AH76)</f>
        <v>24.246234329974566</v>
      </c>
      <c r="C76" s="230">
        <f>SUM(E76:AH76)</f>
        <v>36.507656252032547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19.434829365213385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17.072826886819158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30">
        <f t="shared" ref="B77:B78" si="26">E77+NPV(HLOOKUP($C$3,$C$7:$E$9,2,FALSE),F77:AH77)</f>
        <v>2.4091271562088408</v>
      </c>
      <c r="C77" s="230">
        <f t="shared" ref="C77:C78" si="27">SUM(E77:AH77)</f>
        <v>5.2474039286076124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0.19434829365213385</v>
      </c>
      <c r="I77" s="55">
        <f>HLOOKUP($C$4,$C$7:$E$9,3,FALSE)*'2.3.1 Cost_Sum'!J84</f>
        <v>0.19434829365213385</v>
      </c>
      <c r="J77" s="55">
        <f>HLOOKUP($C$4,$C$7:$E$9,3,FALSE)*'2.3.1 Cost_Sum'!K84</f>
        <v>0.19434829365213385</v>
      </c>
      <c r="K77" s="56">
        <f>HLOOKUP($C$4,$C$7:$E$9,3,FALSE)*'2.3.1 Cost_Sum'!L84</f>
        <v>0.19434829365213385</v>
      </c>
      <c r="L77" s="60">
        <f>HLOOKUP($C$4,$C$7:$E$9,3,FALSE)*'2.3.1 Cost_Sum'!M84</f>
        <v>0.19434829365213385</v>
      </c>
      <c r="M77" s="60">
        <f>HLOOKUP($C$4,$C$7:$E$9,3,FALSE)*'2.3.1 Cost_Sum'!N84</f>
        <v>0.19434829365213385</v>
      </c>
      <c r="N77" s="60">
        <f>HLOOKUP($C$4,$C$7:$E$9,3,FALSE)*'2.3.1 Cost_Sum'!O84</f>
        <v>0.19434829365213385</v>
      </c>
      <c r="O77" s="60">
        <f>HLOOKUP($C$4,$C$7:$E$9,3,FALSE)*'2.3.1 Cost_Sum'!P84</f>
        <v>0.19434829365213385</v>
      </c>
      <c r="P77" s="60">
        <f>HLOOKUP($C$4,$C$7:$E$9,3,FALSE)*'2.3.1 Cost_Sum'!Q84</f>
        <v>0.19434829365213385</v>
      </c>
      <c r="Q77" s="60">
        <f>HLOOKUP($C$4,$C$7:$E$9,3,FALSE)*'2.3.1 Cost_Sum'!R84</f>
        <v>0.19434829365213385</v>
      </c>
      <c r="R77" s="60">
        <f>HLOOKUP($C$4,$C$7:$E$9,3,FALSE)*'2.3.1 Cost_Sum'!S84</f>
        <v>0.19434829365213385</v>
      </c>
      <c r="S77" s="60">
        <f>HLOOKUP($C$4,$C$7:$E$9,3,FALSE)*'2.3.1 Cost_Sum'!T84</f>
        <v>0.19434829365213385</v>
      </c>
      <c r="T77" s="60">
        <f>HLOOKUP($C$4,$C$7:$E$9,3,FALSE)*'2.3.1 Cost_Sum'!U84</f>
        <v>0.19434829365213385</v>
      </c>
      <c r="U77" s="60">
        <f>HLOOKUP($C$4,$C$7:$E$9,3,FALSE)*'2.3.1 Cost_Sum'!V84</f>
        <v>0.19434829365213385</v>
      </c>
      <c r="V77" s="60">
        <f>HLOOKUP($C$4,$C$7:$E$9,3,FALSE)*'2.3.1 Cost_Sum'!W84</f>
        <v>0.19434829365213385</v>
      </c>
      <c r="W77" s="60">
        <f>HLOOKUP($C$4,$C$7:$E$9,3,FALSE)*'2.3.1 Cost_Sum'!X84</f>
        <v>0.19434829365213385</v>
      </c>
      <c r="X77" s="60">
        <f>HLOOKUP($C$4,$C$7:$E$9,3,FALSE)*'2.3.1 Cost_Sum'!Y84</f>
        <v>0.19434829365213385</v>
      </c>
      <c r="Y77" s="60">
        <f>HLOOKUP($C$4,$C$7:$E$9,3,FALSE)*'2.3.1 Cost_Sum'!Z84</f>
        <v>0.19434829365213385</v>
      </c>
      <c r="Z77" s="60">
        <f>HLOOKUP($C$4,$C$7:$E$9,3,FALSE)*'2.3.1 Cost_Sum'!AA84</f>
        <v>0.19434829365213385</v>
      </c>
      <c r="AA77" s="60">
        <f>HLOOKUP($C$4,$C$7:$E$9,3,FALSE)*'2.3.1 Cost_Sum'!AB84</f>
        <v>0.19434829365213385</v>
      </c>
      <c r="AB77" s="60">
        <f>HLOOKUP($C$4,$C$7:$E$9,3,FALSE)*'2.3.1 Cost_Sum'!AC84</f>
        <v>0.19434829365213385</v>
      </c>
      <c r="AC77" s="60">
        <f>HLOOKUP($C$4,$C$7:$E$9,3,FALSE)*'2.3.1 Cost_Sum'!AD84</f>
        <v>0.19434829365213385</v>
      </c>
      <c r="AD77" s="60">
        <f>HLOOKUP($C$4,$C$7:$E$9,3,FALSE)*'2.3.1 Cost_Sum'!AE84</f>
        <v>0.19434829365213385</v>
      </c>
      <c r="AE77" s="60">
        <f>HLOOKUP($C$4,$C$7:$E$9,3,FALSE)*'2.3.1 Cost_Sum'!AF84</f>
        <v>0.19434829365213385</v>
      </c>
      <c r="AF77" s="60">
        <f>HLOOKUP($C$4,$C$7:$E$9,3,FALSE)*'2.3.1 Cost_Sum'!AG84</f>
        <v>0.19434829365213385</v>
      </c>
      <c r="AG77" s="60">
        <f>HLOOKUP($C$4,$C$7:$E$9,3,FALSE)*'2.3.1 Cost_Sum'!AH84</f>
        <v>0.19434829365213385</v>
      </c>
      <c r="AH77" s="60">
        <f>HLOOKUP($C$4,$C$7:$E$9,3,FALSE)*'2.3.1 Cost_Sum'!AI84</f>
        <v>0.19434829365213385</v>
      </c>
    </row>
    <row r="78" spans="1:34" ht="14.4" customHeight="1" x14ac:dyDescent="0.3">
      <c r="B78" s="230">
        <f t="shared" si="26"/>
        <v>0</v>
      </c>
      <c r="C78" s="230">
        <f t="shared" si="27"/>
        <v>0</v>
      </c>
      <c r="D78" t="s">
        <v>369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</v>
      </c>
      <c r="I78" s="55">
        <f t="shared" si="28"/>
        <v>0</v>
      </c>
      <c r="J78" s="55">
        <f t="shared" si="28"/>
        <v>0</v>
      </c>
      <c r="K78" s="56">
        <f t="shared" si="28"/>
        <v>0</v>
      </c>
      <c r="L78" s="60">
        <f t="shared" si="28"/>
        <v>0</v>
      </c>
      <c r="M78" s="60">
        <f t="shared" si="28"/>
        <v>0</v>
      </c>
      <c r="N78" s="60">
        <f t="shared" si="28"/>
        <v>0</v>
      </c>
      <c r="O78" s="60">
        <f t="shared" si="28"/>
        <v>0</v>
      </c>
      <c r="P78" s="60">
        <f t="shared" si="28"/>
        <v>0</v>
      </c>
      <c r="Q78" s="60">
        <f t="shared" si="28"/>
        <v>0</v>
      </c>
      <c r="R78" s="60">
        <f t="shared" si="28"/>
        <v>0</v>
      </c>
      <c r="S78" s="60">
        <f t="shared" si="28"/>
        <v>0</v>
      </c>
      <c r="T78" s="60">
        <f t="shared" si="28"/>
        <v>0</v>
      </c>
      <c r="U78" s="60">
        <f t="shared" si="28"/>
        <v>0</v>
      </c>
      <c r="V78" s="60">
        <f t="shared" si="28"/>
        <v>0</v>
      </c>
      <c r="W78" s="60">
        <f t="shared" si="28"/>
        <v>0</v>
      </c>
      <c r="X78" s="60">
        <f t="shared" si="28"/>
        <v>0</v>
      </c>
      <c r="Y78" s="60">
        <f t="shared" si="28"/>
        <v>0</v>
      </c>
      <c r="Z78" s="60">
        <f t="shared" si="28"/>
        <v>0</v>
      </c>
      <c r="AA78" s="60">
        <f t="shared" si="28"/>
        <v>0</v>
      </c>
      <c r="AB78" s="60">
        <f t="shared" si="28"/>
        <v>0</v>
      </c>
      <c r="AC78" s="60">
        <f t="shared" si="28"/>
        <v>0</v>
      </c>
      <c r="AD78" s="60">
        <f t="shared" si="28"/>
        <v>0</v>
      </c>
      <c r="AE78" s="60">
        <f t="shared" si="28"/>
        <v>0</v>
      </c>
      <c r="AF78" s="60">
        <f t="shared" si="28"/>
        <v>0</v>
      </c>
      <c r="AG78" s="60">
        <f t="shared" si="28"/>
        <v>0</v>
      </c>
      <c r="AH78" s="60">
        <f t="shared" si="28"/>
        <v>0</v>
      </c>
    </row>
    <row r="79" spans="1:34" ht="14.4" customHeight="1" x14ac:dyDescent="0.3">
      <c r="B79" s="230">
        <f>E79+NPV(HLOOKUP($C$3,$C$7:$E$9,2,FALSE),F79:AH79)</f>
        <v>-26.655361486183395</v>
      </c>
      <c r="C79" s="230">
        <f>SUM(E79:AH79)</f>
        <v>-41.755060180640143</v>
      </c>
      <c r="D79" t="s">
        <v>370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-19.434829365213385</v>
      </c>
      <c r="H79" s="55">
        <f t="shared" si="29"/>
        <v>-0.19434829365213385</v>
      </c>
      <c r="I79" s="55">
        <f t="shared" si="29"/>
        <v>-0.19434829365213385</v>
      </c>
      <c r="J79" s="55">
        <f t="shared" si="29"/>
        <v>-0.19434829365213385</v>
      </c>
      <c r="K79" s="56">
        <f t="shared" si="29"/>
        <v>-0.19434829365213385</v>
      </c>
      <c r="L79" s="60">
        <f t="shared" si="29"/>
        <v>-0.19434829365213385</v>
      </c>
      <c r="M79" s="60">
        <f t="shared" si="29"/>
        <v>-0.19434829365213385</v>
      </c>
      <c r="N79" s="60">
        <f t="shared" si="29"/>
        <v>-0.19434829365213385</v>
      </c>
      <c r="O79" s="60">
        <f t="shared" si="29"/>
        <v>-0.19434829365213385</v>
      </c>
      <c r="P79" s="60">
        <f t="shared" si="29"/>
        <v>-0.19434829365213385</v>
      </c>
      <c r="Q79" s="60">
        <f t="shared" si="29"/>
        <v>-0.19434829365213385</v>
      </c>
      <c r="R79" s="60">
        <f t="shared" si="29"/>
        <v>-0.19434829365213385</v>
      </c>
      <c r="S79" s="60">
        <f t="shared" si="29"/>
        <v>-0.19434829365213385</v>
      </c>
      <c r="T79" s="60">
        <f t="shared" si="29"/>
        <v>-0.19434829365213385</v>
      </c>
      <c r="U79" s="60">
        <f t="shared" si="29"/>
        <v>-0.19434829365213385</v>
      </c>
      <c r="V79" s="60">
        <f t="shared" si="29"/>
        <v>-17.267175180471291</v>
      </c>
      <c r="W79" s="60">
        <f t="shared" si="29"/>
        <v>-0.19434829365213385</v>
      </c>
      <c r="X79" s="60">
        <f t="shared" si="29"/>
        <v>-0.19434829365213385</v>
      </c>
      <c r="Y79" s="60">
        <f t="shared" si="29"/>
        <v>-0.19434829365213385</v>
      </c>
      <c r="Z79" s="60">
        <f t="shared" si="29"/>
        <v>-0.19434829365213385</v>
      </c>
      <c r="AA79" s="60">
        <f t="shared" si="29"/>
        <v>-0.19434829365213385</v>
      </c>
      <c r="AB79" s="60">
        <f t="shared" si="29"/>
        <v>-0.19434829365213385</v>
      </c>
      <c r="AC79" s="60">
        <f t="shared" si="29"/>
        <v>-0.19434829365213385</v>
      </c>
      <c r="AD79" s="60">
        <f t="shared" si="29"/>
        <v>-0.19434829365213385</v>
      </c>
      <c r="AE79" s="60">
        <f t="shared" si="29"/>
        <v>-0.19434829365213385</v>
      </c>
      <c r="AF79" s="60">
        <f t="shared" si="29"/>
        <v>-0.19434829365213385</v>
      </c>
      <c r="AG79" s="60">
        <f t="shared" si="29"/>
        <v>-0.19434829365213385</v>
      </c>
      <c r="AH79" s="60">
        <f t="shared" si="29"/>
        <v>-0.19434829365213385</v>
      </c>
    </row>
    <row r="80" spans="1:34" ht="14.4" customHeight="1" x14ac:dyDescent="0.3">
      <c r="B80" s="230"/>
      <c r="C80" s="230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30"/>
      <c r="C81" s="230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30"/>
      <c r="C82" s="230"/>
      <c r="D82" t="s">
        <v>209</v>
      </c>
      <c r="E82" s="53" cm="1">
        <f t="array" ref="E82:AH82">TRANSPOSE(Option_4_SR_High_PoF)*HLOOKUP($C$5,$C$7:$E$10,4,FALSE)</f>
        <v>0</v>
      </c>
      <c r="F82" s="53">
        <v>0</v>
      </c>
      <c r="G82" s="54">
        <v>0</v>
      </c>
      <c r="H82" s="55">
        <v>0</v>
      </c>
      <c r="I82" s="55">
        <v>0</v>
      </c>
      <c r="J82" s="55">
        <v>0</v>
      </c>
      <c r="K82" s="56">
        <v>0</v>
      </c>
      <c r="L82" s="60">
        <v>0</v>
      </c>
      <c r="M82" s="60">
        <v>0</v>
      </c>
      <c r="N82" s="60">
        <v>0</v>
      </c>
      <c r="O82" s="60">
        <v>0</v>
      </c>
      <c r="P82" s="60">
        <v>0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v>0</v>
      </c>
      <c r="AF82" s="60">
        <v>0</v>
      </c>
      <c r="AG82" s="60">
        <v>0</v>
      </c>
      <c r="AH82" s="60">
        <v>0</v>
      </c>
    </row>
    <row r="83" spans="1:34" ht="14.4" customHeight="1" x14ac:dyDescent="0.3">
      <c r="B83" s="230"/>
      <c r="C83" s="230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30"/>
      <c r="C84" s="230"/>
      <c r="D84" t="s">
        <v>372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2.4251867572888481</v>
      </c>
      <c r="H84" s="231">
        <f>IF(SUM($E76:H76)&lt;=0,0,-PMT($C$8,VLOOKUP($B74,$B$11:$C$16,2,FALSE),$B76))</f>
        <v>2.4251867572888481</v>
      </c>
      <c r="I84" s="231">
        <f>IF(SUM($E76:I76)&lt;=0,0,-PMT($C$8,VLOOKUP($B74,$B$11:$C$16,2,FALSE),$B76))</f>
        <v>2.4251867572888481</v>
      </c>
      <c r="J84" s="231">
        <f>IF(SUM($E76:J76)&lt;=0,0,-PMT($C$8,VLOOKUP($B74,$B$11:$C$16,2,FALSE),$B76))</f>
        <v>2.4251867572888481</v>
      </c>
      <c r="K84" s="56">
        <f>IF(SUM($E76:K76)&lt;=0,0,-PMT($C$8,VLOOKUP($B74,$B$11:$C$16,2,FALSE),$B76))</f>
        <v>2.4251867572888481</v>
      </c>
      <c r="L84" s="60">
        <f>IF(SUM($E76:L76)&lt;=0,0,-PMT($C$8,VLOOKUP($B74,$B$11:$C$16,2,FALSE),$B76))</f>
        <v>2.4251867572888481</v>
      </c>
      <c r="M84" s="60">
        <f>IF(SUM($E76:M76)&lt;=0,0,-PMT($C$8,VLOOKUP($B74,$B$11:$C$16,2,FALSE),$B76))</f>
        <v>2.4251867572888481</v>
      </c>
      <c r="N84" s="60">
        <f>IF(SUM($E76:N76)&lt;=0,0,-PMT($C$8,VLOOKUP($B74,$B$11:$C$16,2,FALSE),$B76))</f>
        <v>2.4251867572888481</v>
      </c>
      <c r="O84" s="60">
        <f>IF(SUM($E76:O76)&lt;=0,0,-PMT($C$8,VLOOKUP($B74,$B$11:$C$16,2,FALSE),$B76))</f>
        <v>2.4251867572888481</v>
      </c>
      <c r="P84" s="60">
        <f>IF(SUM($E76:P76)&lt;=0,0,-PMT($C$8,VLOOKUP($B74,$B$11:$C$16,2,FALSE),$B76))</f>
        <v>2.4251867572888481</v>
      </c>
      <c r="Q84" s="60">
        <f>IF(SUM($E76:Q76)&lt;=0,0,-PMT($C$8,VLOOKUP($B74,$B$11:$C$16,2,FALSE),$B76))</f>
        <v>2.4251867572888481</v>
      </c>
      <c r="R84" s="60">
        <f>IF(SUM($E76:R76)&lt;=0,0,-PMT($C$8,VLOOKUP($B74,$B$11:$C$16,2,FALSE),$B76))</f>
        <v>2.4251867572888481</v>
      </c>
      <c r="S84" s="60">
        <f>IF(SUM($E76:S76)&lt;=0,0,-PMT($C$8,VLOOKUP($B74,$B$11:$C$16,2,FALSE),$B76))</f>
        <v>2.4251867572888481</v>
      </c>
      <c r="T84" s="60">
        <f>IF(SUM($E76:T76)&lt;=0,0,-PMT($C$8,VLOOKUP($B74,$B$11:$C$16,2,FALSE),$B76))</f>
        <v>2.4251867572888481</v>
      </c>
      <c r="U84" s="60">
        <f>IF(SUM($E76:U76)&lt;=0,0,-PMT($C$8,VLOOKUP($B74,$B$11:$C$16,2,FALSE),$B76))</f>
        <v>2.4251867572888481</v>
      </c>
      <c r="V84" s="60">
        <f>IF(SUM($E76:V76)&lt;=0,0,-PMT($C$8,VLOOKUP($B74,$B$11:$C$16,2,FALSE),$B76))</f>
        <v>2.4251867572888481</v>
      </c>
      <c r="W84" s="60">
        <f>IF(SUM($E76:W76)&lt;=0,0,-PMT($C$8,VLOOKUP($B74,$B$11:$C$16,2,FALSE),$B76))</f>
        <v>2.4251867572888481</v>
      </c>
      <c r="X84" s="60">
        <f>IF(SUM($E76:X76)&lt;=0,0,-PMT($C$8,VLOOKUP($B74,$B$11:$C$16,2,FALSE),$B76))</f>
        <v>2.4251867572888481</v>
      </c>
      <c r="Y84" s="60">
        <f>IF(SUM($E76:Y76)&lt;=0,0,-PMT($C$8,VLOOKUP($B74,$B$11:$C$16,2,FALSE),$B76))</f>
        <v>2.4251867572888481</v>
      </c>
      <c r="Z84" s="60">
        <f>IF(SUM($E76:Z76)&lt;=0,0,-PMT($C$8,VLOOKUP($B74,$B$11:$C$16,2,FALSE),$B76))</f>
        <v>2.4251867572888481</v>
      </c>
      <c r="AA84" s="60">
        <f>IF(SUM($E76:AA76)&lt;=0,0,-PMT($C$8,VLOOKUP($B74,$B$11:$C$16,2,FALSE),$B76))</f>
        <v>2.4251867572888481</v>
      </c>
      <c r="AB84" s="60">
        <f>IF(SUM($E76:AB76)&lt;=0,0,-PMT($C$8,VLOOKUP($B74,$B$11:$C$16,2,FALSE),$B76))</f>
        <v>2.4251867572888481</v>
      </c>
      <c r="AC84" s="60">
        <f>IF(SUM($E76:AC76)&lt;=0,0,-PMT($C$8,VLOOKUP($B74,$B$11:$C$16,2,FALSE),$B76))</f>
        <v>2.4251867572888481</v>
      </c>
      <c r="AD84" s="60">
        <f>IF(SUM($E76:AD76)&lt;=0,0,-PMT($C$8,VLOOKUP($B74,$B$11:$C$16,2,FALSE),$B76))</f>
        <v>2.4251867572888481</v>
      </c>
      <c r="AE84" s="60">
        <f>IF(SUM($E76:AE76)&lt;=0,0,-PMT($C$8,VLOOKUP($B74,$B$11:$C$16,2,FALSE),$B76))</f>
        <v>2.4251867572888481</v>
      </c>
      <c r="AF84" s="60">
        <f>IF(SUM($E76:AF76)&lt;=0,0,-PMT($C$8,VLOOKUP($B74,$B$11:$C$16,2,FALSE),$B76))</f>
        <v>2.4251867572888481</v>
      </c>
      <c r="AG84" s="60">
        <f>IF(SUM($E76:AG76)&lt;=0,0,-PMT($C$8,VLOOKUP($B74,$B$11:$C$16,2,FALSE),$B76))</f>
        <v>2.4251867572888481</v>
      </c>
      <c r="AH84" s="60">
        <f>IF(SUM($E76:AH76)&lt;=0,0,-PMT($C$8,VLOOKUP($B74,$B$11:$C$16,2,FALSE),$B76))</f>
        <v>2.4251867572888481</v>
      </c>
    </row>
    <row r="85" spans="1:34" ht="14.4" customHeight="1" x14ac:dyDescent="0.3">
      <c r="B85" s="230"/>
      <c r="C85" s="230"/>
      <c r="D85" t="s">
        <v>373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2.4251867572888481</v>
      </c>
      <c r="H85" s="231">
        <f t="shared" si="30"/>
        <v>2.619535050940982</v>
      </c>
      <c r="I85" s="231">
        <f t="shared" si="30"/>
        <v>2.619535050940982</v>
      </c>
      <c r="J85" s="231">
        <f t="shared" si="30"/>
        <v>2.619535050940982</v>
      </c>
      <c r="K85" s="56">
        <f t="shared" si="30"/>
        <v>2.619535050940982</v>
      </c>
      <c r="L85" s="60">
        <f t="shared" si="30"/>
        <v>2.619535050940982</v>
      </c>
      <c r="M85" s="60">
        <f t="shared" si="30"/>
        <v>2.619535050940982</v>
      </c>
      <c r="N85" s="60">
        <f t="shared" si="30"/>
        <v>2.619535050940982</v>
      </c>
      <c r="O85" s="60">
        <f t="shared" si="30"/>
        <v>2.619535050940982</v>
      </c>
      <c r="P85" s="60">
        <f t="shared" si="30"/>
        <v>2.619535050940982</v>
      </c>
      <c r="Q85" s="60">
        <f t="shared" si="30"/>
        <v>2.619535050940982</v>
      </c>
      <c r="R85" s="60">
        <f t="shared" si="30"/>
        <v>2.619535050940982</v>
      </c>
      <c r="S85" s="60">
        <f t="shared" si="30"/>
        <v>2.619535050940982</v>
      </c>
      <c r="T85" s="60">
        <f t="shared" si="30"/>
        <v>2.619535050940982</v>
      </c>
      <c r="U85" s="60">
        <f t="shared" si="30"/>
        <v>2.619535050940982</v>
      </c>
      <c r="V85" s="60">
        <f t="shared" si="30"/>
        <v>2.619535050940982</v>
      </c>
      <c r="W85" s="60">
        <f t="shared" si="30"/>
        <v>2.619535050940982</v>
      </c>
      <c r="X85" s="60">
        <f t="shared" si="30"/>
        <v>2.619535050940982</v>
      </c>
      <c r="Y85" s="60">
        <f t="shared" si="30"/>
        <v>2.619535050940982</v>
      </c>
      <c r="Z85" s="60">
        <f t="shared" si="30"/>
        <v>2.619535050940982</v>
      </c>
      <c r="AA85" s="60">
        <f t="shared" si="30"/>
        <v>2.619535050940982</v>
      </c>
      <c r="AB85" s="60">
        <f t="shared" si="30"/>
        <v>2.619535050940982</v>
      </c>
      <c r="AC85" s="60">
        <f t="shared" si="30"/>
        <v>2.619535050940982</v>
      </c>
      <c r="AD85" s="60">
        <f t="shared" si="30"/>
        <v>2.619535050940982</v>
      </c>
      <c r="AE85" s="60">
        <f t="shared" si="30"/>
        <v>2.619535050940982</v>
      </c>
      <c r="AF85" s="60">
        <f t="shared" si="30"/>
        <v>2.619535050940982</v>
      </c>
      <c r="AG85" s="60">
        <f t="shared" si="30"/>
        <v>2.619535050940982</v>
      </c>
      <c r="AH85" s="60">
        <f t="shared" si="30"/>
        <v>2.619535050940982</v>
      </c>
    </row>
    <row r="86" spans="1:34" ht="14.4" customHeight="1" x14ac:dyDescent="0.3">
      <c r="B86" s="230"/>
      <c r="C86" s="230"/>
      <c r="D86" t="s">
        <v>374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1">
        <f t="shared" si="31"/>
        <v>0</v>
      </c>
      <c r="I86" s="231">
        <f t="shared" si="31"/>
        <v>0</v>
      </c>
      <c r="J86" s="231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0</v>
      </c>
      <c r="N86" s="60">
        <f t="shared" si="31"/>
        <v>0</v>
      </c>
      <c r="O86" s="60">
        <f t="shared" si="31"/>
        <v>0</v>
      </c>
      <c r="P86" s="60">
        <f t="shared" si="31"/>
        <v>0</v>
      </c>
      <c r="Q86" s="60">
        <f t="shared" si="31"/>
        <v>0</v>
      </c>
      <c r="R86" s="60">
        <f t="shared" si="31"/>
        <v>0</v>
      </c>
      <c r="S86" s="60">
        <f t="shared" si="31"/>
        <v>0</v>
      </c>
      <c r="T86" s="60">
        <f t="shared" si="31"/>
        <v>0</v>
      </c>
      <c r="U86" s="60">
        <f t="shared" si="31"/>
        <v>0</v>
      </c>
      <c r="V86" s="60">
        <f t="shared" si="31"/>
        <v>0</v>
      </c>
      <c r="W86" s="60">
        <f t="shared" si="31"/>
        <v>0</v>
      </c>
      <c r="X86" s="60">
        <f t="shared" si="31"/>
        <v>0</v>
      </c>
      <c r="Y86" s="60">
        <f t="shared" si="31"/>
        <v>0</v>
      </c>
      <c r="Z86" s="60">
        <f t="shared" si="31"/>
        <v>0</v>
      </c>
      <c r="AA86" s="60">
        <f t="shared" si="31"/>
        <v>0</v>
      </c>
      <c r="AB86" s="60">
        <f t="shared" si="31"/>
        <v>0</v>
      </c>
      <c r="AC86" s="60">
        <f t="shared" si="31"/>
        <v>0</v>
      </c>
      <c r="AD86" s="60">
        <f t="shared" si="31"/>
        <v>0</v>
      </c>
      <c r="AE86" s="60">
        <f t="shared" si="31"/>
        <v>0</v>
      </c>
      <c r="AF86" s="60">
        <f t="shared" si="31"/>
        <v>0</v>
      </c>
      <c r="AG86" s="60">
        <f t="shared" si="31"/>
        <v>0</v>
      </c>
      <c r="AH86" s="60">
        <f t="shared" si="31"/>
        <v>0</v>
      </c>
    </row>
    <row r="87" spans="1:34" x14ac:dyDescent="0.3">
      <c r="B87" s="230"/>
      <c r="C87" s="230"/>
      <c r="D87" t="s">
        <v>232</v>
      </c>
      <c r="E87" s="233" t="str">
        <f>IF(AND(E86=1,SUM($E86:E86)=1),"Yes","-")</f>
        <v>-</v>
      </c>
      <c r="F87" s="233" t="str">
        <f>IF(AND(F86=1,SUM($E86:F86)=1),"Yes","-")</f>
        <v>-</v>
      </c>
      <c r="G87" s="54" t="str">
        <f>IF(AND(G86=1,SUM($E86:G86)=1),"Yes","-")</f>
        <v>-</v>
      </c>
      <c r="H87" s="231" t="str">
        <f>IF(AND(H86=1,SUM($E86:H86)=1),"Yes","-")</f>
        <v>-</v>
      </c>
      <c r="I87" s="231" t="str">
        <f>IF(AND(I86=1,SUM($E86:I86)=1),"Yes","-")</f>
        <v>-</v>
      </c>
      <c r="J87" s="231" t="str">
        <f>IF(AND(J86=1,SUM($E86:J86)=1),"Yes","-")</f>
        <v>-</v>
      </c>
      <c r="K87" s="56" t="str">
        <f>IF(AND(K86=1,SUM($E86:K86)=1),"Yes","-")</f>
        <v>-</v>
      </c>
      <c r="L87" s="233" t="str">
        <f>IF(AND(L86=1,SUM($E86:L86)=1),"Yes","-")</f>
        <v>-</v>
      </c>
      <c r="M87" s="233" t="str">
        <f>IF(AND(M86=1,SUM($E86:M86)=1),"Yes","-")</f>
        <v>-</v>
      </c>
      <c r="N87" s="233" t="str">
        <f>IF(AND(N86=1,SUM($E86:N86)=1),"Yes","-")</f>
        <v>-</v>
      </c>
      <c r="O87" s="233" t="str">
        <f>IF(AND(O86=1,SUM($E86:O86)=1),"Yes","-")</f>
        <v>-</v>
      </c>
      <c r="P87" s="233" t="str">
        <f>IF(AND(P86=1,SUM($E86:P86)=1),"Yes","-")</f>
        <v>-</v>
      </c>
      <c r="Q87" s="233" t="str">
        <f>IF(AND(Q86=1,SUM($E86:Q86)=1),"Yes","-")</f>
        <v>-</v>
      </c>
      <c r="R87" s="233" t="str">
        <f>IF(AND(R86=1,SUM($E86:R86)=1),"Yes","-")</f>
        <v>-</v>
      </c>
      <c r="S87" s="233" t="str">
        <f>IF(AND(S86=1,SUM($E86:S86)=1),"Yes","-")</f>
        <v>-</v>
      </c>
      <c r="T87" s="233" t="str">
        <f>IF(AND(T86=1,SUM($E86:T86)=1),"Yes","-")</f>
        <v>-</v>
      </c>
      <c r="U87" s="233" t="str">
        <f>IF(AND(U86=1,SUM($E86:U86)=1),"Yes","-")</f>
        <v>-</v>
      </c>
      <c r="V87" s="233" t="str">
        <f>IF(AND(V86=1,SUM($E86:V86)=1),"Yes","-")</f>
        <v>-</v>
      </c>
      <c r="W87" s="233" t="str">
        <f>IF(AND(W86=1,SUM($E86:W86)=1),"Yes","-")</f>
        <v>-</v>
      </c>
      <c r="X87" s="233" t="str">
        <f>IF(AND(X86=1,SUM($E86:X86)=1),"Yes","-")</f>
        <v>-</v>
      </c>
      <c r="Y87" s="233" t="str">
        <f>IF(AND(Y86=1,SUM($E86:Y86)=1),"Yes","-")</f>
        <v>-</v>
      </c>
      <c r="Z87" s="233" t="str">
        <f>IF(AND(Z86=1,SUM($E86:Z86)=1),"Yes","-")</f>
        <v>-</v>
      </c>
      <c r="AA87" s="233" t="str">
        <f>IF(AND(AA86=1,SUM($E86:AA86)=1),"Yes","-")</f>
        <v>-</v>
      </c>
      <c r="AB87" s="233" t="str">
        <f>IF(AND(AB86=1,SUM($E86:AB86)=1),"Yes","-")</f>
        <v>-</v>
      </c>
      <c r="AC87" s="233" t="str">
        <f>IF(AND(AC86=1,SUM($E86:AC86)=1),"Yes","-")</f>
        <v>-</v>
      </c>
      <c r="AD87" s="233" t="str">
        <f>IF(AND(AD86=1,SUM($E86:AD86)=1),"Yes","-")</f>
        <v>-</v>
      </c>
      <c r="AE87" s="233" t="str">
        <f>IF(AND(AE86=1,SUM($E86:AE86)=1),"Yes","-")</f>
        <v>-</v>
      </c>
      <c r="AF87" s="233" t="str">
        <f>IF(AND(AF86=1,SUM($E86:AF86)=1),"Yes","-")</f>
        <v>-</v>
      </c>
      <c r="AG87" s="233" t="str">
        <f>IF(AND(AG86=1,SUM($E86:AG86)=1),"Yes","-")</f>
        <v>-</v>
      </c>
      <c r="AH87" s="233" t="str">
        <f>IF(AND(AH86=1,SUM($E86:AH86)=1),"Yes","-")</f>
        <v>-</v>
      </c>
    </row>
    <row r="88" spans="1:34" ht="14.4" customHeight="1" x14ac:dyDescent="0.3">
      <c r="B88" s="230"/>
      <c r="C88" s="230"/>
      <c r="E88" s="61"/>
      <c r="F88" s="61"/>
      <c r="G88" s="54"/>
      <c r="H88" s="231"/>
      <c r="I88" s="231"/>
      <c r="J88" s="231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42" t="s">
        <v>375</v>
      </c>
      <c r="B89" s="230">
        <f>E89+NPV(HLOOKUP($C$3,$C$7:$E$9,2,FALSE),F89:AH89)</f>
        <v>0</v>
      </c>
      <c r="C89" s="230">
        <f>SUM(E89:AH89)</f>
        <v>0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1" cm="1">
        <f t="array" ref="H89">IFERROR(INDEX($E76:$AH76, MAX(1,COLUMN(H89) - MATCH("Yes",$E87:$AH87,0))), 0)</f>
        <v>0</v>
      </c>
      <c r="I89" s="231" cm="1">
        <f t="array" ref="I89">IFERROR(INDEX($E76:$AH76, MAX(1,COLUMN(I89) - MATCH("Yes",$E87:$AH87,0))), 0)</f>
        <v>0</v>
      </c>
      <c r="J89" s="231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42"/>
      <c r="B90" s="230">
        <f t="shared" ref="B90:B91" si="32">E90+NPV(HLOOKUP($C$3,$C$7:$E$9,2,FALSE),F90:AH90)</f>
        <v>2.4091271562088408</v>
      </c>
      <c r="C90" s="230">
        <f t="shared" ref="C90:C91" si="33">SUM(E90:AH90)</f>
        <v>5.2474039286076124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1">
        <f t="shared" si="34"/>
        <v>0.19434829365213385</v>
      </c>
      <c r="I90" s="231">
        <f t="shared" si="34"/>
        <v>0.19434829365213385</v>
      </c>
      <c r="J90" s="231">
        <f t="shared" si="34"/>
        <v>0.19434829365213385</v>
      </c>
      <c r="K90" s="56">
        <f t="shared" si="34"/>
        <v>0.19434829365213385</v>
      </c>
      <c r="L90" s="60">
        <f>IF(SUM(L86:AO86)=0, L77, PRODUCT(L77*L86))</f>
        <v>0.19434829365213385</v>
      </c>
      <c r="M90" s="60">
        <f t="shared" si="34"/>
        <v>0.19434829365213385</v>
      </c>
      <c r="N90" s="60">
        <f t="shared" si="34"/>
        <v>0.19434829365213385</v>
      </c>
      <c r="O90" s="60">
        <f t="shared" si="34"/>
        <v>0.19434829365213385</v>
      </c>
      <c r="P90" s="60">
        <f t="shared" si="34"/>
        <v>0.19434829365213385</v>
      </c>
      <c r="Q90" s="60">
        <f t="shared" si="34"/>
        <v>0.19434829365213385</v>
      </c>
      <c r="R90" s="60">
        <f t="shared" si="34"/>
        <v>0.19434829365213385</v>
      </c>
      <c r="S90" s="60">
        <f t="shared" si="34"/>
        <v>0.19434829365213385</v>
      </c>
      <c r="T90" s="60">
        <f t="shared" si="34"/>
        <v>0.19434829365213385</v>
      </c>
      <c r="U90" s="60">
        <f t="shared" si="34"/>
        <v>0.19434829365213385</v>
      </c>
      <c r="V90" s="60">
        <f t="shared" si="34"/>
        <v>0.19434829365213385</v>
      </c>
      <c r="W90" s="60">
        <f t="shared" si="34"/>
        <v>0.19434829365213385</v>
      </c>
      <c r="X90" s="60">
        <f t="shared" si="34"/>
        <v>0.19434829365213385</v>
      </c>
      <c r="Y90" s="60">
        <f t="shared" si="34"/>
        <v>0.19434829365213385</v>
      </c>
      <c r="Z90" s="60">
        <f t="shared" si="34"/>
        <v>0.19434829365213385</v>
      </c>
      <c r="AA90" s="60">
        <f t="shared" si="34"/>
        <v>0.19434829365213385</v>
      </c>
      <c r="AB90" s="60">
        <f t="shared" si="34"/>
        <v>0.19434829365213385</v>
      </c>
      <c r="AC90" s="60">
        <f t="shared" si="34"/>
        <v>0.19434829365213385</v>
      </c>
      <c r="AD90" s="60">
        <f t="shared" si="34"/>
        <v>0.19434829365213385</v>
      </c>
      <c r="AE90" s="60">
        <f t="shared" si="34"/>
        <v>0.19434829365213385</v>
      </c>
      <c r="AF90" s="60">
        <f t="shared" si="34"/>
        <v>0.19434829365213385</v>
      </c>
      <c r="AG90" s="60">
        <f t="shared" si="34"/>
        <v>0.19434829365213385</v>
      </c>
      <c r="AH90" s="60">
        <f t="shared" si="34"/>
        <v>0.19434829365213385</v>
      </c>
    </row>
    <row r="91" spans="1:34" ht="14.4" customHeight="1" x14ac:dyDescent="0.3">
      <c r="A91" s="242"/>
      <c r="B91" s="230">
        <f t="shared" si="32"/>
        <v>2.4091271562088408</v>
      </c>
      <c r="C91" s="230">
        <f t="shared" si="33"/>
        <v>5.2474039286076124</v>
      </c>
      <c r="D91" t="s">
        <v>369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1">
        <f t="shared" si="35"/>
        <v>0.19434829365213385</v>
      </c>
      <c r="I91" s="231">
        <f t="shared" si="35"/>
        <v>0.19434829365213385</v>
      </c>
      <c r="J91" s="231">
        <f t="shared" si="35"/>
        <v>0.19434829365213385</v>
      </c>
      <c r="K91" s="56">
        <f t="shared" si="35"/>
        <v>0.19434829365213385</v>
      </c>
      <c r="L91" s="60">
        <f t="shared" si="35"/>
        <v>0.19434829365213385</v>
      </c>
      <c r="M91" s="60">
        <f t="shared" si="35"/>
        <v>0.19434829365213385</v>
      </c>
      <c r="N91" s="60">
        <f t="shared" si="35"/>
        <v>0.19434829365213385</v>
      </c>
      <c r="O91" s="60">
        <f t="shared" si="35"/>
        <v>0.19434829365213385</v>
      </c>
      <c r="P91" s="60">
        <f t="shared" si="35"/>
        <v>0.19434829365213385</v>
      </c>
      <c r="Q91" s="60">
        <f t="shared" si="35"/>
        <v>0.19434829365213385</v>
      </c>
      <c r="R91" s="60">
        <f t="shared" si="35"/>
        <v>0.19434829365213385</v>
      </c>
      <c r="S91" s="60">
        <f t="shared" si="35"/>
        <v>0.19434829365213385</v>
      </c>
      <c r="T91" s="60">
        <f t="shared" si="35"/>
        <v>0.19434829365213385</v>
      </c>
      <c r="U91" s="60">
        <f t="shared" si="35"/>
        <v>0.19434829365213385</v>
      </c>
      <c r="V91" s="60">
        <f t="shared" si="35"/>
        <v>0.19434829365213385</v>
      </c>
      <c r="W91" s="60">
        <f t="shared" si="35"/>
        <v>0.19434829365213385</v>
      </c>
      <c r="X91" s="60">
        <f t="shared" si="35"/>
        <v>0.19434829365213385</v>
      </c>
      <c r="Y91" s="60">
        <f t="shared" si="35"/>
        <v>0.19434829365213385</v>
      </c>
      <c r="Z91" s="60">
        <f t="shared" si="35"/>
        <v>0.19434829365213385</v>
      </c>
      <c r="AA91" s="60">
        <f t="shared" si="35"/>
        <v>0.19434829365213385</v>
      </c>
      <c r="AB91" s="60">
        <f t="shared" si="35"/>
        <v>0.19434829365213385</v>
      </c>
      <c r="AC91" s="60">
        <f t="shared" si="35"/>
        <v>0.19434829365213385</v>
      </c>
      <c r="AD91" s="60">
        <f t="shared" si="35"/>
        <v>0.19434829365213385</v>
      </c>
      <c r="AE91" s="60">
        <f t="shared" si="35"/>
        <v>0.19434829365213385</v>
      </c>
      <c r="AF91" s="60">
        <f t="shared" si="35"/>
        <v>0.19434829365213385</v>
      </c>
      <c r="AG91" s="60">
        <f t="shared" si="35"/>
        <v>0.19434829365213385</v>
      </c>
      <c r="AH91" s="60">
        <f t="shared" si="35"/>
        <v>0.19434829365213385</v>
      </c>
    </row>
    <row r="92" spans="1:34" ht="14.4" customHeight="1" x14ac:dyDescent="0.3">
      <c r="A92" s="242"/>
      <c r="B92" s="230">
        <f>E92+NPV(HLOOKUP($C$3,$C$7:$E$9,2,FALSE),F92:AH92)</f>
        <v>0</v>
      </c>
      <c r="C92" s="230">
        <f>SUM(E92:AH92)</f>
        <v>0</v>
      </c>
      <c r="D92" t="s">
        <v>370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0</v>
      </c>
      <c r="M92" s="60">
        <f t="shared" si="36"/>
        <v>0</v>
      </c>
      <c r="N92" s="60">
        <f t="shared" si="36"/>
        <v>0</v>
      </c>
      <c r="O92" s="60">
        <f t="shared" si="36"/>
        <v>0</v>
      </c>
      <c r="P92" s="60">
        <f t="shared" si="36"/>
        <v>0</v>
      </c>
      <c r="Q92" s="60">
        <f t="shared" si="36"/>
        <v>0</v>
      </c>
      <c r="R92" s="60">
        <f t="shared" si="36"/>
        <v>0</v>
      </c>
      <c r="S92" s="60">
        <f t="shared" si="36"/>
        <v>0</v>
      </c>
      <c r="T92" s="60">
        <f t="shared" si="36"/>
        <v>0</v>
      </c>
      <c r="U92" s="60">
        <f t="shared" si="36"/>
        <v>0</v>
      </c>
      <c r="V92" s="60">
        <f t="shared" si="36"/>
        <v>0</v>
      </c>
      <c r="W92" s="60">
        <f t="shared" si="36"/>
        <v>0</v>
      </c>
      <c r="X92" s="60">
        <f t="shared" si="36"/>
        <v>0</v>
      </c>
      <c r="Y92" s="60">
        <f t="shared" si="36"/>
        <v>0</v>
      </c>
      <c r="Z92" s="60">
        <f t="shared" si="36"/>
        <v>0</v>
      </c>
      <c r="AA92" s="60">
        <f t="shared" si="36"/>
        <v>0</v>
      </c>
      <c r="AB92" s="60">
        <f t="shared" si="36"/>
        <v>0</v>
      </c>
      <c r="AC92" s="60">
        <f t="shared" si="36"/>
        <v>0</v>
      </c>
      <c r="AD92" s="60">
        <f t="shared" si="36"/>
        <v>0</v>
      </c>
      <c r="AE92" s="60">
        <f t="shared" si="36"/>
        <v>0</v>
      </c>
      <c r="AF92" s="60">
        <f t="shared" si="36"/>
        <v>0</v>
      </c>
      <c r="AG92" s="60">
        <f t="shared" si="36"/>
        <v>0</v>
      </c>
      <c r="AH92" s="60">
        <f t="shared" si="36"/>
        <v>0</v>
      </c>
    </row>
    <row r="93" spans="1:34" ht="14.4" customHeight="1" thickBot="1" x14ac:dyDescent="0.35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43" t="s">
        <v>371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34">
        <f>E96+NPV(HLOOKUP($C$3,$C$7:$E$9,2,FALSE),F96:AH96)</f>
        <v>0</v>
      </c>
      <c r="C96" s="234">
        <f>SUM(E96:AH96)</f>
        <v>0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0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30">
        <f t="shared" ref="B97:B98" si="37">E97+NPV(HLOOKUP($C$3,$C$7:$E$9,2,FALSE),F97:AH97)</f>
        <v>228.99082191962694</v>
      </c>
      <c r="C97" s="230">
        <f t="shared" ref="C97:C98" si="38">SUM(E97:AH97)</f>
        <v>647.11275721762229</v>
      </c>
      <c r="D97" t="s">
        <v>97</v>
      </c>
      <c r="E97" s="60">
        <f>HLOOKUP($C$4,$C$7:$E$9,3,FALSE)*'2.3.1 Cost_Sum'!F109</f>
        <v>0.47233839950780127</v>
      </c>
      <c r="F97" s="53">
        <f>HLOOKUP($C$4,$C$7:$E$9,3,FALSE)*'2.3.1 Cost_Sum'!G109</f>
        <v>0.70951225011747499</v>
      </c>
      <c r="G97" s="54">
        <f>HLOOKUP($C$4,$C$7:$E$9,3,FALSE)*'2.3.1 Cost_Sum'!H109</f>
        <v>9.5122777177857498E-2</v>
      </c>
      <c r="H97" s="55">
        <f>HLOOKUP($C$4,$C$7:$E$9,3,FALSE)*'2.3.1 Cost_Sum'!I109</f>
        <v>0.22040825148737297</v>
      </c>
      <c r="I97" s="55">
        <f>HLOOKUP($C$4,$C$7:$E$9,3,FALSE)*'2.3.1 Cost_Sum'!J109</f>
        <v>0.3553727436670247</v>
      </c>
      <c r="J97" s="55">
        <f>HLOOKUP($C$4,$C$7:$E$9,3,FALSE)*'2.3.1 Cost_Sum'!K109</f>
        <v>0.61157581809310591</v>
      </c>
      <c r="K97" s="56">
        <f>HLOOKUP($C$4,$C$7:$E$9,3,FALSE)*'2.3.1 Cost_Sum'!L109</f>
        <v>1.0912366845599299</v>
      </c>
      <c r="L97" s="60">
        <f>HLOOKUP($C$4,$C$7:$E$9,3,FALSE)*'2.3.1 Cost_Sum'!M109</f>
        <v>1.9943355626053121</v>
      </c>
      <c r="M97" s="60">
        <f>HLOOKUP($C$4,$C$7:$E$9,3,FALSE)*'2.3.1 Cost_Sum'!N109</f>
        <v>3.8773836186425417</v>
      </c>
      <c r="N97" s="60">
        <f>HLOOKUP($C$4,$C$7:$E$9,3,FALSE)*'2.3.1 Cost_Sum'!O109</f>
        <v>6.3184544213818663</v>
      </c>
      <c r="O97" s="60">
        <f>HLOOKUP($C$4,$C$7:$E$9,3,FALSE)*'2.3.1 Cost_Sum'!P109</f>
        <v>11.0761168040158</v>
      </c>
      <c r="P97" s="60">
        <f>HLOOKUP($C$4,$C$7:$E$9,3,FALSE)*'2.3.1 Cost_Sum'!Q109</f>
        <v>16.235009914305163</v>
      </c>
      <c r="Q97" s="60">
        <f>HLOOKUP($C$4,$C$7:$E$9,3,FALSE)*'2.3.1 Cost_Sum'!R109</f>
        <v>18.75188154092319</v>
      </c>
      <c r="R97" s="60">
        <f>HLOOKUP($C$4,$C$7:$E$9,3,FALSE)*'2.3.1 Cost_Sum'!S109</f>
        <v>25.832266615788498</v>
      </c>
      <c r="S97" s="60">
        <f>HLOOKUP($C$4,$C$7:$E$9,3,FALSE)*'2.3.1 Cost_Sum'!T109</f>
        <v>34.966983863459333</v>
      </c>
      <c r="T97" s="60">
        <f>HLOOKUP($C$4,$C$7:$E$9,3,FALSE)*'2.3.1 Cost_Sum'!U109</f>
        <v>34.966983863459333</v>
      </c>
      <c r="U97" s="60">
        <f>HLOOKUP($C$4,$C$7:$E$9,3,FALSE)*'2.3.1 Cost_Sum'!V109</f>
        <v>34.966983863459333</v>
      </c>
      <c r="V97" s="60">
        <f>HLOOKUP($C$4,$C$7:$E$9,3,FALSE)*'2.3.1 Cost_Sum'!W109</f>
        <v>34.966983863459333</v>
      </c>
      <c r="W97" s="60">
        <f>HLOOKUP($C$4,$C$7:$E$9,3,FALSE)*'2.3.1 Cost_Sum'!X109</f>
        <v>34.966983863459333</v>
      </c>
      <c r="X97" s="60">
        <f>HLOOKUP($C$4,$C$7:$E$9,3,FALSE)*'2.3.1 Cost_Sum'!Y109</f>
        <v>34.966983863459333</v>
      </c>
      <c r="Y97" s="60">
        <f>HLOOKUP($C$4,$C$7:$E$9,3,FALSE)*'2.3.1 Cost_Sum'!Z109</f>
        <v>34.966983863459333</v>
      </c>
      <c r="Z97" s="60">
        <f>HLOOKUP($C$4,$C$7:$E$9,3,FALSE)*'2.3.1 Cost_Sum'!AA109</f>
        <v>34.966983863459333</v>
      </c>
      <c r="AA97" s="60">
        <f>HLOOKUP($C$4,$C$7:$E$9,3,FALSE)*'2.3.1 Cost_Sum'!AB109</f>
        <v>34.966983863459333</v>
      </c>
      <c r="AB97" s="60">
        <f>HLOOKUP($C$4,$C$7:$E$9,3,FALSE)*'2.3.1 Cost_Sum'!AC109</f>
        <v>34.966983863459333</v>
      </c>
      <c r="AC97" s="60">
        <f>HLOOKUP($C$4,$C$7:$E$9,3,FALSE)*'2.3.1 Cost_Sum'!AD109</f>
        <v>34.966983863459333</v>
      </c>
      <c r="AD97" s="60">
        <f>HLOOKUP($C$4,$C$7:$E$9,3,FALSE)*'2.3.1 Cost_Sum'!AE109</f>
        <v>34.966983863459333</v>
      </c>
      <c r="AE97" s="60">
        <f>HLOOKUP($C$4,$C$7:$E$9,3,FALSE)*'2.3.1 Cost_Sum'!AF109</f>
        <v>34.966983863459333</v>
      </c>
      <c r="AF97" s="60">
        <f>HLOOKUP($C$4,$C$7:$E$9,3,FALSE)*'2.3.1 Cost_Sum'!AG109</f>
        <v>34.966983863459333</v>
      </c>
      <c r="AG97" s="60">
        <f>HLOOKUP($C$4,$C$7:$E$9,3,FALSE)*'2.3.1 Cost_Sum'!AH109</f>
        <v>34.966983863459333</v>
      </c>
      <c r="AH97" s="60">
        <f>HLOOKUP($C$4,$C$7:$E$9,3,FALSE)*'2.3.1 Cost_Sum'!AI109</f>
        <v>34.966983863459333</v>
      </c>
    </row>
    <row r="98" spans="1:34" ht="14.4" customHeight="1" x14ac:dyDescent="0.3">
      <c r="B98" s="230">
        <f t="shared" si="37"/>
        <v>0</v>
      </c>
      <c r="C98" s="230">
        <f t="shared" si="38"/>
        <v>0</v>
      </c>
      <c r="D98" t="s">
        <v>369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</v>
      </c>
      <c r="I98" s="55">
        <f t="shared" si="39"/>
        <v>0</v>
      </c>
      <c r="J98" s="55">
        <f t="shared" si="39"/>
        <v>0</v>
      </c>
      <c r="K98" s="56">
        <f t="shared" si="39"/>
        <v>0</v>
      </c>
      <c r="L98" s="60">
        <f t="shared" si="39"/>
        <v>0</v>
      </c>
      <c r="M98" s="60">
        <f t="shared" si="39"/>
        <v>0</v>
      </c>
      <c r="N98" s="60">
        <f t="shared" si="39"/>
        <v>0</v>
      </c>
      <c r="O98" s="60">
        <f t="shared" si="39"/>
        <v>0</v>
      </c>
      <c r="P98" s="60">
        <f t="shared" si="39"/>
        <v>0</v>
      </c>
      <c r="Q98" s="60">
        <f t="shared" si="39"/>
        <v>0</v>
      </c>
      <c r="R98" s="60">
        <f t="shared" si="39"/>
        <v>0</v>
      </c>
      <c r="S98" s="60">
        <f t="shared" si="39"/>
        <v>0</v>
      </c>
      <c r="T98" s="60">
        <f t="shared" si="39"/>
        <v>0</v>
      </c>
      <c r="U98" s="60">
        <f t="shared" si="39"/>
        <v>0</v>
      </c>
      <c r="V98" s="60">
        <f t="shared" si="39"/>
        <v>0</v>
      </c>
      <c r="W98" s="60">
        <f t="shared" si="39"/>
        <v>0</v>
      </c>
      <c r="X98" s="60">
        <f t="shared" si="39"/>
        <v>0</v>
      </c>
      <c r="Y98" s="60">
        <f t="shared" si="39"/>
        <v>0</v>
      </c>
      <c r="Z98" s="60">
        <f t="shared" si="39"/>
        <v>0</v>
      </c>
      <c r="AA98" s="60">
        <f t="shared" si="39"/>
        <v>0</v>
      </c>
      <c r="AB98" s="60">
        <f t="shared" si="39"/>
        <v>0</v>
      </c>
      <c r="AC98" s="60">
        <f t="shared" si="39"/>
        <v>0</v>
      </c>
      <c r="AD98" s="60">
        <f t="shared" si="39"/>
        <v>0</v>
      </c>
      <c r="AE98" s="60">
        <f t="shared" si="39"/>
        <v>0</v>
      </c>
      <c r="AF98" s="60">
        <f t="shared" si="39"/>
        <v>0</v>
      </c>
      <c r="AG98" s="60">
        <f t="shared" si="39"/>
        <v>0</v>
      </c>
      <c r="AH98" s="60">
        <f t="shared" si="39"/>
        <v>0</v>
      </c>
    </row>
    <row r="99" spans="1:34" ht="14.4" customHeight="1" x14ac:dyDescent="0.3">
      <c r="B99" s="230">
        <f>E99+NPV(HLOOKUP($C$3,$C$7:$E$9,2,FALSE),F99:AH99)</f>
        <v>-228.99082191962694</v>
      </c>
      <c r="C99" s="230">
        <f>SUM(E99:AH99)</f>
        <v>-647.11275721762229</v>
      </c>
      <c r="D99" t="s">
        <v>370</v>
      </c>
      <c r="E99" s="45">
        <f>E98-SUM(E96:E97)</f>
        <v>-0.47233839950780127</v>
      </c>
      <c r="F99" s="45">
        <f t="shared" ref="F99:AH99" si="40">F98-SUM(F96:F97)</f>
        <v>-0.70951225011747499</v>
      </c>
      <c r="G99" s="46">
        <f t="shared" si="40"/>
        <v>-9.5122777177857498E-2</v>
      </c>
      <c r="H99" s="55">
        <f>H98-SUM(H96:H97)</f>
        <v>-0.22040825148737297</v>
      </c>
      <c r="I99" s="55">
        <f t="shared" si="40"/>
        <v>-0.3553727436670247</v>
      </c>
      <c r="J99" s="55">
        <f t="shared" si="40"/>
        <v>-0.61157581809310591</v>
      </c>
      <c r="K99" s="56">
        <f t="shared" si="40"/>
        <v>-1.0912366845599299</v>
      </c>
      <c r="L99" s="45">
        <f t="shared" si="40"/>
        <v>-1.9943355626053121</v>
      </c>
      <c r="M99" s="45">
        <f t="shared" si="40"/>
        <v>-3.8773836186425417</v>
      </c>
      <c r="N99" s="45">
        <f t="shared" si="40"/>
        <v>-6.3184544213818663</v>
      </c>
      <c r="O99" s="45">
        <f t="shared" si="40"/>
        <v>-11.0761168040158</v>
      </c>
      <c r="P99" s="45">
        <f t="shared" si="40"/>
        <v>-16.235009914305163</v>
      </c>
      <c r="Q99" s="45">
        <f t="shared" si="40"/>
        <v>-18.75188154092319</v>
      </c>
      <c r="R99" s="45">
        <f t="shared" si="40"/>
        <v>-25.832266615788498</v>
      </c>
      <c r="S99" s="45">
        <f t="shared" si="40"/>
        <v>-34.966983863459333</v>
      </c>
      <c r="T99" s="45">
        <f t="shared" si="40"/>
        <v>-34.966983863459333</v>
      </c>
      <c r="U99" s="45">
        <f t="shared" si="40"/>
        <v>-34.966983863459333</v>
      </c>
      <c r="V99" s="45">
        <f t="shared" si="40"/>
        <v>-34.966983863459333</v>
      </c>
      <c r="W99" s="45">
        <f t="shared" si="40"/>
        <v>-34.966983863459333</v>
      </c>
      <c r="X99" s="45">
        <f t="shared" si="40"/>
        <v>-34.966983863459333</v>
      </c>
      <c r="Y99" s="45">
        <f t="shared" si="40"/>
        <v>-34.966983863459333</v>
      </c>
      <c r="Z99" s="45">
        <f t="shared" si="40"/>
        <v>-34.966983863459333</v>
      </c>
      <c r="AA99" s="45">
        <f t="shared" si="40"/>
        <v>-34.966983863459333</v>
      </c>
      <c r="AB99" s="45">
        <f t="shared" si="40"/>
        <v>-34.966983863459333</v>
      </c>
      <c r="AC99" s="45">
        <f t="shared" si="40"/>
        <v>-34.966983863459333</v>
      </c>
      <c r="AD99" s="45">
        <f t="shared" si="40"/>
        <v>-34.966983863459333</v>
      </c>
      <c r="AE99" s="45">
        <f t="shared" si="40"/>
        <v>-34.966983863459333</v>
      </c>
      <c r="AF99" s="45">
        <f t="shared" si="40"/>
        <v>-34.966983863459333</v>
      </c>
      <c r="AG99" s="45">
        <f t="shared" si="40"/>
        <v>-34.966983863459333</v>
      </c>
      <c r="AH99" s="45">
        <f t="shared" si="40"/>
        <v>-34.966983863459333</v>
      </c>
    </row>
    <row r="100" spans="1:34" ht="14.4" customHeight="1" x14ac:dyDescent="0.3">
      <c r="B100" s="230"/>
      <c r="C100" s="230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30"/>
      <c r="C101" s="230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30"/>
      <c r="C102" s="230"/>
      <c r="D102" t="s">
        <v>209</v>
      </c>
      <c r="E102" s="53" cm="1">
        <f t="array" ref="E102:AH102">TRANSPOSE(Option_5_SR_High_PoF)*HLOOKUP($C$5,$C$7:$E$10,4,FALSE)</f>
        <v>0</v>
      </c>
      <c r="F102" s="53">
        <v>0</v>
      </c>
      <c r="G102" s="54">
        <v>0</v>
      </c>
      <c r="H102" s="55">
        <v>0</v>
      </c>
      <c r="I102" s="55">
        <v>0</v>
      </c>
      <c r="J102" s="55">
        <v>0</v>
      </c>
      <c r="K102" s="56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</row>
    <row r="103" spans="1:34" ht="14.4" customHeight="1" x14ac:dyDescent="0.3">
      <c r="B103" s="230"/>
      <c r="C103" s="230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30"/>
      <c r="C104" s="230"/>
      <c r="D104" t="s">
        <v>372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0</v>
      </c>
      <c r="H104" s="231">
        <f>IF(SUM($E96:H96)&lt;=0,0,-PMT($C$8,VLOOKUP($B94,$B$11:$C$16,2,FALSE),$B96))</f>
        <v>0</v>
      </c>
      <c r="I104" s="231">
        <f>IF(SUM($E96:I96)&lt;=0,0,-PMT($C$8,VLOOKUP($B94,$B$11:$C$16,2,FALSE),$B96))</f>
        <v>0</v>
      </c>
      <c r="J104" s="231">
        <f>IF(SUM($E96:J96)&lt;=0,0,-PMT($C$8,VLOOKUP($B94,$B$11:$C$16,2,FALSE),$B96))</f>
        <v>0</v>
      </c>
      <c r="K104" s="56">
        <f>IF(SUM($E96:K96)&lt;=0,0,-PMT($C$8,VLOOKUP($B94,$B$11:$C$16,2,FALSE),$B96))</f>
        <v>0</v>
      </c>
      <c r="L104" s="60">
        <f>IF(SUM($E96:L96)&lt;=0,0,-PMT($C$8,VLOOKUP($B94,$B$11:$C$16,2,FALSE),$B96))</f>
        <v>0</v>
      </c>
      <c r="M104" s="60">
        <f>IF(SUM($E96:M96)&lt;=0,0,-PMT($C$8,VLOOKUP($B94,$B$11:$C$16,2,FALSE),$B96))</f>
        <v>0</v>
      </c>
      <c r="N104" s="60">
        <f>IF(SUM($E96:N96)&lt;=0,0,-PMT($C$8,VLOOKUP($B94,$B$11:$C$16,2,FALSE),$B96))</f>
        <v>0</v>
      </c>
      <c r="O104" s="60">
        <f>IF(SUM($E96:O96)&lt;=0,0,-PMT($C$8,VLOOKUP($B94,$B$11:$C$16,2,FALSE),$B96))</f>
        <v>0</v>
      </c>
      <c r="P104" s="60">
        <f>IF(SUM($E96:P96)&lt;=0,0,-PMT($C$8,VLOOKUP($B94,$B$11:$C$16,2,FALSE),$B96))</f>
        <v>0</v>
      </c>
      <c r="Q104" s="60">
        <f>IF(SUM($E96:Q96)&lt;=0,0,-PMT($C$8,VLOOKUP($B94,$B$11:$C$16,2,FALSE),$B96))</f>
        <v>0</v>
      </c>
      <c r="R104" s="60">
        <f>IF(SUM($E96:R96)&lt;=0,0,-PMT($C$8,VLOOKUP($B94,$B$11:$C$16,2,FALSE),$B96))</f>
        <v>0</v>
      </c>
      <c r="S104" s="60">
        <f>IF(SUM($E96:S96)&lt;=0,0,-PMT($C$8,VLOOKUP($B94,$B$11:$C$16,2,FALSE),$B96))</f>
        <v>0</v>
      </c>
      <c r="T104" s="60">
        <f>IF(SUM($E96:T96)&lt;=0,0,-PMT($C$8,VLOOKUP($B94,$B$11:$C$16,2,FALSE),$B96))</f>
        <v>0</v>
      </c>
      <c r="U104" s="60">
        <f>IF(SUM($E96:U96)&lt;=0,0,-PMT($C$8,VLOOKUP($B94,$B$11:$C$16,2,FALSE),$B96))</f>
        <v>0</v>
      </c>
      <c r="V104" s="60">
        <f>IF(SUM($E96:V96)&lt;=0,0,-PMT($C$8,VLOOKUP($B94,$B$11:$C$16,2,FALSE),$B96))</f>
        <v>0</v>
      </c>
      <c r="W104" s="60">
        <f>IF(SUM($E96:W96)&lt;=0,0,-PMT($C$8,VLOOKUP($B94,$B$11:$C$16,2,FALSE),$B96))</f>
        <v>0</v>
      </c>
      <c r="X104" s="60">
        <f>IF(SUM($E96:X96)&lt;=0,0,-PMT($C$8,VLOOKUP($B94,$B$11:$C$16,2,FALSE),$B96))</f>
        <v>0</v>
      </c>
      <c r="Y104" s="60">
        <f>IF(SUM($E96:Y96)&lt;=0,0,-PMT($C$8,VLOOKUP($B94,$B$11:$C$16,2,FALSE),$B96))</f>
        <v>0</v>
      </c>
      <c r="Z104" s="60">
        <f>IF(SUM($E96:Z96)&lt;=0,0,-PMT($C$8,VLOOKUP($B94,$B$11:$C$16,2,FALSE),$B96))</f>
        <v>0</v>
      </c>
      <c r="AA104" s="60">
        <f>IF(SUM($E96:AA96)&lt;=0,0,-PMT($C$8,VLOOKUP($B94,$B$11:$C$16,2,FALSE),$B96))</f>
        <v>0</v>
      </c>
      <c r="AB104" s="60">
        <f>IF(SUM($E96:AB96)&lt;=0,0,-PMT($C$8,VLOOKUP($B94,$B$11:$C$16,2,FALSE),$B96))</f>
        <v>0</v>
      </c>
      <c r="AC104" s="60">
        <f>IF(SUM($E96:AC96)&lt;=0,0,-PMT($C$8,VLOOKUP($B94,$B$11:$C$16,2,FALSE),$B96))</f>
        <v>0</v>
      </c>
      <c r="AD104" s="60">
        <f>IF(SUM($E96:AD96)&lt;=0,0,-PMT($C$8,VLOOKUP($B94,$B$11:$C$16,2,FALSE),$B96))</f>
        <v>0</v>
      </c>
      <c r="AE104" s="60">
        <f>IF(SUM($E96:AE96)&lt;=0,0,-PMT($C$8,VLOOKUP($B94,$B$11:$C$16,2,FALSE),$B96))</f>
        <v>0</v>
      </c>
      <c r="AF104" s="60">
        <f>IF(SUM($E96:AF96)&lt;=0,0,-PMT($C$8,VLOOKUP($B94,$B$11:$C$16,2,FALSE),$B96))</f>
        <v>0</v>
      </c>
      <c r="AG104" s="60">
        <f>IF(SUM($E96:AG96)&lt;=0,0,-PMT($C$8,VLOOKUP($B94,$B$11:$C$16,2,FALSE),$B96))</f>
        <v>0</v>
      </c>
      <c r="AH104" s="60">
        <f>IF(SUM($E96:AH96)&lt;=0,0,-PMT($C$8,VLOOKUP($B94,$B$11:$C$16,2,FALSE),$B96))</f>
        <v>0</v>
      </c>
    </row>
    <row r="105" spans="1:34" ht="14.4" customHeight="1" x14ac:dyDescent="0.3">
      <c r="B105" s="230"/>
      <c r="C105" s="230"/>
      <c r="D105" t="s">
        <v>373</v>
      </c>
      <c r="E105" s="60">
        <f t="shared" ref="E105:AH105" si="41">E104+E97</f>
        <v>0.47233839950780127</v>
      </c>
      <c r="F105" s="60">
        <f t="shared" si="41"/>
        <v>0.70951225011747499</v>
      </c>
      <c r="G105" s="54">
        <f t="shared" si="41"/>
        <v>9.5122777177857498E-2</v>
      </c>
      <c r="H105" s="231">
        <f t="shared" si="41"/>
        <v>0.22040825148737297</v>
      </c>
      <c r="I105" s="231">
        <f t="shared" si="41"/>
        <v>0.3553727436670247</v>
      </c>
      <c r="J105" s="231">
        <f t="shared" si="41"/>
        <v>0.61157581809310591</v>
      </c>
      <c r="K105" s="56">
        <f t="shared" si="41"/>
        <v>1.0912366845599299</v>
      </c>
      <c r="L105" s="60">
        <f t="shared" si="41"/>
        <v>1.9943355626053121</v>
      </c>
      <c r="M105" s="60">
        <f t="shared" si="41"/>
        <v>3.8773836186425417</v>
      </c>
      <c r="N105" s="60">
        <f t="shared" si="41"/>
        <v>6.3184544213818663</v>
      </c>
      <c r="O105" s="60">
        <f t="shared" si="41"/>
        <v>11.0761168040158</v>
      </c>
      <c r="P105" s="60">
        <f t="shared" si="41"/>
        <v>16.235009914305163</v>
      </c>
      <c r="Q105" s="60">
        <f t="shared" si="41"/>
        <v>18.75188154092319</v>
      </c>
      <c r="R105" s="60">
        <f t="shared" si="41"/>
        <v>25.832266615788498</v>
      </c>
      <c r="S105" s="60">
        <f t="shared" si="41"/>
        <v>34.966983863459333</v>
      </c>
      <c r="T105" s="60">
        <f t="shared" si="41"/>
        <v>34.966983863459333</v>
      </c>
      <c r="U105" s="60">
        <f t="shared" si="41"/>
        <v>34.966983863459333</v>
      </c>
      <c r="V105" s="60">
        <f t="shared" si="41"/>
        <v>34.966983863459333</v>
      </c>
      <c r="W105" s="60">
        <f t="shared" si="41"/>
        <v>34.966983863459333</v>
      </c>
      <c r="X105" s="60">
        <f t="shared" si="41"/>
        <v>34.966983863459333</v>
      </c>
      <c r="Y105" s="60">
        <f t="shared" si="41"/>
        <v>34.966983863459333</v>
      </c>
      <c r="Z105" s="60">
        <f t="shared" si="41"/>
        <v>34.966983863459333</v>
      </c>
      <c r="AA105" s="60">
        <f t="shared" si="41"/>
        <v>34.966983863459333</v>
      </c>
      <c r="AB105" s="60">
        <f t="shared" si="41"/>
        <v>34.966983863459333</v>
      </c>
      <c r="AC105" s="60">
        <f t="shared" si="41"/>
        <v>34.966983863459333</v>
      </c>
      <c r="AD105" s="60">
        <f t="shared" si="41"/>
        <v>34.966983863459333</v>
      </c>
      <c r="AE105" s="60">
        <f t="shared" si="41"/>
        <v>34.966983863459333</v>
      </c>
      <c r="AF105" s="60">
        <f t="shared" si="41"/>
        <v>34.966983863459333</v>
      </c>
      <c r="AG105" s="60">
        <f t="shared" si="41"/>
        <v>34.966983863459333</v>
      </c>
      <c r="AH105" s="60">
        <f t="shared" si="41"/>
        <v>34.966983863459333</v>
      </c>
    </row>
    <row r="106" spans="1:34" ht="14.4" customHeight="1" x14ac:dyDescent="0.3">
      <c r="B106" s="230"/>
      <c r="C106" s="230"/>
      <c r="D106" t="s">
        <v>374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1">
        <f t="shared" si="42"/>
        <v>0</v>
      </c>
      <c r="I106" s="231">
        <f t="shared" si="42"/>
        <v>0</v>
      </c>
      <c r="J106" s="231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 x14ac:dyDescent="0.3">
      <c r="B107" s="230"/>
      <c r="C107" s="230"/>
      <c r="D107" t="s">
        <v>232</v>
      </c>
      <c r="E107" s="233" t="str">
        <f>IF(AND(E106=1,SUM($E106:E106)=1),"Yes","-")</f>
        <v>-</v>
      </c>
      <c r="F107" s="233" t="str">
        <f>IF(AND(F106=1,SUM($E106:F106)=1),"Yes","-")</f>
        <v>-</v>
      </c>
      <c r="G107" s="54" t="str">
        <f>IF(AND(G106=1,SUM($E106:G106)=1),"Yes","-")</f>
        <v>-</v>
      </c>
      <c r="H107" s="231" t="str">
        <f>IF(AND(H106=1,SUM($E106:H106)=1),"Yes","-")</f>
        <v>-</v>
      </c>
      <c r="I107" s="231" t="str">
        <f>IF(AND(I106=1,SUM($E106:I106)=1),"Yes","-")</f>
        <v>-</v>
      </c>
      <c r="J107" s="231" t="str">
        <f>IF(AND(J106=1,SUM($E106:J106)=1),"Yes","-")</f>
        <v>-</v>
      </c>
      <c r="K107" s="56" t="str">
        <f>IF(AND(K106=1,SUM($E106:K106)=1),"Yes","-")</f>
        <v>-</v>
      </c>
      <c r="L107" s="233" t="str">
        <f>IF(AND(L106=1,SUM($E106:L106)=1),"Yes","-")</f>
        <v>-</v>
      </c>
      <c r="M107" s="233" t="str">
        <f>IF(AND(M106=1,SUM($E106:M106)=1),"Yes","-")</f>
        <v>-</v>
      </c>
      <c r="N107" s="233" t="str">
        <f>IF(AND(N106=1,SUM($E106:N106)=1),"Yes","-")</f>
        <v>-</v>
      </c>
      <c r="O107" s="233" t="str">
        <f>IF(AND(O106=1,SUM($E106:O106)=1),"Yes","-")</f>
        <v>-</v>
      </c>
      <c r="P107" s="233" t="str">
        <f>IF(AND(P106=1,SUM($E106:P106)=1),"Yes","-")</f>
        <v>-</v>
      </c>
      <c r="Q107" s="233" t="str">
        <f>IF(AND(Q106=1,SUM($E106:Q106)=1),"Yes","-")</f>
        <v>-</v>
      </c>
      <c r="R107" s="233" t="str">
        <f>IF(AND(R106=1,SUM($E106:R106)=1),"Yes","-")</f>
        <v>-</v>
      </c>
      <c r="S107" s="233" t="str">
        <f>IF(AND(S106=1,SUM($E106:S106)=1),"Yes","-")</f>
        <v>-</v>
      </c>
      <c r="T107" s="233" t="str">
        <f>IF(AND(T106=1,SUM($E106:T106)=1),"Yes","-")</f>
        <v>-</v>
      </c>
      <c r="U107" s="233" t="str">
        <f>IF(AND(U106=1,SUM($E106:U106)=1),"Yes","-")</f>
        <v>-</v>
      </c>
      <c r="V107" s="233" t="str">
        <f>IF(AND(V106=1,SUM($E106:V106)=1),"Yes","-")</f>
        <v>-</v>
      </c>
      <c r="W107" s="233" t="str">
        <f>IF(AND(W106=1,SUM($E106:W106)=1),"Yes","-")</f>
        <v>-</v>
      </c>
      <c r="X107" s="233" t="str">
        <f>IF(AND(X106=1,SUM($E106:X106)=1),"Yes","-")</f>
        <v>-</v>
      </c>
      <c r="Y107" s="233" t="str">
        <f>IF(AND(Y106=1,SUM($E106:Y106)=1),"Yes","-")</f>
        <v>-</v>
      </c>
      <c r="Z107" s="233" t="str">
        <f>IF(AND(Z106=1,SUM($E106:Z106)=1),"Yes","-")</f>
        <v>-</v>
      </c>
      <c r="AA107" s="233" t="str">
        <f>IF(AND(AA106=1,SUM($E106:AA106)=1),"Yes","-")</f>
        <v>-</v>
      </c>
      <c r="AB107" s="233" t="str">
        <f>IF(AND(AB106=1,SUM($E106:AB106)=1),"Yes","-")</f>
        <v>-</v>
      </c>
      <c r="AC107" s="233" t="str">
        <f>IF(AND(AC106=1,SUM($E106:AC106)=1),"Yes","-")</f>
        <v>-</v>
      </c>
      <c r="AD107" s="233" t="str">
        <f>IF(AND(AD106=1,SUM($E106:AD106)=1),"Yes","-")</f>
        <v>-</v>
      </c>
      <c r="AE107" s="233" t="str">
        <f>IF(AND(AE106=1,SUM($E106:AE106)=1),"Yes","-")</f>
        <v>-</v>
      </c>
      <c r="AF107" s="233" t="str">
        <f>IF(AND(AF106=1,SUM($E106:AF106)=1),"Yes","-")</f>
        <v>-</v>
      </c>
      <c r="AG107" s="233" t="str">
        <f>IF(AND(AG106=1,SUM($E106:AG106)=1),"Yes","-")</f>
        <v>-</v>
      </c>
      <c r="AH107" s="233" t="str">
        <f>IF(AND(AH106=1,SUM($E106:AH106)=1),"Yes","-")</f>
        <v>-</v>
      </c>
    </row>
    <row r="108" spans="1:34" ht="14.4" customHeight="1" x14ac:dyDescent="0.3">
      <c r="B108" s="230"/>
      <c r="C108" s="230"/>
      <c r="E108" s="61"/>
      <c r="F108" s="61"/>
      <c r="G108" s="54"/>
      <c r="H108" s="231"/>
      <c r="I108" s="231"/>
      <c r="J108" s="231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42" t="s">
        <v>375</v>
      </c>
      <c r="B109" s="230">
        <f>E109+NPV(HLOOKUP($C$3,$C$7:$E$9,2,FALSE),F109:AH109)</f>
        <v>0</v>
      </c>
      <c r="C109" s="230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1" cm="1">
        <f t="array" ref="H109">IFERROR(INDEX($E96:$AH96, MAX(1,COLUMN(H109) - MATCH("Yes",$E107:$AH107,0))), 0)</f>
        <v>0</v>
      </c>
      <c r="I109" s="231" cm="1">
        <f t="array" ref="I109">IFERROR(INDEX($E96:$AH96, MAX(1,COLUMN(I109) - MATCH("Yes",$E107:$AH107,0))), 0)</f>
        <v>0</v>
      </c>
      <c r="J109" s="231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42"/>
      <c r="B110" s="230">
        <f t="shared" ref="B110:B111" si="43">E110+NPV(HLOOKUP($C$3,$C$7:$E$9,2,FALSE),F110:AH110)</f>
        <v>228.99082191962694</v>
      </c>
      <c r="C110" s="230">
        <f t="shared" ref="C110:C111" si="44">SUM(E110:AH110)</f>
        <v>647.11275721762229</v>
      </c>
      <c r="D110" t="s">
        <v>97</v>
      </c>
      <c r="E110" s="60">
        <f t="shared" ref="E110:AH110" si="45">IF(SUM(E106:AH106)=0, E97, PRODUCT(E97*E106))</f>
        <v>0.47233839950780127</v>
      </c>
      <c r="F110" s="60">
        <f t="shared" si="45"/>
        <v>0.70951225011747499</v>
      </c>
      <c r="G110" s="54">
        <f t="shared" si="45"/>
        <v>9.5122777177857498E-2</v>
      </c>
      <c r="H110" s="231">
        <f t="shared" si="45"/>
        <v>0.22040825148737297</v>
      </c>
      <c r="I110" s="231">
        <f t="shared" si="45"/>
        <v>0.3553727436670247</v>
      </c>
      <c r="J110" s="231">
        <f t="shared" si="45"/>
        <v>0.61157581809310591</v>
      </c>
      <c r="K110" s="56">
        <f t="shared" si="45"/>
        <v>1.0912366845599299</v>
      </c>
      <c r="L110" s="60">
        <f t="shared" si="45"/>
        <v>1.9943355626053121</v>
      </c>
      <c r="M110" s="60">
        <f t="shared" si="45"/>
        <v>3.8773836186425417</v>
      </c>
      <c r="N110" s="60">
        <f t="shared" si="45"/>
        <v>6.3184544213818663</v>
      </c>
      <c r="O110" s="60">
        <f t="shared" si="45"/>
        <v>11.0761168040158</v>
      </c>
      <c r="P110" s="60">
        <f t="shared" si="45"/>
        <v>16.235009914305163</v>
      </c>
      <c r="Q110" s="60">
        <f t="shared" si="45"/>
        <v>18.75188154092319</v>
      </c>
      <c r="R110" s="60">
        <f t="shared" si="45"/>
        <v>25.832266615788498</v>
      </c>
      <c r="S110" s="60">
        <f t="shared" si="45"/>
        <v>34.966983863459333</v>
      </c>
      <c r="T110" s="60">
        <f t="shared" si="45"/>
        <v>34.966983863459333</v>
      </c>
      <c r="U110" s="60">
        <f t="shared" si="45"/>
        <v>34.966983863459333</v>
      </c>
      <c r="V110" s="60">
        <f t="shared" si="45"/>
        <v>34.966983863459333</v>
      </c>
      <c r="W110" s="60">
        <f t="shared" si="45"/>
        <v>34.966983863459333</v>
      </c>
      <c r="X110" s="60">
        <f t="shared" si="45"/>
        <v>34.966983863459333</v>
      </c>
      <c r="Y110" s="60">
        <f t="shared" si="45"/>
        <v>34.966983863459333</v>
      </c>
      <c r="Z110" s="60">
        <f t="shared" si="45"/>
        <v>34.966983863459333</v>
      </c>
      <c r="AA110" s="60">
        <f t="shared" si="45"/>
        <v>34.966983863459333</v>
      </c>
      <c r="AB110" s="60">
        <f t="shared" si="45"/>
        <v>34.966983863459333</v>
      </c>
      <c r="AC110" s="60">
        <f t="shared" si="45"/>
        <v>34.966983863459333</v>
      </c>
      <c r="AD110" s="60">
        <f t="shared" si="45"/>
        <v>34.966983863459333</v>
      </c>
      <c r="AE110" s="60">
        <f t="shared" si="45"/>
        <v>34.966983863459333</v>
      </c>
      <c r="AF110" s="60">
        <f t="shared" si="45"/>
        <v>34.966983863459333</v>
      </c>
      <c r="AG110" s="60">
        <f t="shared" si="45"/>
        <v>34.966983863459333</v>
      </c>
      <c r="AH110" s="60">
        <f t="shared" si="45"/>
        <v>34.966983863459333</v>
      </c>
    </row>
    <row r="111" spans="1:34" ht="14.4" customHeight="1" x14ac:dyDescent="0.3">
      <c r="A111" s="242"/>
      <c r="B111" s="230">
        <f t="shared" si="43"/>
        <v>228.99082191962694</v>
      </c>
      <c r="C111" s="230">
        <f t="shared" si="44"/>
        <v>647.11275721762229</v>
      </c>
      <c r="D111" t="s">
        <v>369</v>
      </c>
      <c r="E111" s="60">
        <f t="shared" ref="E111:AH111" si="46">IF(SUM(E106:AH106)=0, E97, PRODUCT(E98*E106))</f>
        <v>0.47233839950780127</v>
      </c>
      <c r="F111" s="60">
        <f t="shared" si="46"/>
        <v>0.70951225011747499</v>
      </c>
      <c r="G111" s="54">
        <f t="shared" si="46"/>
        <v>9.5122777177857498E-2</v>
      </c>
      <c r="H111" s="231">
        <f t="shared" si="46"/>
        <v>0.22040825148737297</v>
      </c>
      <c r="I111" s="231">
        <f t="shared" si="46"/>
        <v>0.3553727436670247</v>
      </c>
      <c r="J111" s="231">
        <f t="shared" si="46"/>
        <v>0.61157581809310591</v>
      </c>
      <c r="K111" s="56">
        <f t="shared" si="46"/>
        <v>1.0912366845599299</v>
      </c>
      <c r="L111" s="60">
        <f t="shared" si="46"/>
        <v>1.9943355626053121</v>
      </c>
      <c r="M111" s="60">
        <f t="shared" si="46"/>
        <v>3.8773836186425417</v>
      </c>
      <c r="N111" s="60">
        <f t="shared" si="46"/>
        <v>6.3184544213818663</v>
      </c>
      <c r="O111" s="60">
        <f t="shared" si="46"/>
        <v>11.0761168040158</v>
      </c>
      <c r="P111" s="60">
        <f t="shared" si="46"/>
        <v>16.235009914305163</v>
      </c>
      <c r="Q111" s="60">
        <f t="shared" si="46"/>
        <v>18.75188154092319</v>
      </c>
      <c r="R111" s="60">
        <f t="shared" si="46"/>
        <v>25.832266615788498</v>
      </c>
      <c r="S111" s="60">
        <f t="shared" si="46"/>
        <v>34.966983863459333</v>
      </c>
      <c r="T111" s="60">
        <f t="shared" si="46"/>
        <v>34.966983863459333</v>
      </c>
      <c r="U111" s="60">
        <f t="shared" si="46"/>
        <v>34.966983863459333</v>
      </c>
      <c r="V111" s="60">
        <f t="shared" si="46"/>
        <v>34.966983863459333</v>
      </c>
      <c r="W111" s="60">
        <f t="shared" si="46"/>
        <v>34.966983863459333</v>
      </c>
      <c r="X111" s="60">
        <f t="shared" si="46"/>
        <v>34.966983863459333</v>
      </c>
      <c r="Y111" s="60">
        <f t="shared" si="46"/>
        <v>34.966983863459333</v>
      </c>
      <c r="Z111" s="60">
        <f t="shared" si="46"/>
        <v>34.966983863459333</v>
      </c>
      <c r="AA111" s="60">
        <f t="shared" si="46"/>
        <v>34.966983863459333</v>
      </c>
      <c r="AB111" s="60">
        <f t="shared" si="46"/>
        <v>34.966983863459333</v>
      </c>
      <c r="AC111" s="60">
        <f t="shared" si="46"/>
        <v>34.966983863459333</v>
      </c>
      <c r="AD111" s="60">
        <f t="shared" si="46"/>
        <v>34.966983863459333</v>
      </c>
      <c r="AE111" s="60">
        <f t="shared" si="46"/>
        <v>34.966983863459333</v>
      </c>
      <c r="AF111" s="60">
        <f t="shared" si="46"/>
        <v>34.966983863459333</v>
      </c>
      <c r="AG111" s="60">
        <f t="shared" si="46"/>
        <v>34.966983863459333</v>
      </c>
      <c r="AH111" s="60">
        <f t="shared" si="46"/>
        <v>34.966983863459333</v>
      </c>
    </row>
    <row r="112" spans="1:34" ht="14.4" customHeight="1" x14ac:dyDescent="0.3">
      <c r="A112" s="242"/>
      <c r="B112" s="230">
        <f>E112+NPV(HLOOKUP($C$3,$C$7:$E$9,2,FALSE),F112:AH112)</f>
        <v>0</v>
      </c>
      <c r="C112" s="230">
        <f>SUM(E112:AH112)</f>
        <v>0</v>
      </c>
      <c r="D112" t="s">
        <v>370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1">
        <f t="shared" si="47"/>
        <v>0</v>
      </c>
      <c r="I112" s="231">
        <f t="shared" si="47"/>
        <v>0</v>
      </c>
      <c r="J112" s="231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" customHeight="1" thickBot="1" x14ac:dyDescent="0.35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43" t="s">
        <v>371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34">
        <f>E116+NPV(HLOOKUP($C$3,$C$7:$E$9,2,FALSE),F116:AH116)</f>
        <v>0</v>
      </c>
      <c r="C116" s="234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30">
        <f t="shared" ref="B117:B118" si="48">E117+NPV(HLOOKUP($C$3,$C$7:$E$9,2,FALSE),F117:AH117)</f>
        <v>0</v>
      </c>
      <c r="C117" s="230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" customHeight="1" x14ac:dyDescent="0.3">
      <c r="B118" s="230">
        <f t="shared" si="48"/>
        <v>0</v>
      </c>
      <c r="C118" s="230">
        <f t="shared" si="49"/>
        <v>0</v>
      </c>
      <c r="D118" t="s">
        <v>369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" customHeight="1" x14ac:dyDescent="0.3">
      <c r="B119" s="230">
        <f>E119+NPV(HLOOKUP($C$3,$C$7:$E$9,2,FALSE),F119:AH119)</f>
        <v>0</v>
      </c>
      <c r="C119" s="230">
        <f>SUM(E119:AH119)</f>
        <v>0</v>
      </c>
      <c r="D119" t="s">
        <v>370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" customHeight="1" x14ac:dyDescent="0.3">
      <c r="B120" s="230"/>
      <c r="C120" s="230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30"/>
      <c r="C121" s="230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30"/>
      <c r="C122" s="230"/>
      <c r="D122" t="s">
        <v>209</v>
      </c>
      <c r="E122" s="53" cm="1">
        <f t="array" ref="E122:AH122">TRANSPOSE(Option_6_SR_High_PoF)*HLOOKUP($C$5,$C$7:$E$10,4,FALSE)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" customHeight="1" x14ac:dyDescent="0.3">
      <c r="B123" s="230"/>
      <c r="C123" s="230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30"/>
      <c r="C124" s="230"/>
      <c r="D124" t="s">
        <v>372</v>
      </c>
      <c r="E124" s="235">
        <v>0</v>
      </c>
      <c r="F124" s="235">
        <v>0</v>
      </c>
      <c r="G124" s="236">
        <v>0</v>
      </c>
      <c r="H124" s="237">
        <v>0</v>
      </c>
      <c r="I124" s="237">
        <v>0</v>
      </c>
      <c r="J124" s="237">
        <v>0</v>
      </c>
      <c r="K124" s="238">
        <v>0</v>
      </c>
      <c r="L124" s="235">
        <v>0</v>
      </c>
      <c r="M124" s="235">
        <v>0</v>
      </c>
      <c r="N124" s="235">
        <v>0</v>
      </c>
      <c r="O124" s="235">
        <v>0</v>
      </c>
      <c r="P124" s="235">
        <v>0</v>
      </c>
      <c r="Q124" s="235">
        <v>0</v>
      </c>
      <c r="R124" s="235">
        <v>0</v>
      </c>
      <c r="S124" s="235">
        <v>0</v>
      </c>
      <c r="T124" s="235">
        <v>0</v>
      </c>
      <c r="U124" s="235">
        <v>0</v>
      </c>
      <c r="V124" s="235">
        <v>0</v>
      </c>
      <c r="W124" s="235">
        <v>0</v>
      </c>
      <c r="X124" s="235">
        <v>0</v>
      </c>
      <c r="Y124" s="235">
        <v>0</v>
      </c>
      <c r="Z124" s="235">
        <v>0</v>
      </c>
      <c r="AA124" s="235">
        <v>0</v>
      </c>
      <c r="AB124" s="235">
        <v>0</v>
      </c>
      <c r="AC124" s="235">
        <v>0</v>
      </c>
      <c r="AD124" s="235">
        <v>0</v>
      </c>
      <c r="AE124" s="235">
        <v>0</v>
      </c>
      <c r="AF124" s="235">
        <v>0</v>
      </c>
      <c r="AG124" s="235">
        <v>0</v>
      </c>
      <c r="AH124" s="235">
        <v>0</v>
      </c>
    </row>
    <row r="125" spans="1:34" ht="14.4" customHeight="1" x14ac:dyDescent="0.3">
      <c r="B125" s="230"/>
      <c r="C125" s="230"/>
      <c r="D125" t="s">
        <v>373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1">
        <f t="shared" si="53"/>
        <v>0</v>
      </c>
      <c r="I125" s="231">
        <f t="shared" si="53"/>
        <v>0</v>
      </c>
      <c r="J125" s="231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" customHeight="1" x14ac:dyDescent="0.3">
      <c r="B126" s="230"/>
      <c r="C126" s="230"/>
      <c r="D126" t="s">
        <v>374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1">
        <f t="shared" si="54"/>
        <v>0</v>
      </c>
      <c r="I126" s="231">
        <f t="shared" si="54"/>
        <v>0</v>
      </c>
      <c r="J126" s="231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 x14ac:dyDescent="0.3">
      <c r="B127" s="230"/>
      <c r="C127" s="230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2" t="str">
        <f>IF(AND(H126=1,SUM($E126:H126)=1),"Yes","-")</f>
        <v>-</v>
      </c>
      <c r="I127" s="232" t="str">
        <f>IF(AND(I126=1,SUM($E126:I126)=1),"Yes","-")</f>
        <v>-</v>
      </c>
      <c r="J127" s="232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30"/>
      <c r="C128" s="230"/>
      <c r="E128" s="61"/>
      <c r="F128" s="61"/>
      <c r="G128" s="62"/>
      <c r="H128" s="232"/>
      <c r="I128" s="232"/>
      <c r="J128" s="232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42" t="s">
        <v>375</v>
      </c>
      <c r="B129" s="230">
        <f>E129+NPV(HLOOKUP($C$3,$C$7:$E$9,2,FALSE),F129:AH129)</f>
        <v>0</v>
      </c>
      <c r="C129" s="230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2" cm="1">
        <f t="array" ref="H129">IFERROR(INDEX($E116:$AH116, MAX(1,COLUMN(H129) - MATCH("Yes",$E127:$AH127,0))), 0)</f>
        <v>0</v>
      </c>
      <c r="I129" s="232" cm="1">
        <f t="array" ref="I129">IFERROR(INDEX($E116:$AH116, MAX(1,COLUMN(I129) - MATCH("Yes",$E127:$AH127,0))), 0)</f>
        <v>0</v>
      </c>
      <c r="J129" s="232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42"/>
      <c r="B130" s="230">
        <f t="shared" ref="B130:B131" si="55">E130+NPV(HLOOKUP($C$3,$C$7:$E$9,2,FALSE),F130:AH130)</f>
        <v>0</v>
      </c>
      <c r="C130" s="230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2">
        <f t="shared" si="57"/>
        <v>0</v>
      </c>
      <c r="I130" s="232">
        <f t="shared" si="57"/>
        <v>0</v>
      </c>
      <c r="J130" s="232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" customHeight="1" x14ac:dyDescent="0.3">
      <c r="A131" s="242"/>
      <c r="B131" s="230">
        <f t="shared" si="55"/>
        <v>0</v>
      </c>
      <c r="C131" s="230">
        <f t="shared" si="56"/>
        <v>0</v>
      </c>
      <c r="D131" t="s">
        <v>369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2">
        <f t="shared" si="58"/>
        <v>0</v>
      </c>
      <c r="I131" s="232">
        <f t="shared" si="58"/>
        <v>0</v>
      </c>
      <c r="J131" s="232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" customHeight="1" x14ac:dyDescent="0.3">
      <c r="A132" s="242"/>
      <c r="B132" s="230">
        <f>E132+NPV(HLOOKUP($C$3,$C$7:$E$9,2,FALSE),F132:AH132)</f>
        <v>0</v>
      </c>
      <c r="C132" s="230">
        <f>SUM(E132:AH132)</f>
        <v>0</v>
      </c>
      <c r="D132" t="s">
        <v>370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" customHeight="1" thickBot="1" x14ac:dyDescent="0.35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43" t="s">
        <v>371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34">
        <f>E136+NPV(HLOOKUP($C$3,$C$7:$E$9,2,FALSE),F136:AH136)</f>
        <v>0</v>
      </c>
      <c r="C136" s="234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30">
        <f>E137+NPV(HLOOKUP($C$3,$C$7:$E$9,2,FALSE),F137:AH137)</f>
        <v>0</v>
      </c>
      <c r="C137" s="230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" customHeight="1" x14ac:dyDescent="0.3">
      <c r="B138" s="230">
        <f>E138+NPV(HLOOKUP($C$3,$C$7:$E$9,2,FALSE),F138:AH138)</f>
        <v>0</v>
      </c>
      <c r="C138" s="230">
        <f>SUM(E138:AH138)</f>
        <v>0</v>
      </c>
      <c r="D138" t="s">
        <v>369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" customHeight="1" x14ac:dyDescent="0.3">
      <c r="B139" s="230">
        <f>E139+NPV(HLOOKUP($C$3,$C$7:$E$9,2,FALSE),F139:AH139)</f>
        <v>0</v>
      </c>
      <c r="C139" s="230">
        <f>SUM(E139:AH139)</f>
        <v>0</v>
      </c>
      <c r="D139" t="s">
        <v>370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" customHeight="1" x14ac:dyDescent="0.3">
      <c r="B140" s="230"/>
      <c r="C140" s="230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30"/>
      <c r="C141" s="230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30"/>
      <c r="C142" s="230"/>
      <c r="D142" t="s">
        <v>209</v>
      </c>
      <c r="E142" s="53" cm="1">
        <f t="array" ref="E142:AH142">TRANSPOSE(Option_7_SR_High_PoF)*HLOOKUP($C$5,$C$7:$E$10,4,FALSE)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" customHeight="1" x14ac:dyDescent="0.3">
      <c r="B143" s="230"/>
      <c r="C143" s="230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30"/>
      <c r="C144" s="230"/>
      <c r="D144" t="s">
        <v>372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9">
        <f>IF(SUM($E136:G136)&lt;=0,0,-PMT($C$8,VLOOKUP($B134,$B$11:$C$20,2,FALSE),$B136))</f>
        <v>0</v>
      </c>
      <c r="H144" s="240">
        <f>IF(SUM($E136:H136)&lt;=0,0,-PMT($C$8,VLOOKUP($B134,$B$11:$C$20,2,FALSE),$B136))</f>
        <v>0</v>
      </c>
      <c r="I144" s="240">
        <f>IF(SUM($E136:I136)&lt;=0,0,-PMT($C$8,VLOOKUP($B134,$B$11:$C$20,2,FALSE),$B136))</f>
        <v>0</v>
      </c>
      <c r="J144" s="240">
        <f>IF(SUM($E136:J136)&lt;=0,0,-PMT($C$8,VLOOKUP($B134,$B$11:$C$20,2,FALSE),$B136))</f>
        <v>0</v>
      </c>
      <c r="K144" s="241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" customHeight="1" x14ac:dyDescent="0.3">
      <c r="B145" s="230"/>
      <c r="C145" s="230"/>
      <c r="D145" t="s">
        <v>373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1">
        <f t="shared" si="63"/>
        <v>0</v>
      </c>
      <c r="I145" s="231">
        <f t="shared" si="63"/>
        <v>0</v>
      </c>
      <c r="J145" s="231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" customHeight="1" x14ac:dyDescent="0.3">
      <c r="B146" s="230"/>
      <c r="C146" s="230"/>
      <c r="D146" t="s">
        <v>374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1">
        <f t="shared" si="64"/>
        <v>0</v>
      </c>
      <c r="I146" s="231">
        <f t="shared" si="64"/>
        <v>0</v>
      </c>
      <c r="J146" s="231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 x14ac:dyDescent="0.3">
      <c r="B147" s="230"/>
      <c r="C147" s="230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2" t="str">
        <f>IF(AND(H146=1,SUM($E146:H146)=1),"Yes","-")</f>
        <v>-</v>
      </c>
      <c r="I147" s="232" t="str">
        <f>IF(AND(I146=1,SUM($E146:I146)=1),"Yes","-")</f>
        <v>-</v>
      </c>
      <c r="J147" s="232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30"/>
      <c r="C148" s="230"/>
      <c r="E148" s="61"/>
      <c r="F148" s="61"/>
      <c r="G148" s="62"/>
      <c r="H148" s="232"/>
      <c r="I148" s="232"/>
      <c r="J148" s="232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42" t="s">
        <v>375</v>
      </c>
      <c r="B149" s="230">
        <f>E149+NPV(HLOOKUP($C$3,$C$7:$E$9,2,FALSE),F149:AH149)</f>
        <v>0</v>
      </c>
      <c r="C149" s="230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2" cm="1">
        <f t="array" ref="H149">IFERROR(INDEX($E136:$AH136, MAX(1,COLUMN(H149) - MATCH("Yes",$E147:$AH147,0))), 0)</f>
        <v>0</v>
      </c>
      <c r="I149" s="232" cm="1">
        <f t="array" ref="I149">IFERROR(INDEX($E136:$AH136, MAX(1,COLUMN(I149) - MATCH("Yes",$E147:$AH147,0))), 0)</f>
        <v>0</v>
      </c>
      <c r="J149" s="232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42"/>
      <c r="B150" s="230">
        <f t="shared" ref="B150:B151" si="65">E150+NPV(HLOOKUP($C$3,$C$7:$E$9,2,FALSE),F150:AH150)</f>
        <v>0</v>
      </c>
      <c r="C150" s="230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2">
        <f t="shared" si="67"/>
        <v>0</v>
      </c>
      <c r="I150" s="232">
        <f t="shared" si="67"/>
        <v>0</v>
      </c>
      <c r="J150" s="232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" customHeight="1" x14ac:dyDescent="0.3">
      <c r="A151" s="242"/>
      <c r="B151" s="230">
        <f t="shared" si="65"/>
        <v>0</v>
      </c>
      <c r="C151" s="230">
        <f t="shared" si="66"/>
        <v>0</v>
      </c>
      <c r="D151" t="s">
        <v>369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2">
        <f t="shared" si="68"/>
        <v>0</v>
      </c>
      <c r="I151" s="232">
        <f t="shared" si="68"/>
        <v>0</v>
      </c>
      <c r="J151" s="232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" customHeight="1" x14ac:dyDescent="0.3">
      <c r="A152" s="242"/>
      <c r="B152" s="230">
        <f>E152+NPV(HLOOKUP($C$3,$C$7:$E$9,2,FALSE),F152:AH152)</f>
        <v>0</v>
      </c>
      <c r="C152" s="230">
        <f>SUM(E152:AH152)</f>
        <v>0</v>
      </c>
      <c r="D152" t="s">
        <v>370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" customHeight="1" thickBot="1" x14ac:dyDescent="0.35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43" t="s">
        <v>371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34">
        <f>E156+NPV(HLOOKUP($C$3,$C$7:$E$9,2,FALSE),F156:AH156)</f>
        <v>0</v>
      </c>
      <c r="C156" s="234">
        <f>SUM(E156:AH156)</f>
        <v>0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0</v>
      </c>
      <c r="H156" s="231">
        <f>HLOOKUP($C$4,$C$7:$E$9,3,FALSE)*'2.3.1 Cost_Sum'!I183</f>
        <v>0</v>
      </c>
      <c r="I156" s="231">
        <f>HLOOKUP($C$4,$C$7:$E$9,3,FALSE)*'2.3.1 Cost_Sum'!J183</f>
        <v>0</v>
      </c>
      <c r="J156" s="231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30">
        <f>E157+NPV(HLOOKUP($C$3,$C$7:$E$9,2,FALSE),F157:AH157)</f>
        <v>0</v>
      </c>
      <c r="C157" s="230">
        <f>SUM(E157:AH157)</f>
        <v>0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31">
        <f>HLOOKUP($C$4,$C$7:$E$9,3,FALSE)*'2.3.1 Cost_Sum'!I184</f>
        <v>0</v>
      </c>
      <c r="I157" s="231">
        <f>HLOOKUP($C$4,$C$7:$E$9,3,FALSE)*'2.3.1 Cost_Sum'!J184</f>
        <v>0</v>
      </c>
      <c r="J157" s="231">
        <f>HLOOKUP($C$4,$C$7:$E$9,3,FALSE)*'2.3.1 Cost_Sum'!K184</f>
        <v>0</v>
      </c>
      <c r="K157" s="56">
        <f>HLOOKUP($C$4,$C$7:$E$9,3,FALSE)*'2.3.1 Cost_Sum'!L184</f>
        <v>0</v>
      </c>
      <c r="L157" s="60">
        <f>HLOOKUP($C$4,$C$7:$E$9,3,FALSE)*'2.3.1 Cost_Sum'!M184</f>
        <v>0</v>
      </c>
      <c r="M157" s="60">
        <f>HLOOKUP($C$4,$C$7:$E$9,3,FALSE)*'2.3.1 Cost_Sum'!N184</f>
        <v>0</v>
      </c>
      <c r="N157" s="60">
        <f>HLOOKUP($C$4,$C$7:$E$9,3,FALSE)*'2.3.1 Cost_Sum'!O184</f>
        <v>0</v>
      </c>
      <c r="O157" s="60">
        <f>HLOOKUP($C$4,$C$7:$E$9,3,FALSE)*'2.3.1 Cost_Sum'!P184</f>
        <v>0</v>
      </c>
      <c r="P157" s="60">
        <f>HLOOKUP($C$4,$C$7:$E$9,3,FALSE)*'2.3.1 Cost_Sum'!Q184</f>
        <v>0</v>
      </c>
      <c r="Q157" s="60">
        <f>HLOOKUP($C$4,$C$7:$E$9,3,FALSE)*'2.3.1 Cost_Sum'!R184</f>
        <v>0</v>
      </c>
      <c r="R157" s="60">
        <f>HLOOKUP($C$4,$C$7:$E$9,3,FALSE)*'2.3.1 Cost_Sum'!S184</f>
        <v>0</v>
      </c>
      <c r="S157" s="60">
        <f>HLOOKUP($C$4,$C$7:$E$9,3,FALSE)*'2.3.1 Cost_Sum'!T184</f>
        <v>0</v>
      </c>
      <c r="T157" s="60">
        <f>HLOOKUP($C$4,$C$7:$E$9,3,FALSE)*'2.3.1 Cost_Sum'!U184</f>
        <v>0</v>
      </c>
      <c r="U157" s="60">
        <f>HLOOKUP($C$4,$C$7:$E$9,3,FALSE)*'2.3.1 Cost_Sum'!V184</f>
        <v>0</v>
      </c>
      <c r="V157" s="60">
        <f>HLOOKUP($C$4,$C$7:$E$9,3,FALSE)*'2.3.1 Cost_Sum'!W184</f>
        <v>0</v>
      </c>
      <c r="W157" s="60">
        <f>HLOOKUP($C$4,$C$7:$E$9,3,FALSE)*'2.3.1 Cost_Sum'!X184</f>
        <v>0</v>
      </c>
      <c r="X157" s="60">
        <f>HLOOKUP($C$4,$C$7:$E$9,3,FALSE)*'2.3.1 Cost_Sum'!Y184</f>
        <v>0</v>
      </c>
      <c r="Y157" s="60">
        <f>HLOOKUP($C$4,$C$7:$E$9,3,FALSE)*'2.3.1 Cost_Sum'!Z184</f>
        <v>0</v>
      </c>
      <c r="Z157" s="60">
        <f>HLOOKUP($C$4,$C$7:$E$9,3,FALSE)*'2.3.1 Cost_Sum'!AA184</f>
        <v>0</v>
      </c>
      <c r="AA157" s="60">
        <f>HLOOKUP($C$4,$C$7:$E$9,3,FALSE)*'2.3.1 Cost_Sum'!AB184</f>
        <v>0</v>
      </c>
      <c r="AB157" s="60">
        <f>HLOOKUP($C$4,$C$7:$E$9,3,FALSE)*'2.3.1 Cost_Sum'!AC184</f>
        <v>0</v>
      </c>
      <c r="AC157" s="60">
        <f>HLOOKUP($C$4,$C$7:$E$9,3,FALSE)*'2.3.1 Cost_Sum'!AD184</f>
        <v>0</v>
      </c>
      <c r="AD157" s="60">
        <f>HLOOKUP($C$4,$C$7:$E$9,3,FALSE)*'2.3.1 Cost_Sum'!AE184</f>
        <v>0</v>
      </c>
      <c r="AE157" s="60">
        <f>HLOOKUP($C$4,$C$7:$E$9,3,FALSE)*'2.3.1 Cost_Sum'!AF184</f>
        <v>0</v>
      </c>
      <c r="AF157" s="60">
        <f>HLOOKUP($C$4,$C$7:$E$9,3,FALSE)*'2.3.1 Cost_Sum'!AG184</f>
        <v>0</v>
      </c>
      <c r="AG157" s="60">
        <f>HLOOKUP($C$4,$C$7:$E$9,3,FALSE)*'2.3.1 Cost_Sum'!AH184</f>
        <v>0</v>
      </c>
      <c r="AH157" s="60">
        <f>HLOOKUP($C$4,$C$7:$E$9,3,FALSE)*'2.3.1 Cost_Sum'!AI184</f>
        <v>0</v>
      </c>
    </row>
    <row r="158" spans="1:34" ht="14.4" customHeight="1" x14ac:dyDescent="0.3">
      <c r="B158" s="230">
        <f>E158+NPV(HLOOKUP($C$3,$C$7:$E$9,2,FALSE),F158:AH158)</f>
        <v>0</v>
      </c>
      <c r="C158" s="230">
        <f>SUM(E158:AH158)</f>
        <v>0</v>
      </c>
      <c r="D158" t="s">
        <v>369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" customHeight="1" x14ac:dyDescent="0.3">
      <c r="B159" s="230">
        <f>E159+NPV(HLOOKUP($C$3,$C$7:$E$9,2,FALSE),F159:AH159)</f>
        <v>0</v>
      </c>
      <c r="C159" s="230">
        <f>SUM(E159:AH159)</f>
        <v>0</v>
      </c>
      <c r="D159" t="s">
        <v>370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" customHeight="1" x14ac:dyDescent="0.3">
      <c r="B160" s="230"/>
      <c r="C160" s="230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30"/>
      <c r="C161" s="230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30"/>
      <c r="C162" s="230"/>
      <c r="D162" t="s">
        <v>209</v>
      </c>
      <c r="E162" s="53" cm="1">
        <f t="array" ref="E162:AH162">TRANSPOSE(Option_8_SR_High_PoF)*HLOOKUP($C$5,$C$7:$E$10,4,FALSE)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" customHeight="1" x14ac:dyDescent="0.3">
      <c r="B163" s="230"/>
      <c r="C163" s="230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30"/>
      <c r="C164" s="230"/>
      <c r="D164" t="s">
        <v>372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9">
        <f>IF(SUM($E156:G156)&lt;=0,0,-PMT($C$8,VLOOKUP($B154,$B$11:$C$20,2,FALSE),$B156))</f>
        <v>0</v>
      </c>
      <c r="H164" s="240">
        <f>IF(SUM($E156:H156)&lt;=0,0,-PMT($C$8,VLOOKUP($B154,$B$11:$C$20,2,FALSE),$B156))</f>
        <v>0</v>
      </c>
      <c r="I164" s="240">
        <f>IF(SUM($E156:I156)&lt;=0,0,-PMT($C$8,VLOOKUP($B154,$B$11:$C$20,2,FALSE),$B156))</f>
        <v>0</v>
      </c>
      <c r="J164" s="240">
        <f>IF(SUM($E156:J156)&lt;=0,0,-PMT($C$8,VLOOKUP($B154,$B$11:$C$20,2,FALSE),$B156))</f>
        <v>0</v>
      </c>
      <c r="K164" s="241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" customHeight="1" x14ac:dyDescent="0.3">
      <c r="B165" s="230"/>
      <c r="C165" s="230"/>
      <c r="D165" t="s">
        <v>373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1">
        <f t="shared" si="73"/>
        <v>0</v>
      </c>
      <c r="I165" s="231">
        <f t="shared" si="73"/>
        <v>0</v>
      </c>
      <c r="J165" s="231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" customHeight="1" x14ac:dyDescent="0.3">
      <c r="B166" s="230"/>
      <c r="C166" s="230"/>
      <c r="D166" t="s">
        <v>374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1">
        <f t="shared" si="74"/>
        <v>0</v>
      </c>
      <c r="I166" s="231">
        <f t="shared" si="74"/>
        <v>0</v>
      </c>
      <c r="J166" s="231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 x14ac:dyDescent="0.3">
      <c r="B167" s="230"/>
      <c r="C167" s="230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2" t="str">
        <f>IF(AND(H166=1,SUM($E166:H166)=1),"Yes","-")</f>
        <v>-</v>
      </c>
      <c r="I167" s="232" t="str">
        <f>IF(AND(I166=1,SUM($E166:I166)=1),"Yes","-")</f>
        <v>-</v>
      </c>
      <c r="J167" s="232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30"/>
      <c r="C168" s="230"/>
      <c r="E168" s="61"/>
      <c r="F168" s="61"/>
      <c r="G168" s="62"/>
      <c r="H168" s="232"/>
      <c r="I168" s="232"/>
      <c r="J168" s="232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42" t="s">
        <v>375</v>
      </c>
      <c r="B169" s="230">
        <f>E169+NPV(HLOOKUP($C$3,$C$7:$E$9,2,FALSE),F169:AH169)</f>
        <v>0</v>
      </c>
      <c r="C169" s="230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2" cm="1">
        <f t="array" ref="H169">IFERROR(INDEX($E156:$AH156, MAX(1,COLUMN(H169) - MATCH("Yes",$E167:$AH167,0))), 0)</f>
        <v>0</v>
      </c>
      <c r="I169" s="232" cm="1">
        <f t="array" ref="I169">IFERROR(INDEX($E156:$AH156, MAX(1,COLUMN(I169) - MATCH("Yes",$E167:$AH167,0))), 0)</f>
        <v>0</v>
      </c>
      <c r="J169" s="232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42"/>
      <c r="B170" s="230">
        <f t="shared" ref="B170:B171" si="75">E170+NPV(HLOOKUP($C$3,$C$7:$E$9,2,FALSE),F170:AH170)</f>
        <v>0</v>
      </c>
      <c r="C170" s="230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2">
        <f t="shared" si="77"/>
        <v>0</v>
      </c>
      <c r="I170" s="232">
        <f t="shared" si="77"/>
        <v>0</v>
      </c>
      <c r="J170" s="232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" customHeight="1" x14ac:dyDescent="0.3">
      <c r="A171" s="242"/>
      <c r="B171" s="230">
        <f t="shared" si="75"/>
        <v>0</v>
      </c>
      <c r="C171" s="230">
        <f t="shared" si="76"/>
        <v>0</v>
      </c>
      <c r="D171" t="s">
        <v>369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" customHeight="1" x14ac:dyDescent="0.3">
      <c r="A172" s="242"/>
      <c r="B172" s="230">
        <f>E172+NPV(HLOOKUP($C$3,$C$7:$E$9,2,FALSE),F172:AH172)</f>
        <v>0</v>
      </c>
      <c r="C172" s="230">
        <f>SUM(E172:AH172)</f>
        <v>0</v>
      </c>
      <c r="D172" t="s">
        <v>370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" customHeight="1" thickBot="1" x14ac:dyDescent="0.35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43" t="s">
        <v>371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34">
        <f>E176+NPV(HLOOKUP($C$3,$C$7:$E$9,2,FALSE),F176:AH176)</f>
        <v>0</v>
      </c>
      <c r="C176" s="234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30">
        <f>E177+NPV(HLOOKUP($C$3,$C$7:$E$9,2,FALSE),F177:AH177)</f>
        <v>0</v>
      </c>
      <c r="C177" s="230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 x14ac:dyDescent="0.3">
      <c r="B178" s="230">
        <f>E178+NPV(HLOOKUP($C$3,$C$7:$E$9,2,FALSE),F178:AH178)</f>
        <v>0</v>
      </c>
      <c r="C178" s="230">
        <f>SUM(E178:AH178)</f>
        <v>0</v>
      </c>
      <c r="D178" t="s">
        <v>369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 x14ac:dyDescent="0.3">
      <c r="B179" s="230">
        <f>E179+NPV(HLOOKUP($C$3,$C$7:$E$9,2,FALSE),F179:AH179)</f>
        <v>0</v>
      </c>
      <c r="C179" s="230">
        <f>SUM(E179:AH179)</f>
        <v>0</v>
      </c>
      <c r="D179" t="s">
        <v>370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 x14ac:dyDescent="0.3">
      <c r="B180" s="230"/>
      <c r="C180" s="230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30"/>
      <c r="C181" s="230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30"/>
      <c r="C182" s="230"/>
      <c r="D182" t="s">
        <v>209</v>
      </c>
      <c r="E182" s="53" cm="1">
        <f t="array" ref="E182:AH182">TRANSPOSE(Option_9_SR_High_PoF)*HLOOKUP($C$5,$C$7:$E$10,4,FALSE)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 x14ac:dyDescent="0.3">
      <c r="B183" s="230"/>
      <c r="C183" s="230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30"/>
      <c r="C184" s="230"/>
      <c r="D184" t="s">
        <v>372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9">
        <f>IF(SUM($E176:G176)&lt;=0,0,-PMT($C$8,VLOOKUP($B174,$B$11:$C$20,2,FALSE),$B176))</f>
        <v>0</v>
      </c>
      <c r="H184" s="240">
        <f>IF(SUM($E176:H176)&lt;=0,0,-PMT($C$8,VLOOKUP($B174,$B$11:$C$20,2,FALSE),$B176))</f>
        <v>0</v>
      </c>
      <c r="I184" s="240">
        <f>IF(SUM($E176:I176)&lt;=0,0,-PMT($C$8,VLOOKUP($B174,$B$11:$C$20,2,FALSE),$B176))</f>
        <v>0</v>
      </c>
      <c r="J184" s="240">
        <f>IF(SUM($E176:J176)&lt;=0,0,-PMT($C$8,VLOOKUP($B174,$B$11:$C$20,2,FALSE),$B176))</f>
        <v>0</v>
      </c>
      <c r="K184" s="241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 x14ac:dyDescent="0.3">
      <c r="B185" s="230"/>
      <c r="C185" s="230"/>
      <c r="D185" t="s">
        <v>373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1">
        <f t="shared" si="83"/>
        <v>0</v>
      </c>
      <c r="I185" s="231">
        <f t="shared" si="83"/>
        <v>0</v>
      </c>
      <c r="J185" s="231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 x14ac:dyDescent="0.3">
      <c r="B186" s="230"/>
      <c r="C186" s="230"/>
      <c r="D186" t="s">
        <v>374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1">
        <f t="shared" si="84"/>
        <v>0</v>
      </c>
      <c r="I186" s="231">
        <f t="shared" si="84"/>
        <v>0</v>
      </c>
      <c r="J186" s="231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 x14ac:dyDescent="0.3">
      <c r="B187" s="230"/>
      <c r="C187" s="230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2" t="str">
        <f>IF(AND(H186=1,SUM($E186:H186)=1),"Yes","-")</f>
        <v>-</v>
      </c>
      <c r="I187" s="232" t="str">
        <f>IF(AND(I186=1,SUM($E186:I186)=1),"Yes","-")</f>
        <v>-</v>
      </c>
      <c r="J187" s="232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30"/>
      <c r="C188" s="230"/>
      <c r="E188" s="61"/>
      <c r="F188" s="61"/>
      <c r="G188" s="62"/>
      <c r="H188" s="232"/>
      <c r="I188" s="232"/>
      <c r="J188" s="232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42" t="s">
        <v>375</v>
      </c>
      <c r="B189" s="230">
        <f>E189+NPV(HLOOKUP($C$3,$C$7:$E$9,2,FALSE),F189:AH189)</f>
        <v>0</v>
      </c>
      <c r="C189" s="230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2" cm="1">
        <f t="array" ref="H189">IFERROR(INDEX($E176:$AH176, MAX(1,COLUMN(H189) - MATCH("Yes",$E187:$AH187,0))), 0)</f>
        <v>0</v>
      </c>
      <c r="I189" s="232" cm="1">
        <f t="array" ref="I189">IFERROR(INDEX($E176:$AH176, MAX(1,COLUMN(I189) - MATCH("Yes",$E187:$AH187,0))), 0)</f>
        <v>0</v>
      </c>
      <c r="J189" s="232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42"/>
      <c r="B190" s="230">
        <f t="shared" ref="B190:B191" si="85">E190+NPV(HLOOKUP($C$3,$C$7:$E$9,2,FALSE),F190:AH190)</f>
        <v>0</v>
      </c>
      <c r="C190" s="230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2">
        <f t="shared" si="87"/>
        <v>0</v>
      </c>
      <c r="I190" s="232">
        <f t="shared" si="87"/>
        <v>0</v>
      </c>
      <c r="J190" s="232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" customHeight="1" x14ac:dyDescent="0.3">
      <c r="A191" s="242"/>
      <c r="B191" s="230">
        <f t="shared" si="85"/>
        <v>0</v>
      </c>
      <c r="C191" s="230">
        <f t="shared" si="86"/>
        <v>0</v>
      </c>
      <c r="D191" t="s">
        <v>369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2">
        <f t="shared" si="88"/>
        <v>0</v>
      </c>
      <c r="I191" s="232">
        <f t="shared" si="88"/>
        <v>0</v>
      </c>
      <c r="J191" s="232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" customHeight="1" x14ac:dyDescent="0.3">
      <c r="A192" s="242"/>
      <c r="B192" s="230">
        <f>E192+NPV(HLOOKUP($C$3,$C$7:$E$9,2,FALSE),F192:AH192)</f>
        <v>0</v>
      </c>
      <c r="C192" s="230">
        <f>SUM(E192:AH192)</f>
        <v>0</v>
      </c>
      <c r="D192" t="s">
        <v>370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" customHeight="1" thickBot="1" x14ac:dyDescent="0.35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43" t="s">
        <v>371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34">
        <f>E196+NPV(HLOOKUP($C$3,$C$7:$E$9,2,FALSE),F196:AH196)</f>
        <v>0</v>
      </c>
      <c r="C196" s="234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30">
        <f>E197+NPV(HLOOKUP($C$3,$C$7:$E$9,2,FALSE),F197:AH197)</f>
        <v>0</v>
      </c>
      <c r="C197" s="230">
        <f>SUM(E197:AH197)</f>
        <v>0</v>
      </c>
      <c r="D197" t="s">
        <v>97</v>
      </c>
      <c r="E197" s="60">
        <f>HLOOKUP($C$4,$C$7:$E$9,3,FALSE)*'2.3.1 Cost_Sum'!F234</f>
        <v>0</v>
      </c>
      <c r="F197" s="60">
        <f>HLOOKUP($C$4,$C$7:$E$9,3,FALSE)*'2.3.1 Cost_Sum'!G234</f>
        <v>0</v>
      </c>
      <c r="G197" s="54">
        <f>HLOOKUP($C$4,$C$7:$E$9,3,FALSE)*'2.3.1 Cost_Sum'!H234</f>
        <v>0</v>
      </c>
      <c r="H197" s="55">
        <f>HLOOKUP($C$4,$C$7:$E$9,3,FALSE)*'2.3.1 Cost_Sum'!I234</f>
        <v>0</v>
      </c>
      <c r="I197" s="55">
        <f>HLOOKUP($C$4,$C$7:$E$9,3,FALSE)*'2.3.1 Cost_Sum'!J234</f>
        <v>0</v>
      </c>
      <c r="J197" s="55">
        <f>HLOOKUP($C$4,$C$7:$E$9,3,FALSE)*'2.3.1 Cost_Sum'!K234</f>
        <v>0</v>
      </c>
      <c r="K197" s="56">
        <f>HLOOKUP($C$4,$C$7:$E$9,3,FALSE)*'2.3.1 Cost_Sum'!L234</f>
        <v>0</v>
      </c>
      <c r="L197" s="60">
        <f>HLOOKUP($C$4,$C$7:$E$9,3,FALSE)*'2.3.1 Cost_Sum'!M234</f>
        <v>0</v>
      </c>
      <c r="M197" s="60">
        <f>HLOOKUP($C$4,$C$7:$E$9,3,FALSE)*'2.3.1 Cost_Sum'!N234</f>
        <v>0</v>
      </c>
      <c r="N197" s="60">
        <f>HLOOKUP($C$4,$C$7:$E$9,3,FALSE)*'2.3.1 Cost_Sum'!O234</f>
        <v>0</v>
      </c>
      <c r="O197" s="60">
        <f>HLOOKUP($C$4,$C$7:$E$9,3,FALSE)*'2.3.1 Cost_Sum'!P234</f>
        <v>0</v>
      </c>
      <c r="P197" s="60">
        <f>HLOOKUP($C$4,$C$7:$E$9,3,FALSE)*'2.3.1 Cost_Sum'!Q234</f>
        <v>0</v>
      </c>
      <c r="Q197" s="60">
        <f>HLOOKUP($C$4,$C$7:$E$9,3,FALSE)*'2.3.1 Cost_Sum'!R234</f>
        <v>0</v>
      </c>
      <c r="R197" s="60">
        <f>HLOOKUP($C$4,$C$7:$E$9,3,FALSE)*'2.3.1 Cost_Sum'!S234</f>
        <v>0</v>
      </c>
      <c r="S197" s="60">
        <f>HLOOKUP($C$4,$C$7:$E$9,3,FALSE)*'2.3.1 Cost_Sum'!T234</f>
        <v>0</v>
      </c>
      <c r="T197" s="60">
        <f>HLOOKUP($C$4,$C$7:$E$9,3,FALSE)*'2.3.1 Cost_Sum'!U234</f>
        <v>0</v>
      </c>
      <c r="U197" s="60">
        <f>HLOOKUP($C$4,$C$7:$E$9,3,FALSE)*'2.3.1 Cost_Sum'!V234</f>
        <v>0</v>
      </c>
      <c r="V197" s="60">
        <f>HLOOKUP($C$4,$C$7:$E$9,3,FALSE)*'2.3.1 Cost_Sum'!W234</f>
        <v>0</v>
      </c>
      <c r="W197" s="60">
        <f>HLOOKUP($C$4,$C$7:$E$9,3,FALSE)*'2.3.1 Cost_Sum'!X234</f>
        <v>0</v>
      </c>
      <c r="X197" s="60">
        <f>HLOOKUP($C$4,$C$7:$E$9,3,FALSE)*'2.3.1 Cost_Sum'!Y234</f>
        <v>0</v>
      </c>
      <c r="Y197" s="60">
        <f>HLOOKUP($C$4,$C$7:$E$9,3,FALSE)*'2.3.1 Cost_Sum'!Z234</f>
        <v>0</v>
      </c>
      <c r="Z197" s="60">
        <f>HLOOKUP($C$4,$C$7:$E$9,3,FALSE)*'2.3.1 Cost_Sum'!AA234</f>
        <v>0</v>
      </c>
      <c r="AA197" s="60">
        <f>HLOOKUP($C$4,$C$7:$E$9,3,FALSE)*'2.3.1 Cost_Sum'!AB234</f>
        <v>0</v>
      </c>
      <c r="AB197" s="60">
        <f>HLOOKUP($C$4,$C$7:$E$9,3,FALSE)*'2.3.1 Cost_Sum'!AC234</f>
        <v>0</v>
      </c>
      <c r="AC197" s="60">
        <f>HLOOKUP($C$4,$C$7:$E$9,3,FALSE)*'2.3.1 Cost_Sum'!AD234</f>
        <v>0</v>
      </c>
      <c r="AD197" s="60">
        <f>HLOOKUP($C$4,$C$7:$E$9,3,FALSE)*'2.3.1 Cost_Sum'!AE234</f>
        <v>0</v>
      </c>
      <c r="AE197" s="60">
        <f>HLOOKUP($C$4,$C$7:$E$9,3,FALSE)*'2.3.1 Cost_Sum'!AF234</f>
        <v>0</v>
      </c>
      <c r="AF197" s="60">
        <f>HLOOKUP($C$4,$C$7:$E$9,3,FALSE)*'2.3.1 Cost_Sum'!AG234</f>
        <v>0</v>
      </c>
      <c r="AG197" s="60">
        <f>HLOOKUP($C$4,$C$7:$E$9,3,FALSE)*'2.3.1 Cost_Sum'!AH234</f>
        <v>0</v>
      </c>
      <c r="AH197" s="60">
        <f>HLOOKUP($C$4,$C$7:$E$9,3,FALSE)*'2.3.1 Cost_Sum'!AI234</f>
        <v>0</v>
      </c>
    </row>
    <row r="198" spans="1:34" x14ac:dyDescent="0.3">
      <c r="B198" s="230">
        <f>E198+NPV(HLOOKUP($C$3,$C$7:$E$9,2,FALSE),F198:AH198)</f>
        <v>0</v>
      </c>
      <c r="C198" s="230">
        <f>SUM(E198:AH198)</f>
        <v>0</v>
      </c>
      <c r="D198" t="s">
        <v>369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 x14ac:dyDescent="0.3">
      <c r="B199" s="230">
        <f>E199+NPV(HLOOKUP($C$3,$C$7:$E$9,2,FALSE),F199:AH199)</f>
        <v>0</v>
      </c>
      <c r="C199" s="230">
        <f>SUM(E199:AH199)</f>
        <v>0</v>
      </c>
      <c r="D199" t="s">
        <v>370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30"/>
      <c r="C200" s="230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30"/>
      <c r="C201" s="230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30"/>
      <c r="C202" s="230"/>
      <c r="D202" t="s">
        <v>209</v>
      </c>
      <c r="E202" s="53" cm="1">
        <f t="array" ref="E202:AH202">TRANSPOSE(Option_10_SR_High_PoF)*HLOOKUP($C$5,$C$7:$E$10,4,FALSE)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30"/>
      <c r="C203" s="230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30"/>
      <c r="C204" s="230"/>
      <c r="D204" t="s">
        <v>372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9">
        <f>IF(SUM($E196:G196)&lt;=0,0,-PMT($C$8,VLOOKUP($B194,$B$11:$C$20,2,FALSE),$B196))</f>
        <v>0</v>
      </c>
      <c r="H204" s="240">
        <f>IF(SUM($E196:H196)&lt;=0,0,-PMT($C$8,VLOOKUP($B194,$B$11:$C$20,2,FALSE),$B196))</f>
        <v>0</v>
      </c>
      <c r="I204" s="240">
        <f>IF(SUM($E196:I196)&lt;=0,0,-PMT($C$8,VLOOKUP($B194,$B$11:$C$20,2,FALSE),$B196))</f>
        <v>0</v>
      </c>
      <c r="J204" s="240">
        <f>IF(SUM($E196:J196)&lt;=0,0,-PMT($C$8,VLOOKUP($B194,$B$11:$C$20,2,FALSE),$B196))</f>
        <v>0</v>
      </c>
      <c r="K204" s="241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30"/>
      <c r="C205" s="230"/>
      <c r="D205" t="s">
        <v>373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1">
        <f t="shared" si="93"/>
        <v>0</v>
      </c>
      <c r="I205" s="231">
        <f t="shared" si="93"/>
        <v>0</v>
      </c>
      <c r="J205" s="231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 x14ac:dyDescent="0.3">
      <c r="B206" s="230"/>
      <c r="C206" s="230"/>
      <c r="D206" t="s">
        <v>374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1">
        <f t="shared" si="94"/>
        <v>0</v>
      </c>
      <c r="I206" s="231">
        <f t="shared" si="94"/>
        <v>0</v>
      </c>
      <c r="J206" s="231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30"/>
      <c r="C207" s="230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1" t="str">
        <f>IF(AND(H206=1,SUM($E206:H206)=1),"Yes","-")</f>
        <v>-</v>
      </c>
      <c r="I207" s="231" t="str">
        <f>IF(AND(I206=1,SUM($E206:I206)=1),"Yes","-")</f>
        <v>-</v>
      </c>
      <c r="J207" s="231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30"/>
      <c r="C208" s="230"/>
      <c r="E208" s="61"/>
      <c r="F208" s="61"/>
      <c r="G208" s="54"/>
      <c r="H208" s="231"/>
      <c r="I208" s="231"/>
      <c r="J208" s="231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42" t="s">
        <v>375</v>
      </c>
      <c r="B209" s="230">
        <f>E209+NPV(HLOOKUP($C$3,$C$7:$E$9,2,FALSE),F209:AH209)</f>
        <v>0</v>
      </c>
      <c r="C209" s="230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1" cm="1">
        <f t="array" ref="H209">IFERROR(INDEX($E196:$AH196, MAX(1,COLUMN(H209) - MATCH("Yes",$E207:$AH207,0))), 0)</f>
        <v>0</v>
      </c>
      <c r="I209" s="231" cm="1">
        <f t="array" ref="I209">IFERROR(INDEX($E196:$AH196, MAX(1,COLUMN(I209) - MATCH("Yes",$E207:$AH207,0))), 0)</f>
        <v>0</v>
      </c>
      <c r="J209" s="231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42"/>
      <c r="B210" s="230">
        <f t="shared" ref="B210:B211" si="95">E210+NPV(HLOOKUP($C$3,$C$7:$E$9,2,FALSE),F210:AH210)</f>
        <v>0</v>
      </c>
      <c r="C210" s="230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1">
        <f t="shared" si="97"/>
        <v>0</v>
      </c>
      <c r="I210" s="231">
        <f t="shared" si="97"/>
        <v>0</v>
      </c>
      <c r="J210" s="231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" customHeight="1" x14ac:dyDescent="0.3">
      <c r="A211" s="242"/>
      <c r="B211" s="230">
        <f t="shared" si="95"/>
        <v>0</v>
      </c>
      <c r="C211" s="230">
        <f t="shared" si="96"/>
        <v>0</v>
      </c>
      <c r="D211" t="s">
        <v>369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1">
        <f t="shared" si="98"/>
        <v>0</v>
      </c>
      <c r="I211" s="231">
        <f t="shared" si="98"/>
        <v>0</v>
      </c>
      <c r="J211" s="231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" customHeight="1" x14ac:dyDescent="0.3">
      <c r="A212" s="242"/>
      <c r="B212" s="230">
        <f>E212+NPV(HLOOKUP($C$3,$C$7:$E$9,2,FALSE),F212:AH212)</f>
        <v>0</v>
      </c>
      <c r="C212" s="230">
        <f>SUM(E212:AH212)</f>
        <v>0</v>
      </c>
      <c r="D212" t="s">
        <v>370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6"/>
  <sheetViews>
    <sheetView workbookViewId="0">
      <selection activeCell="L11" sqref="L11"/>
    </sheetView>
  </sheetViews>
  <sheetFormatPr defaultRowHeight="14.4" x14ac:dyDescent="0.3"/>
  <cols>
    <col min="4" max="4" width="38.44140625" bestFit="1" customWidth="1"/>
  </cols>
  <sheetData>
    <row r="1" spans="1:17" x14ac:dyDescent="0.3">
      <c r="A1" s="5" t="s">
        <v>376</v>
      </c>
    </row>
    <row r="2" spans="1:17" ht="15" thickBot="1" x14ac:dyDescent="0.35">
      <c r="D2" t="s">
        <v>377</v>
      </c>
    </row>
    <row r="3" spans="1:17" x14ac:dyDescent="0.3">
      <c r="E3" t="str">
        <f>'2.3.1 Cost_Sum'!F2</f>
        <v>FY25</v>
      </c>
      <c r="F3" t="str">
        <f>'2.3.1 Cost_Sum'!G2</f>
        <v>FY26</v>
      </c>
      <c r="G3" s="167" t="str">
        <f>'2.3.1 Cost_Sum'!H2</f>
        <v>FY27</v>
      </c>
      <c r="H3" s="168" t="str">
        <f>'2.3.1 Cost_Sum'!I2</f>
        <v>FY28</v>
      </c>
      <c r="I3" s="168" t="str">
        <f>'2.3.1 Cost_Sum'!J2</f>
        <v>FY29</v>
      </c>
      <c r="J3" s="168" t="str">
        <f>'2.3.1 Cost_Sum'!K2</f>
        <v>FY30</v>
      </c>
      <c r="K3" s="169" t="str">
        <f>'2.3.1 Cost_Sum'!L2</f>
        <v>FY31</v>
      </c>
      <c r="L3" t="str">
        <f>'2.3.1 Cost_Sum'!M2</f>
        <v>FY32</v>
      </c>
      <c r="M3" t="str">
        <f>'2.3.1 Cost_Sum'!N2</f>
        <v>FY33</v>
      </c>
      <c r="N3" t="str">
        <f>'2.3.1 Cost_Sum'!O2</f>
        <v>FY34</v>
      </c>
      <c r="O3" t="str">
        <f>'2.3.1 Cost_Sum'!P2</f>
        <v>FY35</v>
      </c>
      <c r="P3" t="str">
        <f>'2.3.1 Cost_Sum'!Q2</f>
        <v>FY36</v>
      </c>
      <c r="Q3" t="s">
        <v>378</v>
      </c>
    </row>
    <row r="4" spans="1:17" x14ac:dyDescent="0.3">
      <c r="D4" t="s">
        <v>379</v>
      </c>
      <c r="E4" s="166">
        <f>SUMPRODUCT('2.3.1 Cost_Sum'!$C39:$C47,'2.3.1 Cost_Sum'!F39:F47)*10^3</f>
        <v>0</v>
      </c>
      <c r="F4" s="166">
        <f>SUMPRODUCT('2.3.1 Cost_Sum'!$C39:$C47,'2.3.1 Cost_Sum'!G39:G47)*10^3</f>
        <v>0</v>
      </c>
      <c r="G4" s="170">
        <v>5442.0003842843716</v>
      </c>
      <c r="H4" s="166">
        <v>0</v>
      </c>
      <c r="I4" s="166">
        <v>0</v>
      </c>
      <c r="J4" s="166">
        <v>0</v>
      </c>
      <c r="K4" s="171">
        <v>0</v>
      </c>
      <c r="L4" s="166">
        <f>SUMPRODUCT('2.3.1 Cost_Sum'!$C39:$C47,'2.3.1 Cost_Sum'!M39:M47)*10^3</f>
        <v>0</v>
      </c>
      <c r="M4" s="166">
        <f>SUMPRODUCT('2.3.1 Cost_Sum'!$C39:$C47,'2.3.1 Cost_Sum'!N39:N47)*10^3</f>
        <v>0</v>
      </c>
      <c r="N4" s="166">
        <f>SUMPRODUCT('2.3.1 Cost_Sum'!$C39:$C47,'2.3.1 Cost_Sum'!O39:O47)*10^3</f>
        <v>0</v>
      </c>
      <c r="O4" s="166">
        <f>SUMPRODUCT('2.3.1 Cost_Sum'!$C39:$C47,'2.3.1 Cost_Sum'!P39:P47)*10^3</f>
        <v>0</v>
      </c>
      <c r="P4" s="166">
        <f>SUMPRODUCT('2.3.1 Cost_Sum'!$C39:$C47,'2.3.1 Cost_Sum'!Q39:Q47)*10^3</f>
        <v>0</v>
      </c>
      <c r="Q4" s="166">
        <f>SUM(E4:P4)</f>
        <v>5442.0003842843716</v>
      </c>
    </row>
    <row r="5" spans="1:17" x14ac:dyDescent="0.3">
      <c r="D5" t="s">
        <v>380</v>
      </c>
      <c r="E5" s="166">
        <v>0</v>
      </c>
      <c r="F5" s="166">
        <v>0</v>
      </c>
      <c r="G5" s="170">
        <v>-5442.0003842843716</v>
      </c>
      <c r="H5" s="166">
        <v>0</v>
      </c>
      <c r="I5" s="166">
        <v>0</v>
      </c>
      <c r="J5" s="166">
        <v>2382.6491418272744</v>
      </c>
      <c r="K5" s="171">
        <v>3059.3521960461862</v>
      </c>
      <c r="L5" s="166">
        <v>0</v>
      </c>
      <c r="M5" s="166">
        <v>0</v>
      </c>
      <c r="N5" s="166">
        <v>0</v>
      </c>
      <c r="O5" s="166">
        <v>0</v>
      </c>
      <c r="P5" s="166">
        <v>0</v>
      </c>
      <c r="Q5" s="166">
        <f t="shared" ref="Q5:Q6" si="0">SUM(E5:P5)</f>
        <v>9.5358908902198891E-4</v>
      </c>
    </row>
    <row r="6" spans="1:17" ht="15" thickBot="1" x14ac:dyDescent="0.35">
      <c r="D6" t="s">
        <v>381</v>
      </c>
      <c r="E6" s="166">
        <f>SUM(E4:E5)</f>
        <v>0</v>
      </c>
      <c r="F6" s="166">
        <f t="shared" ref="F6:P6" si="1">SUM(F4:F5)</f>
        <v>0</v>
      </c>
      <c r="G6" s="172">
        <f t="shared" si="1"/>
        <v>0</v>
      </c>
      <c r="H6" s="173">
        <f t="shared" si="1"/>
        <v>0</v>
      </c>
      <c r="I6" s="173">
        <f t="shared" si="1"/>
        <v>0</v>
      </c>
      <c r="J6" s="173">
        <f t="shared" si="1"/>
        <v>2382.6491418272744</v>
      </c>
      <c r="K6" s="174">
        <f t="shared" si="1"/>
        <v>3059.3521960461862</v>
      </c>
      <c r="L6" s="166">
        <f t="shared" si="1"/>
        <v>0</v>
      </c>
      <c r="M6" s="166">
        <f t="shared" si="1"/>
        <v>0</v>
      </c>
      <c r="N6" s="166">
        <f t="shared" si="1"/>
        <v>0</v>
      </c>
      <c r="O6" s="166">
        <f t="shared" si="1"/>
        <v>0</v>
      </c>
      <c r="P6" s="166">
        <f t="shared" si="1"/>
        <v>0</v>
      </c>
      <c r="Q6" s="166">
        <f t="shared" si="0"/>
        <v>5442.0013378734602</v>
      </c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B30CCD9-8452-474A-B1CB-77411C4BF073}">
  <ds:schemaRefs>
    <ds:schemaRef ds:uri="http://www.w3.org/XML/1998/namespace"/>
    <ds:schemaRef ds:uri="facbff88-6fe3-477c-bd78-371714a63d39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purl.org/dc/dcmitype/"/>
    <ds:schemaRef ds:uri="http://purl.org/dc/elements/1.1/"/>
    <ds:schemaRef ds:uri="d668db9c-bb18-4bed-8851-b5721f14e6b4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66D846C9-82CB-421D-9F26-4D5675E30A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68db9c-bb18-4bed-8851-b5721f14e6b4"/>
    <ds:schemaRef ds:uri="facbff88-6fe3-477c-bd78-371714a63d3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D8E95C8-3D6B-4236-8F45-25692900C03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100</vt:i4>
      </vt:variant>
    </vt:vector>
  </HeadingPairs>
  <TitlesOfParts>
    <vt:vector size="138" baseType="lpstr">
      <vt:lpstr>Lists</vt:lpstr>
      <vt:lpstr>Intro</vt:lpstr>
      <vt:lpstr>Change Log</vt:lpstr>
      <vt:lpstr>0.1 Model Steps</vt:lpstr>
      <vt:lpstr>0.2 QA</vt:lpstr>
      <vt:lpstr>Summary &gt;&gt;</vt:lpstr>
      <vt:lpstr>1.1 BC Summary</vt:lpstr>
      <vt:lpstr>Inputs &gt;&gt;</vt:lpstr>
      <vt:lpstr>2.1 KMA</vt:lpstr>
      <vt:lpstr>2.2.1 SupplyRisk$ BaseD</vt:lpstr>
      <vt:lpstr>2.2.2 SupplyRisk$ LowD</vt:lpstr>
      <vt:lpstr>2.2.3 SupplyRisk$ HighD</vt:lpstr>
      <vt:lpstr>2.2.4 SupplyRisk$ Low PoF</vt:lpstr>
      <vt:lpstr>2.2.4 SupplyRisk$ High PoF</vt:lpstr>
      <vt:lpstr>Costs &gt;&gt;</vt:lpstr>
      <vt:lpstr>2.3.1 Cost_Sum</vt:lpstr>
      <vt:lpstr>2.3.2 Option2 Cost</vt:lpstr>
      <vt:lpstr>2.3.3 Option3 Cost</vt:lpstr>
      <vt:lpstr>2.3.4 Option4 Cost</vt:lpstr>
      <vt:lpstr>2.3.5 Option5 Cost</vt:lpstr>
      <vt:lpstr>2.3.6 Option6 Cost</vt:lpstr>
      <vt:lpstr>2.3.7 Option7 Cost</vt:lpstr>
      <vt:lpstr>2.3.8 Option8 Cost</vt:lpstr>
      <vt:lpstr>2.3.9 Option9 Cost</vt:lpstr>
      <vt:lpstr>2.3.10 Option10 Cost</vt:lpstr>
      <vt:lpstr>Analysis &gt;&gt;</vt:lpstr>
      <vt:lpstr>3.1 NPV</vt:lpstr>
      <vt:lpstr>3.2.1 NPV (LoDiscount)</vt:lpstr>
      <vt:lpstr>3.2.2 NPV (HiDiscount)</vt:lpstr>
      <vt:lpstr>3.2.3 NPV (LoCost)</vt:lpstr>
      <vt:lpstr>3.2.4 NPV (HiCost)</vt:lpstr>
      <vt:lpstr>3.2.5 NPV (Low Demand)</vt:lpstr>
      <vt:lpstr>3.2.6 NPV (High Demand)</vt:lpstr>
      <vt:lpstr>3.2.7 NPV (Low VCR)</vt:lpstr>
      <vt:lpstr>3.2.8 NPV (High VCR)</vt:lpstr>
      <vt:lpstr>3.2.9 NPV (Low Tx PoF)</vt:lpstr>
      <vt:lpstr>3.2.10 NPV (High Tx PoF)</vt:lpstr>
      <vt:lpstr>3.3 Adjustments</vt:lpstr>
      <vt:lpstr>Asset_1</vt:lpstr>
      <vt:lpstr>Asset_10</vt:lpstr>
      <vt:lpstr>Asset_2</vt:lpstr>
      <vt:lpstr>Asset_3</vt:lpstr>
      <vt:lpstr>Asset_4</vt:lpstr>
      <vt:lpstr>Asset_5</vt:lpstr>
      <vt:lpstr>Asset_6</vt:lpstr>
      <vt:lpstr>Asset_7</vt:lpstr>
      <vt:lpstr>Asset_8</vt:lpstr>
      <vt:lpstr>Asset_9</vt:lpstr>
      <vt:lpstr>Asset_Life_Option_1</vt:lpstr>
      <vt:lpstr>Asset_Life_Option_10</vt:lpstr>
      <vt:lpstr>Asset_Life_Option_2</vt:lpstr>
      <vt:lpstr>Asset_Life_Option_3</vt:lpstr>
      <vt:lpstr>Asset_Life_Option_4</vt:lpstr>
      <vt:lpstr>Asset_Life_Option_5</vt:lpstr>
      <vt:lpstr>Asset_Life_Option_6</vt:lpstr>
      <vt:lpstr>Asset_Life_Option_7</vt:lpstr>
      <vt:lpstr>Asset_Life_Option_8</vt:lpstr>
      <vt:lpstr>Asset_Life_Option_9</vt:lpstr>
      <vt:lpstr>Cost_Central</vt:lpstr>
      <vt:lpstr>Cost_Lower_Bound</vt:lpstr>
      <vt:lpstr>Cost_Upper_Bound</vt:lpstr>
      <vt:lpstr>Option_1_SR_Base</vt:lpstr>
      <vt:lpstr>Option_1_SR_High</vt:lpstr>
      <vt:lpstr>Option_1_SR_High_PoF</vt:lpstr>
      <vt:lpstr>Option_1_SR_Low</vt:lpstr>
      <vt:lpstr>Option_1_SR_Low_PoF</vt:lpstr>
      <vt:lpstr>'2.3.10 Option10 Cost'!Option_10_Estimate</vt:lpstr>
      <vt:lpstr>Option_10_Estimate</vt:lpstr>
      <vt:lpstr>Option_10_SR_Base</vt:lpstr>
      <vt:lpstr>Option_10_SR_High</vt:lpstr>
      <vt:lpstr>Option_10_SR_High_PoF</vt:lpstr>
      <vt:lpstr>Option_10_SR_Low</vt:lpstr>
      <vt:lpstr>Option_10_SR_Low_PoF</vt:lpstr>
      <vt:lpstr>Option_2_Estimate</vt:lpstr>
      <vt:lpstr>Option_2_SR_Base</vt:lpstr>
      <vt:lpstr>Option_2_SR_High</vt:lpstr>
      <vt:lpstr>Option_2_SR_High_PoF</vt:lpstr>
      <vt:lpstr>Option_2_SR_Low</vt:lpstr>
      <vt:lpstr>Option_2_SR_Low_PoF</vt:lpstr>
      <vt:lpstr>Option_3_Estimate</vt:lpstr>
      <vt:lpstr>Option_3_SR_Base</vt:lpstr>
      <vt:lpstr>Option_3_SR_High</vt:lpstr>
      <vt:lpstr>Option_3_SR_High_PoF</vt:lpstr>
      <vt:lpstr>Option_3_SR_Low</vt:lpstr>
      <vt:lpstr>Option_3_SR_Low_PoF</vt:lpstr>
      <vt:lpstr>Option_4_Estimate</vt:lpstr>
      <vt:lpstr>Option_4_SR_Base</vt:lpstr>
      <vt:lpstr>Option_4_SR_High</vt:lpstr>
      <vt:lpstr>Option_4_SR_High_PoF</vt:lpstr>
      <vt:lpstr>Option_4_SR_Low</vt:lpstr>
      <vt:lpstr>Option_4_SR_Low_PoF</vt:lpstr>
      <vt:lpstr>Option_5_Estimate</vt:lpstr>
      <vt:lpstr>Option_5_SR_Base</vt:lpstr>
      <vt:lpstr>Option_5_SR_High</vt:lpstr>
      <vt:lpstr>Option_5_SR_High_PoF</vt:lpstr>
      <vt:lpstr>Option_5_SR_Low</vt:lpstr>
      <vt:lpstr>Option_5_SR_Low_PoF</vt:lpstr>
      <vt:lpstr>Option_6_Estimate</vt:lpstr>
      <vt:lpstr>Option_6_SR_Base</vt:lpstr>
      <vt:lpstr>Option_6_SR_High</vt:lpstr>
      <vt:lpstr>Option_6_SR_High_PoF</vt:lpstr>
      <vt:lpstr>Option_6_SR_Low</vt:lpstr>
      <vt:lpstr>Option_6_SR_Low_PoF</vt:lpstr>
      <vt:lpstr>'2.3.7 Option7 Cost'!Option_7_Estimate</vt:lpstr>
      <vt:lpstr>Option_7_Estimate</vt:lpstr>
      <vt:lpstr>Option_7_SR_Base</vt:lpstr>
      <vt:lpstr>Option_7_SR_High</vt:lpstr>
      <vt:lpstr>Option_7_SR_High_PoF</vt:lpstr>
      <vt:lpstr>Option_7_SR_Low</vt:lpstr>
      <vt:lpstr>Option_7_SR_Low_PoF</vt:lpstr>
      <vt:lpstr>'2.3.8 Option8 Cost'!Option_8_Estimate</vt:lpstr>
      <vt:lpstr>Option_8_Estimate</vt:lpstr>
      <vt:lpstr>Option_8_SR_Base</vt:lpstr>
      <vt:lpstr>Option_8_SR_High</vt:lpstr>
      <vt:lpstr>Option_8_SR_High_PoF</vt:lpstr>
      <vt:lpstr>Option_8_SR_Low</vt:lpstr>
      <vt:lpstr>Option_8_SR_Low_PoF</vt:lpstr>
      <vt:lpstr>'2.3.9 Option9 Cost'!Option_9_Estimate</vt:lpstr>
      <vt:lpstr>Option_9_Estimate</vt:lpstr>
      <vt:lpstr>Option_9_SR_Base</vt:lpstr>
      <vt:lpstr>Option_9_SR_High</vt:lpstr>
      <vt:lpstr>Option_9_SR_High_PoF</vt:lpstr>
      <vt:lpstr>Option_9_SR_Low</vt:lpstr>
      <vt:lpstr>Option_9_SR_Low_PoF</vt:lpstr>
      <vt:lpstr>Real_2025_to_real_2024_conversion_factor</vt:lpstr>
      <vt:lpstr>Replacement_Percentage_Option_1</vt:lpstr>
      <vt:lpstr>Replacement_Percentage_Option_2</vt:lpstr>
      <vt:lpstr>Replacement_Percentage_Option_3</vt:lpstr>
      <vt:lpstr>Replacement_Percentage_Option_4</vt:lpstr>
      <vt:lpstr>Replacement_Percentage_Option_5</vt:lpstr>
      <vt:lpstr>Replacement_Percentage_Option_6</vt:lpstr>
      <vt:lpstr>Start_FY</vt:lpstr>
      <vt:lpstr>VCR_Central</vt:lpstr>
      <vt:lpstr>VCR_Lower_Bound</vt:lpstr>
      <vt:lpstr>VCR_Upper_Bound</vt:lpstr>
      <vt:lpstr>WACC</vt:lpstr>
      <vt:lpstr>WACC_Lower_Bound</vt:lpstr>
      <vt:lpstr>WACC_Upper_Bound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Angelo Conrad (Delivery Partner)</cp:lastModifiedBy>
  <cp:revision/>
  <dcterms:created xsi:type="dcterms:W3CDTF">2015-06-05T18:17:20Z</dcterms:created>
  <dcterms:modified xsi:type="dcterms:W3CDTF">2025-11-29T00:31:30Z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  <property fmtid="{D5CDD505-2E9C-101B-9397-08002B2CF9AE}" pid="14" name="Order">
    <vt:r8>8586000</vt:r8>
  </property>
  <property fmtid="{D5CDD505-2E9C-101B-9397-08002B2CF9AE}" pid="15" name="xd_Signature">
    <vt:bool>false</vt:bool>
  </property>
  <property fmtid="{D5CDD505-2E9C-101B-9397-08002B2CF9AE}" pid="16" name="xd_ProgID">
    <vt:lpwstr/>
  </property>
  <property fmtid="{D5CDD505-2E9C-101B-9397-08002B2CF9AE}" pid="17" name="ComplianceAssetId">
    <vt:lpwstr/>
  </property>
  <property fmtid="{D5CDD505-2E9C-101B-9397-08002B2CF9AE}" pid="18" name="TemplateUrl">
    <vt:lpwstr/>
  </property>
  <property fmtid="{D5CDD505-2E9C-101B-9397-08002B2CF9AE}" pid="19" name="_ExtendedDescription">
    <vt:lpwstr/>
  </property>
  <property fmtid="{D5CDD505-2E9C-101B-9397-08002B2CF9AE}" pid="20" name="TriggerFlowInfo">
    <vt:lpwstr/>
  </property>
</Properties>
</file>